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O_24-1-08-0-08-04-0-0513\"/>
    </mc:Choice>
  </mc:AlternateContent>
  <xr:revisionPtr revIDLastSave="0" documentId="13_ncr:1_{7432477C-A1F3-4E9A-A2FA-36AC0881FEA0}" xr6:coauthVersionLast="36" xr6:coauthVersionMax="36" xr10:uidLastSave="{00000000-0000-0000-0000-000000000000}"/>
  <bookViews>
    <workbookView xWindow="0" yWindow="0" windowWidth="28800" windowHeight="12225" tabRatio="709" activeTab="1" xr2:uid="{00000000-000D-0000-FFFF-FFFF00000000}"/>
  </bookViews>
  <sheets>
    <sheet name="СЗ" sheetId="3" r:id="rId1"/>
    <sheet name="ССР" sheetId="1" r:id="rId2"/>
    <sheet name="ИЦИ" sheetId="9" r:id="rId3"/>
    <sheet name="02-01-01" sheetId="8" r:id="rId4"/>
    <sheet name="02-01-02" sheetId="6" r:id="rId5"/>
    <sheet name="02-01-03" sheetId="7" r:id="rId6"/>
    <sheet name="12-01-01" sheetId="2" r:id="rId7"/>
    <sheet name="12-01-02" sheetId="10" r:id="rId8"/>
    <sheet name="12-01-03" sheetId="11" r:id="rId9"/>
    <sheet name="9-01-02" sheetId="12" r:id="rId10"/>
    <sheet name="КА" sheetId="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6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ССР!$A$1:$H$80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0" l="1"/>
  <c r="I21" i="10" s="1"/>
  <c r="I22" i="10" s="1"/>
  <c r="C7" i="10"/>
  <c r="G18" i="12"/>
  <c r="G20" i="12" s="1"/>
  <c r="G16" i="12"/>
  <c r="G12" i="12"/>
  <c r="G19" i="11"/>
  <c r="G20" i="11" s="1"/>
  <c r="G17" i="11"/>
  <c r="G13" i="11"/>
  <c r="D21" i="12" l="1"/>
  <c r="G19" i="12"/>
  <c r="G24" i="12" s="1"/>
  <c r="G25" i="12" s="1"/>
  <c r="G26" i="12" s="1"/>
  <c r="G21" i="12"/>
  <c r="G21" i="11"/>
  <c r="G25" i="11" s="1"/>
  <c r="G26" i="11" s="1"/>
  <c r="G27" i="11" s="1"/>
  <c r="D22" i="11"/>
  <c r="G22" i="11"/>
  <c r="G11" i="9" l="1"/>
  <c r="G10" i="9"/>
  <c r="G9" i="9"/>
  <c r="G8" i="9"/>
  <c r="G7" i="9"/>
  <c r="H6" i="9"/>
  <c r="H7" i="9" s="1"/>
  <c r="H8" i="9" s="1"/>
  <c r="H9" i="9" s="1"/>
  <c r="H10" i="9" s="1"/>
  <c r="H11" i="9" s="1"/>
  <c r="G6" i="9"/>
  <c r="G5" i="9"/>
  <c r="C14" i="1"/>
  <c r="B5" i="11" l="1"/>
  <c r="A4" i="12"/>
  <c r="D26" i="8"/>
  <c r="D28" i="8"/>
  <c r="D29" i="8"/>
  <c r="D31" i="8"/>
  <c r="E38" i="1" l="1"/>
  <c r="F40" i="1"/>
  <c r="E40" i="1"/>
  <c r="E39" i="1"/>
  <c r="D39" i="1"/>
  <c r="D38" i="1"/>
  <c r="D26" i="7"/>
  <c r="D29" i="7"/>
  <c r="D30" i="7"/>
  <c r="D26" i="6"/>
  <c r="D28" i="6"/>
  <c r="D29" i="6"/>
  <c r="G62" i="1" l="1"/>
  <c r="G74" i="1"/>
  <c r="D36" i="1" l="1"/>
  <c r="H53" i="1" l="1"/>
  <c r="H54" i="1"/>
  <c r="H39" i="1"/>
  <c r="H40" i="1"/>
  <c r="H41" i="1"/>
  <c r="H42" i="1"/>
  <c r="H43" i="1"/>
  <c r="H44" i="1"/>
  <c r="H45" i="1"/>
  <c r="H46" i="1"/>
  <c r="H47" i="1"/>
  <c r="H48" i="1"/>
  <c r="E55" i="1"/>
  <c r="F55" i="1"/>
  <c r="G55" i="1"/>
  <c r="D55" i="1"/>
  <c r="E49" i="1"/>
  <c r="F49" i="1"/>
  <c r="G49" i="1"/>
  <c r="D49" i="1"/>
  <c r="D66" i="1" l="1"/>
  <c r="E66" i="1" l="1"/>
  <c r="F66" i="1"/>
  <c r="D75" i="1" l="1"/>
  <c r="D71" i="1"/>
  <c r="D59" i="1"/>
  <c r="E75" i="1"/>
  <c r="F75" i="1"/>
  <c r="G75" i="1"/>
  <c r="H64" i="1"/>
  <c r="H34" i="1" l="1"/>
  <c r="E36" i="1"/>
  <c r="F36" i="1"/>
  <c r="G36" i="1"/>
  <c r="G50" i="1" s="1"/>
  <c r="H33" i="1" l="1"/>
  <c r="H30" i="1" l="1"/>
  <c r="H32" i="1"/>
  <c r="H28" i="1"/>
  <c r="G59" i="1"/>
  <c r="F59" i="1"/>
  <c r="E59" i="1"/>
  <c r="H58" i="1"/>
  <c r="H52" i="1"/>
  <c r="H55" i="1" s="1"/>
  <c r="H35" i="1"/>
  <c r="H59" i="1" l="1"/>
  <c r="H62" i="1"/>
  <c r="H31" i="1"/>
  <c r="E71" i="1" l="1"/>
  <c r="F71" i="1"/>
  <c r="H75" i="1" l="1"/>
  <c r="H29" i="1" l="1"/>
  <c r="H36" i="1" s="1"/>
  <c r="H63" i="1"/>
  <c r="H74" i="1"/>
  <c r="D50" i="1"/>
  <c r="D56" i="1" l="1"/>
  <c r="F50" i="1"/>
  <c r="F56" i="1" s="1"/>
  <c r="F60" i="1" s="1"/>
  <c r="F67" i="1" s="1"/>
  <c r="D60" i="1" l="1"/>
  <c r="G56" i="1"/>
  <c r="G60" i="1" s="1"/>
  <c r="F72" i="1"/>
  <c r="D67" i="1" l="1"/>
  <c r="D72" i="1" s="1"/>
  <c r="D76" i="1" s="1"/>
  <c r="F76" i="1"/>
  <c r="H38" i="1"/>
  <c r="H49" i="1" s="1"/>
  <c r="H50" i="1" s="1"/>
  <c r="H56" i="1" s="1"/>
  <c r="F78" i="1" l="1"/>
  <c r="F80" i="1" s="1"/>
  <c r="D78" i="1"/>
  <c r="H60" i="1"/>
  <c r="F79" i="1"/>
  <c r="E50" i="1" l="1"/>
  <c r="E56" i="1" s="1"/>
  <c r="E60" i="1" s="1"/>
  <c r="D79" i="1"/>
  <c r="E67" i="1" l="1"/>
  <c r="E72" i="1" s="1"/>
  <c r="E76" i="1" s="1"/>
  <c r="D80" i="1"/>
  <c r="E78" i="1" l="1"/>
  <c r="E79" i="1" s="1"/>
  <c r="G66" i="1"/>
  <c r="H66" i="1" s="1"/>
  <c r="H67" i="1" s="1"/>
  <c r="H65" i="1"/>
  <c r="G70" i="1" s="1"/>
  <c r="E80" i="1" l="1"/>
  <c r="H70" i="1"/>
  <c r="G67" i="1"/>
  <c r="G71" i="1" l="1"/>
  <c r="H71" i="1" s="1"/>
  <c r="H72" i="1" s="1"/>
  <c r="H69" i="1"/>
  <c r="G72" i="1" l="1"/>
  <c r="G76" i="1" s="1"/>
  <c r="G78" i="1" l="1"/>
  <c r="H76" i="1"/>
  <c r="H78" i="1" l="1"/>
  <c r="H80" i="1" s="1"/>
  <c r="D6" i="1" s="1"/>
  <c r="G79" i="1"/>
  <c r="H79" i="1" s="1"/>
  <c r="G80" i="1"/>
</calcChain>
</file>

<file path=xl/sharedStrings.xml><?xml version="1.0" encoding="utf-8"?>
<sst xmlns="http://schemas.openxmlformats.org/spreadsheetml/2006/main" count="4601" uniqueCount="947">
  <si>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</si>
  <si>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</si>
  <si>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</si>
  <si>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</si>
  <si>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</si>
  <si>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</si>
  <si>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</si>
  <si>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</si>
  <si>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</si>
  <si>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</si>
  <si>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</si>
  <si>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</si>
  <si>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</si>
  <si>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</si>
  <si>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</si>
  <si>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</si>
  <si>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</si>
  <si>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</si>
  <si>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</si>
  <si>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</si>
  <si>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</si>
  <si>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</si>
  <si>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</si>
  <si>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</si>
  <si>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</si>
  <si>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</si>
  <si>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</si>
  <si>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</si>
  <si>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</si>
  <si>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</si>
  <si>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</si>
  <si>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</si>
  <si>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</si>
  <si>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</si>
  <si>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</si>
  <si>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</si>
  <si>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</si>
  <si>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</si>
  <si>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</si>
  <si>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</si>
  <si>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</si>
  <si>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</si>
  <si>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</si>
  <si>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</si>
  <si>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</si>
  <si>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</si>
  <si>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</si>
  <si>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</si>
  <si>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</si>
  <si>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</si>
  <si>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</si>
  <si>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</si>
  <si>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</si>
  <si>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</si>
  <si>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</si>
  <si>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</si>
  <si>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</si>
  <si>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</si>
  <si>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</si>
  <si>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</si>
  <si>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</si>
  <si>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</si>
  <si>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</si>
  <si>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</si>
  <si>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</si>
  <si>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</si>
  <si>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</si>
  <si>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</si>
  <si>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</si>
  <si>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</si>
  <si>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</si>
  <si>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</si>
  <si>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</si>
  <si>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</si>
  <si>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</si>
  <si>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</si>
  <si>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</si>
  <si>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</si>
  <si>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</si>
  <si>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</si>
  <si>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</si>
  <si>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</si>
  <si>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</si>
  <si>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</si>
  <si>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</si>
  <si>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</si>
  <si>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</si>
  <si>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</si>
  <si>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</si>
  <si>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</si>
  <si>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</si>
  <si>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</si>
  <si>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</si>
  <si>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</si>
  <si>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</si>
  <si>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</si>
  <si>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</si>
  <si>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</si>
  <si>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</si>
  <si>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</si>
  <si>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</si>
  <si>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</si>
  <si>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4</t>
  </si>
  <si>
    <t>1. Пол ком раб</t>
  </si>
  <si>
    <t/>
  </si>
  <si>
    <t>Разделы документации (РД)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</si>
  <si>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</si>
  <si>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</si>
  <si>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</si>
  <si>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</si>
  <si>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</si>
  <si>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</si>
  <si>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</si>
  <si>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</si>
  <si>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Полный комплекс работ
(100%):
A * Количество * Ктек * СуммаКст
70 000 руб. * 2 * 1.62 * (0.4 + 0.6)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</si>
  <si>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п.9
A = 70 тыс. руб.
Количество = 2</t>
  </si>
  <si>
    <t>Ячейка распределительного устройства 6-20 кВ, устанавливаемая дополнительно при расширении</t>
  </si>
  <si>
    <t>3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</si>
  <si>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</si>
  <si>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</si>
  <si>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</si>
  <si>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</si>
  <si>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</si>
  <si>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7. Сме на стр</t>
  </si>
  <si>
    <t>6. Мер по обе пож без</t>
  </si>
  <si>
    <t>5. Мер по охр окр сре</t>
  </si>
  <si>
    <t>K1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</si>
  <si>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</si>
  <si>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(A + B * X) * Количество * Ктек * СуммаКст * K1
(297 700 руб. + 2 290 руб. * 250) * 1 * 1.62 * (0.4 + 0.6)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</si>
  <si>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250;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</si>
  <si>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</si>
  <si>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2</t>
  </si>
  <si>
    <t>K1 = 1
Табл.2.2, п.2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</si>
  <si>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до 5 существующих коммуникаций включительно определяется с корректирующим коэффициентом </t>
  </si>
  <si>
    <t>(A + B * X) * Количество * Ктек * СуммаКст * K1
(17 700 руб. + 234 руб. * 320) * 1 * 1.62 * (0.4 + 0.6) * 1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</si>
  <si>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320;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</si>
  <si>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</si>
  <si>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</si>
  <si>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</si>
  <si>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</si>
  <si>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</si>
  <si>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</si>
  <si>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</si>
  <si>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Реконструкция КЛ-10кВ от ТП-715, РТП-10кВ – 0,58 км, ТП-703 в части установки ячеек - 2 шт. по договору ТП №08-024/005-ПС-24 в г. Ивангород ЛО 24-1-08-0-08-04-0-0513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</si>
  <si>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</si>
  <si>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</si>
  <si>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</si>
  <si>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</si>
  <si>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ЛС 02-01-02</t>
  </si>
  <si>
    <t>ЛС 02-01-03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</si>
  <si>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</si>
  <si>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</si>
  <si>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</si>
  <si>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</si>
  <si>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</si>
  <si>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</si>
  <si>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</si>
  <si>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</si>
  <si>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</si>
  <si>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</si>
  <si>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</si>
  <si>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</si>
  <si>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</si>
  <si>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</si>
  <si>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</si>
  <si>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</si>
  <si>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</si>
  <si>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</si>
  <si>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</si>
  <si>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</si>
  <si>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</si>
  <si>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</si>
  <si>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</si>
  <si>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</si>
  <si>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</si>
  <si>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</si>
  <si>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</si>
  <si>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</si>
  <si>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</si>
  <si>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</si>
  <si>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</si>
  <si>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</si>
  <si>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</si>
  <si>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</si>
  <si>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</si>
  <si>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</si>
  <si>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Реконструкция КЛ-10кВ от ТП-715, РТП-10кВ – 0,58 км, ТП-703 в части установки ячеек - 2 шт. по договору ТП №08-024/005-ПС-24 в г. Ивангород ЛО (24-1-08-0-08-04-0-0513)</t>
  </si>
  <si>
    <t>Чернявская Н.П.</t>
  </si>
  <si>
    <t>Начальник сметного отдела</t>
  </si>
  <si>
    <t>Проверил:</t>
  </si>
  <si>
    <t>Составил:</t>
  </si>
  <si>
    <t>Итого без НДС</t>
  </si>
  <si>
    <t>3 %</t>
  </si>
  <si>
    <t>Непредвиденные расходы</t>
  </si>
  <si>
    <t>МС РФ от 04.08.2020 №421/пр</t>
  </si>
  <si>
    <t>Итого с оборудованием</t>
  </si>
  <si>
    <t>Итого с зимним удорожанием</t>
  </si>
  <si>
    <t>2,1 %</t>
  </si>
  <si>
    <t>Зимнее удорожание</t>
  </si>
  <si>
    <t>ЗУ_III_Строительство, п.85.</t>
  </si>
  <si>
    <t>Итого с ВЗиС</t>
  </si>
  <si>
    <t>2,5 %</t>
  </si>
  <si>
    <t>Временные здания и сооружения</t>
  </si>
  <si>
    <t>ВЗиС_Строительство, п.50.</t>
  </si>
  <si>
    <t xml:space="preserve">       затраты труда машинистов</t>
  </si>
  <si>
    <t xml:space="preserve">       затраты труда рабочих</t>
  </si>
  <si>
    <t>Справочно</t>
  </si>
  <si>
    <t>Сметная стоимость в текущих ценах для ОС</t>
  </si>
  <si>
    <t>Сметная стоимость в текущих ценах</t>
  </si>
  <si>
    <t>Всего оборудование</t>
  </si>
  <si>
    <t>Итого СМР</t>
  </si>
  <si>
    <t>Всего сметная прибыль</t>
  </si>
  <si>
    <t>Всего накладные расходы</t>
  </si>
  <si>
    <t>Всего ФОТ</t>
  </si>
  <si>
    <t xml:space="preserve">      материальные ресурсы</t>
  </si>
  <si>
    <t xml:space="preserve">      оплата труда машинистов (ОТм)</t>
  </si>
  <si>
    <t xml:space="preserve">      эксплуатация машин и механизмов</t>
  </si>
  <si>
    <t xml:space="preserve">      оплата труда (ОТ)</t>
  </si>
  <si>
    <t xml:space="preserve">      в том числе</t>
  </si>
  <si>
    <t>Всего прямые затраты</t>
  </si>
  <si>
    <t>Всего по смете</t>
  </si>
  <si>
    <t>Итого по разделу</t>
  </si>
  <si>
    <t>Итого оборудование</t>
  </si>
  <si>
    <t>Итого СМР в текущих ценах</t>
  </si>
  <si>
    <t>Итого накладные расходы</t>
  </si>
  <si>
    <t xml:space="preserve">        в т.ч. неучтенные материалы</t>
  </si>
  <si>
    <t xml:space="preserve">        материальные ресурсы</t>
  </si>
  <si>
    <t>Всего по позиции</t>
  </si>
  <si>
    <t>т</t>
  </si>
  <si>
    <t>шт</t>
  </si>
  <si>
    <t>Муфта концевая 1ПКВТ-10/500-630Б</t>
  </si>
  <si>
    <t>Материалы, не учтенные расценками</t>
  </si>
  <si>
    <t xml:space="preserve">        затраты труда рабочих</t>
  </si>
  <si>
    <t>Итого сметная прибыль</t>
  </si>
  <si>
    <t>Итого ФОТ</t>
  </si>
  <si>
    <t xml:space="preserve">        оплата труда</t>
  </si>
  <si>
    <t>Прямые затраты</t>
  </si>
  <si>
    <t>%</t>
  </si>
  <si>
    <t>ФОТ</t>
  </si>
  <si>
    <t>Итого прямые затраты</t>
  </si>
  <si>
    <t>М</t>
  </si>
  <si>
    <t>чел.-ч</t>
  </si>
  <si>
    <t>ОТм(ЗТм)</t>
  </si>
  <si>
    <t>ЭМ</t>
  </si>
  <si>
    <t>ОТ(ЗТ)</t>
  </si>
  <si>
    <t xml:space="preserve">        затраты труда машинистов</t>
  </si>
  <si>
    <t xml:space="preserve">        в т.ч. материалы учтенные в расценках</t>
  </si>
  <si>
    <t xml:space="preserve">        оплата труда машинистов</t>
  </si>
  <si>
    <t xml:space="preserve">        эксплуатация машин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</si>
  <si>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</si>
  <si>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</si>
  <si>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</si>
  <si>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</si>
  <si>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1.25</t>
  </si>
  <si>
    <t>100 шт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</si>
  <si>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</si>
  <si>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</si>
  <si>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</si>
  <si>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</si>
  <si>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</si>
  <si>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</si>
  <si>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</si>
  <si>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</si>
  <si>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</si>
  <si>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</si>
  <si>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</si>
  <si>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К=2% от ОТ_Вспомогательные ненормируемые материальные ресурсы</t>
  </si>
  <si>
    <t>421/пр_2020_п.75_пп.а</t>
  </si>
  <si>
    <t>100 м</t>
  </si>
  <si>
    <t>12</t>
  </si>
  <si>
    <t>11</t>
  </si>
  <si>
    <t>кг</t>
  </si>
  <si>
    <t>1.42</t>
  </si>
  <si>
    <t>м3</t>
  </si>
  <si>
    <t>10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</si>
  <si>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</si>
  <si>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</si>
  <si>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</si>
  <si>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</si>
  <si>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9</t>
  </si>
  <si>
    <t>Вспомогательные ненормируемые материальные ресурсы 2% от ОТ</t>
  </si>
  <si>
    <t>ФСБЦ-421_пр-2020-п.75а</t>
  </si>
  <si>
    <t>1.71</t>
  </si>
  <si>
    <t>Средний разряд работы 4,0</t>
  </si>
  <si>
    <t>ФСБЦ ТЗ-1-100-40</t>
  </si>
  <si>
    <t>8</t>
  </si>
  <si>
    <t>7</t>
  </si>
  <si>
    <t>6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</si>
  <si>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</si>
  <si>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</si>
  <si>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</si>
  <si>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</si>
  <si>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</si>
  <si>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</si>
  <si>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</si>
  <si>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</si>
  <si>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</si>
  <si>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</si>
  <si>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</si>
  <si>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100 м3</t>
  </si>
  <si>
    <t>ГЭСН-01-02-005-01</t>
  </si>
  <si>
    <t>5</t>
  </si>
  <si>
    <t>1.38</t>
  </si>
  <si>
    <t>1000 м3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</si>
  <si>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</si>
  <si>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</si>
  <si>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</si>
  <si>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</si>
  <si>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</si>
  <si>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</si>
  <si>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ГЭСН-01-02-061-01</t>
  </si>
  <si>
    <t>Средний разряд работы 2,0</t>
  </si>
  <si>
    <t>ФСБЦ ТЗ-1-100-20</t>
  </si>
  <si>
    <t>ГЭСН-01-02-057-02</t>
  </si>
  <si>
    <t>Средний разряд машинистов 5,0</t>
  </si>
  <si>
    <t>ФСБЦ ТЗ-4-100-050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</si>
  <si>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</si>
  <si>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</si>
  <si>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</si>
  <si>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</si>
  <si>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</si>
  <si>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</si>
  <si>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</si>
  <si>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</si>
  <si>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</si>
  <si>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</si>
  <si>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</si>
  <si>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</si>
  <si>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</si>
  <si>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</si>
  <si>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</si>
  <si>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</si>
  <si>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</si>
  <si>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</si>
  <si>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</si>
  <si>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</si>
  <si>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</si>
  <si>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</si>
  <si>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</si>
  <si>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</si>
  <si>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</si>
  <si>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</si>
  <si>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</si>
  <si>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</si>
  <si>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</si>
  <si>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</si>
  <si>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</si>
  <si>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</si>
  <si>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</si>
  <si>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</si>
  <si>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</si>
  <si>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</si>
  <si>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</si>
  <si>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</si>
  <si>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</si>
  <si>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</si>
  <si>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</si>
  <si>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</si>
  <si>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</si>
  <si>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</si>
  <si>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</si>
  <si>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http://www.rkb.ru/</t>
  </si>
  <si>
    <t>7806345589</t>
  </si>
  <si>
    <t>780501001</t>
  </si>
  <si>
    <t>ООО "Ржевская Кабельная База"</t>
  </si>
  <si>
    <t>http://www.specstali.ru/</t>
  </si>
  <si>
    <t>7811643196</t>
  </si>
  <si>
    <t>781101001</t>
  </si>
  <si>
    <t>ООО "НПК "Специальная металлургия СПБ"</t>
  </si>
  <si>
    <t>Кабель АПвПу2г-10 1*630/70-10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</si>
  <si>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</si>
  <si>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</si>
  <si>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</si>
  <si>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</si>
  <si>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</si>
  <si>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</si>
  <si>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</si>
  <si>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</si>
  <si>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</si>
  <si>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</si>
  <si>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</si>
  <si>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</si>
  <si>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</si>
  <si>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</si>
  <si>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</si>
  <si>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</si>
  <si>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</si>
  <si>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</si>
  <si>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</si>
  <si>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</si>
  <si>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</si>
  <si>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</si>
  <si>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</si>
  <si>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</si>
  <si>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</si>
  <si>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</si>
  <si>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ТЦ_21.1.07.02_78_7806345589_12.12.2025_02_1.1</t>
  </si>
  <si>
    <t xml:space="preserve">ТЦ_20.2.09.08_78_7811643196_17.12.2025_02
 </t>
  </si>
  <si>
    <t>ТЦ_21.1.07.02_78_7806345589_12.12.2025_02</t>
  </si>
  <si>
    <t>2680392,56</t>
  </si>
  <si>
    <t>78069,69</t>
  </si>
  <si>
    <t>2602322,87</t>
  </si>
  <si>
    <t>53524,76</t>
  </si>
  <si>
    <t>2548798,11</t>
  </si>
  <si>
    <t>62165,81</t>
  </si>
  <si>
    <t xml:space="preserve">137     </t>
  </si>
  <si>
    <t>526,53</t>
  </si>
  <si>
    <t>2486632,30</t>
  </si>
  <si>
    <t>211639,87</t>
  </si>
  <si>
    <t>379549,99</t>
  </si>
  <si>
    <t>393320,98</t>
  </si>
  <si>
    <t>1439898,44</t>
  </si>
  <si>
    <t>102377,55</t>
  </si>
  <si>
    <t>62223,02</t>
  </si>
  <si>
    <t>290943,43</t>
  </si>
  <si>
    <t>1895442,44</t>
  </si>
  <si>
    <t>1385053,20</t>
  </si>
  <si>
    <t>Кабель АПвПу2г-10 1*630/70-10
Объем: 250 * 3 * 1.04</t>
  </si>
  <si>
    <t>м</t>
  </si>
  <si>
    <t>Трубы полиэтиленовые дренажные гофрированные, диаметр 160 мм
Объем: 250 * 1 * 1.02</t>
  </si>
  <si>
    <t>24.3.03.06-0006</t>
  </si>
  <si>
    <t xml:space="preserve">3     </t>
  </si>
  <si>
    <t>173,90</t>
  </si>
  <si>
    <t>252418,78</t>
  </si>
  <si>
    <t>49809,21</t>
  </si>
  <si>
    <t>94750,19</t>
  </si>
  <si>
    <t>97723,81</t>
  </si>
  <si>
    <t>5837,59</t>
  </si>
  <si>
    <t>1979,67</t>
  </si>
  <si>
    <t>4297,98</t>
  </si>
  <si>
    <t>95744,14</t>
  </si>
  <si>
    <t>107859,38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</si>
  <si>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</si>
  <si>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</si>
  <si>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</si>
  <si>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</si>
  <si>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1.22</t>
  </si>
  <si>
    <t>Герметик пенополиуретановый (пена монтажная) универсальный, объем 1000 мл</t>
  </si>
  <si>
    <t>ФСБЦ 01.7.14.01-0002</t>
  </si>
  <si>
    <t>Средний разряд работы 3,7</t>
  </si>
  <si>
    <t>ФСБЦ ТЗ-1-100-37</t>
  </si>
  <si>
    <t>канал</t>
  </si>
  <si>
    <t>Герметизация канала кабельной канализации: занятого</t>
  </si>
  <si>
    <t>ГЭСНм-10-06-034-28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</si>
  <si>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</si>
  <si>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</si>
  <si>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</si>
  <si>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</si>
  <si>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</si>
  <si>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</si>
  <si>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</si>
  <si>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</si>
  <si>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</si>
  <si>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</si>
  <si>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</si>
  <si>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К=2% от сметной оплаты труда рабочих Вспомогательные ненормируемые материальные ресурсы</t>
  </si>
  <si>
    <t>Кабель до 35 кВ в проложенных трубах, блоках и коробах, масса 1 м кабеля: до 6 кг К=2% от сметной оплаты труда рабочих Вспомогательные ненормируемые материальные ресурсы
Объем: 250 * 3</t>
  </si>
  <si>
    <t>ГЭСНм-08-02-148-04</t>
  </si>
  <si>
    <t>Прокладка кабеля методом ГНБ</t>
  </si>
  <si>
    <t>129,81</t>
  </si>
  <si>
    <t>233,21</t>
  </si>
  <si>
    <t>712771,87</t>
  </si>
  <si>
    <t>138830,39</t>
  </si>
  <si>
    <t>234575,48</t>
  </si>
  <si>
    <t>239362,73</t>
  </si>
  <si>
    <t>49007,65</t>
  </si>
  <si>
    <t>98213,59</t>
  </si>
  <si>
    <t>50995,62</t>
  </si>
  <si>
    <t>141149,14</t>
  </si>
  <si>
    <t xml:space="preserve">339366     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</si>
  <si>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</si>
  <si>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</si>
  <si>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</si>
  <si>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</si>
  <si>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</si>
  <si>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</si>
  <si>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</si>
  <si>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</si>
  <si>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</si>
  <si>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</si>
  <si>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</si>
  <si>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</si>
  <si>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</si>
  <si>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</si>
  <si>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</si>
  <si>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</si>
  <si>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</si>
  <si>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</si>
  <si>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</si>
  <si>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</si>
  <si>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</si>
  <si>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</si>
  <si>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</si>
  <si>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</si>
  <si>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</si>
  <si>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</si>
  <si>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</si>
  <si>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</si>
  <si>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</si>
  <si>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</si>
  <si>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</si>
  <si>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</si>
  <si>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ГНБ 250 м по 1 трубы</t>
  </si>
  <si>
    <t>4,19</t>
  </si>
  <si>
    <t>119,42</t>
  </si>
  <si>
    <t>136388,45</t>
  </si>
  <si>
    <t>23000,27</t>
  </si>
  <si>
    <t>50224,32</t>
  </si>
  <si>
    <t>56234,44</t>
  </si>
  <si>
    <t>2184,29</t>
  </si>
  <si>
    <t>6929,42</t>
  </si>
  <si>
    <t>54050,15</t>
  </si>
  <si>
    <t>63163,86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</si>
  <si>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</si>
  <si>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</si>
  <si>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</si>
  <si>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</si>
  <si>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</si>
  <si>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</si>
  <si>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</si>
  <si>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</si>
  <si>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</si>
  <si>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ГЭСН-01-01-033-01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</si>
  <si>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</si>
  <si>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</si>
  <si>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</si>
  <si>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</si>
  <si>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Насосы, производительность 53 м3/ч, напор 10 м, мощность 4 кВт</t>
  </si>
  <si>
    <t>ФСБЦ 91.19.08-004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</si>
  <si>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</si>
  <si>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ГЭСН-01-02-068-02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</si>
  <si>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</si>
  <si>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</si>
  <si>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</si>
  <si>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</si>
  <si>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</si>
  <si>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</si>
  <si>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</si>
  <si>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</si>
  <si>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</si>
  <si>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</si>
  <si>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</si>
  <si>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</si>
  <si>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</si>
  <si>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</si>
  <si>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</si>
  <si>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</si>
  <si>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</si>
  <si>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ТЕР-01-01-014-11</t>
  </si>
  <si>
    <t>00-0519/2022-8-ЭС</t>
  </si>
  <si>
    <t>ГНБ Реконструкция КЛ-10кВ от ТП-715, РТП-10кВ – 0,58 км, ТП-703 в части установки ячеек - 2 шт. по договору ТП №08-024/005-ПС-24 в г. Ивангород ЛО (24-1-08-0-08-04-0-0513)</t>
  </si>
  <si>
    <t>ЛОКАЛЬНАЯ СМЕТА №02-01-02</t>
  </si>
  <si>
    <t>2182387,66</t>
  </si>
  <si>
    <t>63564,69</t>
  </si>
  <si>
    <t>2118822,97</t>
  </si>
  <si>
    <t>101293,13</t>
  </si>
  <si>
    <t>2083,40</t>
  </si>
  <si>
    <t>99209,73</t>
  </si>
  <si>
    <t>2419,75</t>
  </si>
  <si>
    <t>2,80</t>
  </si>
  <si>
    <t>63,92</t>
  </si>
  <si>
    <t>2114319,82</t>
  </si>
  <si>
    <t>2017529,84</t>
  </si>
  <si>
    <t>96789,98</t>
  </si>
  <si>
    <t>19276,12</t>
  </si>
  <si>
    <t>36662,42</t>
  </si>
  <si>
    <t>37796,31</t>
  </si>
  <si>
    <t>492,55</t>
  </si>
  <si>
    <t>1794,38</t>
  </si>
  <si>
    <t>2562,58</t>
  </si>
  <si>
    <t>36001,93</t>
  </si>
  <si>
    <t>2058381,28</t>
  </si>
  <si>
    <t xml:space="preserve">Камера КСО КСО 120 сх.11-ОЛ  сборная одностороннего обслуживания (в комплекте с оптическими датчиками, оптоволоконными кабелями, модулем БДСТ, соед. шинами) </t>
  </si>
  <si>
    <t>ТЦ_62.1.02.14_47_3702015155_23.12.2025_02_3.1</t>
  </si>
  <si>
    <t>Оборудование</t>
  </si>
  <si>
    <t>0,64</t>
  </si>
  <si>
    <t>5,60</t>
  </si>
  <si>
    <t>8965,77</t>
  </si>
  <si>
    <t>1797,22</t>
  </si>
  <si>
    <t>3418,24</t>
  </si>
  <si>
    <t>3523,96</t>
  </si>
  <si>
    <t>37,53</t>
  </si>
  <si>
    <t>97,94</t>
  </si>
  <si>
    <t>135,47</t>
  </si>
  <si>
    <t>369,02</t>
  </si>
  <si>
    <t>90,88</t>
  </si>
  <si>
    <t>3154,94</t>
  </si>
  <si>
    <t>3750,31</t>
  </si>
  <si>
    <t>0.83</t>
  </si>
  <si>
    <t>Прокат стальной горячекатаный полосовой, марки стали 09Г2С, 12Г2С, размеры 40х4 мм</t>
  </si>
  <si>
    <t>08.3.07.01-0416</t>
  </si>
  <si>
    <t>3.1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</si>
  <si>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</si>
  <si>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</si>
  <si>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</si>
  <si>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</si>
  <si>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</si>
  <si>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</si>
  <si>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</si>
  <si>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</si>
  <si>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</si>
  <si>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</si>
  <si>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</si>
  <si>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Кзт=1,35; Кэм=1,35; Кзтм=1,35_Производство работ внутри работающих ТП и распределительных подстанций, электропомещениях с действ-м эл. оборудованием или кабельными линиями под напряжением.</t>
  </si>
  <si>
    <t>421/пр_2020_прил.10_т.3_п.5_гр.4</t>
  </si>
  <si>
    <t>Проводник заземляющий открыто по строительным основаниям: из полосовой стали сечением 160 мм2</t>
  </si>
  <si>
    <t>ГЭСНм-08-02-472-07</t>
  </si>
  <si>
    <t>Шайбы стальные оцинкованные пружинные (гровер), диаметр отверстия М3</t>
  </si>
  <si>
    <t>ФСБЦ 01.7.15.11-0061</t>
  </si>
  <si>
    <t>1.14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</si>
  <si>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</si>
  <si>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</si>
  <si>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</si>
  <si>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</si>
  <si>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</si>
  <si>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</si>
  <si>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</si>
  <si>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</si>
  <si>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</si>
  <si>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</si>
  <si>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</si>
  <si>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</si>
  <si>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</si>
  <si>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</si>
  <si>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1.34</t>
  </si>
  <si>
    <t>Станки сверлильные</t>
  </si>
  <si>
    <t>ФСБЦ 91.21.19-031</t>
  </si>
  <si>
    <t>Шина сборная - одна полоса в фазе, медная или алюминиевая сечением: до 250 мм2</t>
  </si>
  <si>
    <t>ГЭСНм-08-01-068-01</t>
  </si>
  <si>
    <t xml:space="preserve">Раздел 2.Ошиновка и заземление камер КСО </t>
  </si>
  <si>
    <t>2,16</t>
  </si>
  <si>
    <t>58,32</t>
  </si>
  <si>
    <t>87824,21</t>
  </si>
  <si>
    <t>17478,90</t>
  </si>
  <si>
    <t>33244,18</t>
  </si>
  <si>
    <t>34272,35</t>
  </si>
  <si>
    <t>357,08</t>
  </si>
  <si>
    <t>1425,36</t>
  </si>
  <si>
    <t>2471,70</t>
  </si>
  <si>
    <t>32846,99</t>
  </si>
  <si>
    <t>37101,13</t>
  </si>
  <si>
    <t>Прокат стальной горячекатаный полосовой, марки стали Ст3сп, Ст3пс, размеры 50х5 мм</t>
  </si>
  <si>
    <t>ФСБЦ 08.3.07.01-0052</t>
  </si>
  <si>
    <t>Камера сборных распределительных устройств: с выключателем нагрузки</t>
  </si>
  <si>
    <t>ГЭСНм-08-01-084-04</t>
  </si>
  <si>
    <t>Раздел 1.Монтаж ячейки КСО-386</t>
  </si>
  <si>
    <t>ЭЛ30-04-2025-ЭМ2</t>
  </si>
  <si>
    <t>КСО Реконструкция КЛ-10кВ от ТП-715, РТП-10кВ – 0,58 км, ТП-703 в части установки ячеек - 2 шт. по договору ТП №08-024/005-ПС-24 в г. Ивангород ЛО (24-1-08-0-08-04-0-0513)</t>
  </si>
  <si>
    <t>ЛОКАЛЬНАЯ СМЕТА №02-01-03</t>
  </si>
  <si>
    <t>ТЦ_62.1.02.14_47_3702015155_23.12.2025_02</t>
  </si>
  <si>
    <t>ООО "Спецэнерго"</t>
  </si>
  <si>
    <t>780401001</t>
  </si>
  <si>
    <t>3702015155</t>
  </si>
  <si>
    <t>specenergo.com</t>
  </si>
  <si>
    <t>Ленинградская область, г. Всеволожск</t>
  </si>
  <si>
    <t>3.2</t>
  </si>
  <si>
    <t>ООО "СЗ ЭТО"</t>
  </si>
  <si>
    <t>470601001</t>
  </si>
  <si>
    <t>7814786820</t>
  </si>
  <si>
    <t>нд</t>
  </si>
  <si>
    <t>Ленинградская область, г.п. Янино-1</t>
  </si>
  <si>
    <t>3.3</t>
  </si>
  <si>
    <t>ООО "Энергоконсалт"</t>
  </si>
  <si>
    <t>781301001</t>
  </si>
  <si>
    <t>7813621455</t>
  </si>
  <si>
    <t>energoconsult.spb.ru</t>
  </si>
  <si>
    <t>3565989,86</t>
  </si>
  <si>
    <t>103863,77</t>
  </si>
  <si>
    <t>3462126,09</t>
  </si>
  <si>
    <t>71209,25</t>
  </si>
  <si>
    <t>3390916,84</t>
  </si>
  <si>
    <t>82705,28</t>
  </si>
  <si>
    <t>145,24</t>
  </si>
  <si>
    <t>735,85</t>
  </si>
  <si>
    <t>3308211,56</t>
  </si>
  <si>
    <t>243475,60</t>
  </si>
  <si>
    <t>470207,94</t>
  </si>
  <si>
    <t>491871,27</t>
  </si>
  <si>
    <t>1945264,60</t>
  </si>
  <si>
    <t>89455,03</t>
  </si>
  <si>
    <t>157392,15</t>
  </si>
  <si>
    <t>402416,24</t>
  </si>
  <si>
    <t>2594528,02</t>
  </si>
  <si>
    <t>1937093,67</t>
  </si>
  <si>
    <t>0</t>
  </si>
  <si>
    <t>Мастика битумно-резиновая изоляционная МБР-90
Объем: 42.3 : 1000</t>
  </si>
  <si>
    <t>01.2.03.03-0065</t>
  </si>
  <si>
    <t>18</t>
  </si>
  <si>
    <t>Плита из полимернаполненной композиции на основе волластонита для закрытия кабеля ПЗК, размеры 480х480 мм</t>
  </si>
  <si>
    <t>20.2.02.07-1020</t>
  </si>
  <si>
    <t>17</t>
  </si>
  <si>
    <t>ТЦ_20.2.09.08_78_7811643196_17.12.2025_02_2.1</t>
  </si>
  <si>
    <t>16</t>
  </si>
  <si>
    <t>Кабель АПвПу2г-10 1*630/70-10
Объем: 330 * 3 * 1.04</t>
  </si>
  <si>
    <t>15</t>
  </si>
  <si>
    <t>16,20</t>
  </si>
  <si>
    <t>23037,33</t>
  </si>
  <si>
    <t>3949,25</t>
  </si>
  <si>
    <t>8117,92</t>
  </si>
  <si>
    <t>10970,16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</si>
  <si>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</si>
  <si>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</si>
  <si>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</si>
  <si>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</si>
  <si>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</si>
  <si>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</si>
  <si>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Рабочий 4 разряда</t>
  </si>
  <si>
    <t>ФСБЦ ТЗ-2-100-04</t>
  </si>
  <si>
    <t>испытание</t>
  </si>
  <si>
    <t>Испытание кабеля силового длиной до 500 м напряжением: до 10 кВ</t>
  </si>
  <si>
    <t>ГЭСНп-01-12-027-01</t>
  </si>
  <si>
    <t>14</t>
  </si>
  <si>
    <t>Рабочий 6 разряда</t>
  </si>
  <si>
    <t>ФСБЦ ТЗ-2-100-06</t>
  </si>
  <si>
    <t>Фазировка электрической линии или трансформатора с сетью напряжением: свыше 1 кВ</t>
  </si>
  <si>
    <t>ГЭСНп-01-11-024-02</t>
  </si>
  <si>
    <t>13</t>
  </si>
  <si>
    <t>Испытания и измерения,пусконаладочные работы КЛ-10 кВ</t>
  </si>
  <si>
    <t>106,03</t>
  </si>
  <si>
    <t>551,36</t>
  </si>
  <si>
    <t>1061587,54</t>
  </si>
  <si>
    <t>191556,45</t>
  </si>
  <si>
    <t>364025,12</t>
  </si>
  <si>
    <t>375283,62</t>
  </si>
  <si>
    <t>8170,93</t>
  </si>
  <si>
    <t>65419,86</t>
  </si>
  <si>
    <t>122551,42</t>
  </si>
  <si>
    <t>309863,76</t>
  </si>
  <si>
    <t>506005,97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</si>
  <si>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</si>
  <si>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ФСБЦ 01.7.15.14-0043</t>
  </si>
  <si>
    <t>Дюбели распорные полипропиленовые</t>
  </si>
  <si>
    <t>ФСБЦ 01.7.15.07-0014</t>
  </si>
  <si>
    <t>кВт-ч</t>
  </si>
  <si>
    <t>Электроэнергия</t>
  </si>
  <si>
    <t>ФСБЦ 01.7.03.04-0001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</si>
  <si>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</si>
  <si>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421/пр_2020_прил.10_т.1_п.4_гр.4</t>
  </si>
  <si>
    <t>Кзт=1,15; Кэм=1,15; Кзтм=1,15__Производство работ в стесненных условиях населенных пунктов.</t>
  </si>
  <si>
    <t>421/пр_2020_прил.10_т.1_п.5_гр.4</t>
  </si>
  <si>
    <t>Проводник заземляющий из медного изолированного провода сечением 25 мм2 открыто по строительным основаниям</t>
  </si>
  <si>
    <t>ГЭСНм-08-02-472-10</t>
  </si>
  <si>
    <t>Присоединение к зажимам жил проводов или кабелей сечением: до 400 мм2</t>
  </si>
  <si>
    <t>ГЭСНм-08-02-144-08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</si>
  <si>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</si>
  <si>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</si>
  <si>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</si>
  <si>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</si>
  <si>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</si>
  <si>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</si>
  <si>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</si>
  <si>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</si>
  <si>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</si>
  <si>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</si>
  <si>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Вода</t>
  </si>
  <si>
    <t>ФСБЦ 01.7.03.01-0001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</si>
  <si>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</si>
  <si>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</si>
  <si>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</si>
  <si>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</si>
  <si>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</si>
  <si>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</si>
  <si>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</si>
  <si>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</si>
  <si>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</si>
  <si>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</si>
  <si>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</si>
  <si>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</si>
  <si>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1.78</t>
  </si>
  <si>
    <t>Парафин нефтяной твердый Т-1</t>
  </si>
  <si>
    <t>ФСБЦ 01.3.01.05-0009</t>
  </si>
  <si>
    <t>1.36</t>
  </si>
  <si>
    <t>Бензин авиационный Б-70</t>
  </si>
  <si>
    <t>ФСБЦ 01.3.01.01-0001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</si>
  <si>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</si>
  <si>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</si>
  <si>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</si>
  <si>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240 мм2</t>
  </si>
  <si>
    <t>ГЭСНм-08-02-165-09</t>
  </si>
  <si>
    <t>0.97</t>
  </si>
  <si>
    <t>Проволока горячекатаная в мотках, диаметр 6,3-6,5 мм</t>
  </si>
  <si>
    <t>ФСБЦ 08.3.03.06-0002</t>
  </si>
  <si>
    <t>Пропан-бутан смесь техническая</t>
  </si>
  <si>
    <t>ФСБЦ 01.3.02.09-0022</t>
  </si>
  <si>
    <t>1.21</t>
  </si>
  <si>
    <t>Аппараты для газовой сварки и резки</t>
  </si>
  <si>
    <t>ФСБЦ 91.17.04-042</t>
  </si>
  <si>
    <t>1.29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</si>
  <si>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</si>
  <si>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</si>
  <si>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</si>
  <si>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</si>
  <si>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Средний разряд машинистов 3,0</t>
  </si>
  <si>
    <t>ФСБЦ ТЗ-4-100-030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</si>
  <si>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</si>
  <si>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</si>
  <si>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</si>
  <si>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</si>
  <si>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</si>
  <si>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Кабель до 64/110 кВ с изоляцией из сшитого полиэтилена в траншее
Объем: 320 * 3 * 1.02</t>
  </si>
  <si>
    <t>ГЭСНм-08-02-140-01</t>
  </si>
  <si>
    <t>Монтаж кабеля В1,В2</t>
  </si>
  <si>
    <t>34,48</t>
  </si>
  <si>
    <t>49,18</t>
  </si>
  <si>
    <t>150409,43</t>
  </si>
  <si>
    <t>24559,20</t>
  </si>
  <si>
    <t>46710,64</t>
  </si>
  <si>
    <t>48155,30</t>
  </si>
  <si>
    <t>21074,54</t>
  </si>
  <si>
    <t>30984,29</t>
  </si>
  <si>
    <t>27080,76</t>
  </si>
  <si>
    <t>79139,59</t>
  </si>
  <si>
    <t>Покрытие кабеля, проложенного в траншее: плитами одного кабеля</t>
  </si>
  <si>
    <t>ГЭСНм-08-02-143-03</t>
  </si>
  <si>
    <t>Устройство постели при одном кабеле в траншее</t>
  </si>
  <si>
    <t>ГЭСНм-08-02-142-01</t>
  </si>
  <si>
    <t>Строительные</t>
  </si>
  <si>
    <t>Строительно-монтажные работы</t>
  </si>
  <si>
    <t>4,73</t>
  </si>
  <si>
    <t>119,11</t>
  </si>
  <si>
    <t>136083,59</t>
  </si>
  <si>
    <t>23410,70</t>
  </si>
  <si>
    <t>51354,26</t>
  </si>
  <si>
    <t>57462,19</t>
  </si>
  <si>
    <t>2960,63</t>
  </si>
  <si>
    <t>3856,44</t>
  </si>
  <si>
    <t>54501,56</t>
  </si>
  <si>
    <t>61318,63</t>
  </si>
  <si>
    <t>Уплотнение грунта пневматическими трамбовками, группа грунтов: 1-2
Объем: 330 * 0.5 * 0.4</t>
  </si>
  <si>
    <t>Бульдозеры, мощность 96 кВт (130 л.с.)</t>
  </si>
  <si>
    <t>ФСБЦ 91.01.01-036</t>
  </si>
  <si>
    <t>Засыпка траншей и котлованов с перемещением грунта до 5 м бульдозерами мощностью: 96 кВт (130 л.с.), группа грунтов 2
Объем: 330 * 0.5 * 0.4</t>
  </si>
  <si>
    <t>ГЭСН-01-01-034-02</t>
  </si>
  <si>
    <t>Засыпка вручную траншей, пазух котлованов и ям, группа грунтов: 1
Объем: 330 * 0.5 * 0.3 : 2</t>
  </si>
  <si>
    <t>Разработка грунта вручную в траншеях глубиной до 2 м без креплений с откосами, группа грунтов: 2
Объем: 330 * 0.5 * 0.7 : 2</t>
  </si>
  <si>
    <t>1.23</t>
  </si>
  <si>
    <t>Экскаваторы одноковшовые дизельные на пневмоколесном ходу, объем ковша 0,25 м3</t>
  </si>
  <si>
    <t>ФСБЦ 91.01.05-106</t>
  </si>
  <si>
    <t>_разработка грунта в отвал</t>
  </si>
  <si>
    <t>2101-1</t>
  </si>
  <si>
    <t>Разработка траншей экскаватором «обратная лопата» с ковшом вместимостью 0,25 м3, группа грунтов: 2
Объем: 330 * 0.5 * 0.7 : 2</t>
  </si>
  <si>
    <t>ГЭСН-01-01-009-23</t>
  </si>
  <si>
    <t>97-06.2021-РГЗ.ЭС.1.1</t>
  </si>
  <si>
    <t>ЛОКАЛЬНАЯ СМЕТА №02-01-01</t>
  </si>
  <si>
    <t>Реконструкция КЛ-10кВ от ТП-715, РТП-10кВ – 0,58 км, ТП-703 в части установки ячеек -2 шт. по договору ТП №08-024/005-ПС-24 в г. Ивангород ЛО (24-1-08-0-08-04-0-0513) №02-01-01, №02-01-02, №02-01-03</t>
  </si>
  <si>
    <t>КОМПЛЕКТ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</si>
  <si>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</si>
  <si>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</si>
  <si>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</si>
  <si>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</si>
  <si>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</si>
  <si>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</si>
  <si>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</si>
  <si>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</si>
  <si>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</si>
  <si>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</si>
  <si>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</si>
  <si>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</si>
  <si>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</si>
  <si>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</si>
  <si>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Трубы полиэтиленовые дренажные гофрированные, диаметр 160 мм</t>
  </si>
  <si>
    <t>Разработка РД</t>
  </si>
  <si>
    <t>Проектирование КЛ-10 кВ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</si>
  <si>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</si>
  <si>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</si>
  <si>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</si>
  <si>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</si>
  <si>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</si>
  <si>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 xml:space="preserve">ЛС 9-01-02  </t>
  </si>
  <si>
    <t>Инженеpно-геодезические изыскания для строительства (Контрольно-исполнительная съемка)</t>
  </si>
  <si>
    <t>Реконструкция КЛ-10кВ от ТП-715, РТП-10кВ – 0,58 км</t>
  </si>
  <si>
    <t>Реконструкция КЛ-10кВ от ТП-715, методом ГНБ</t>
  </si>
  <si>
    <t>РК ТП-703 в части установки ячеек - 2 шт</t>
  </si>
  <si>
    <t>Распоряжение № 00/501 от 06.06.2023г., № 00/404 от 28.06.2024г., № 00/11 от 02.02.2026г.</t>
  </si>
  <si>
    <t>комп</t>
  </si>
  <si>
    <t>Смета №12-01-02</t>
  </si>
  <si>
    <t>на проектные работы (вынос)</t>
  </si>
  <si>
    <t>Наименование объекта изысканий: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</si>
  <si>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</si>
  <si>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</si>
  <si>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</si>
  <si>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</si>
  <si>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</si>
  <si>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</si>
  <si>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</si>
  <si>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</si>
  <si>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</si>
  <si>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</si>
  <si>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12-01-03  
Инженеpно-геодезические изыскания для строительства (Топографическая съемка)</t>
  </si>
  <si>
    <t xml:space="preserve">Наименование объекта изысканий: </t>
  </si>
  <si>
    <t>Заказчик: АО "ЛОЭСК"</t>
  </si>
  <si>
    <t>Подрядчик: 617-2-17-1579ЭС</t>
  </si>
  <si>
    <t>Сметный расчет составлен по 4 кв. 2025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</si>
  <si>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</si>
  <si>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</si>
  <si>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</si>
  <si>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</si>
  <si>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</si>
  <si>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</si>
  <si>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</si>
  <si>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</si>
  <si>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</si>
  <si>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</si>
  <si>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</si>
  <si>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</si>
  <si>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</si>
  <si>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</si>
  <si>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</si>
  <si>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</si>
  <si>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</si>
  <si>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</si>
  <si>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</si>
  <si>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</si>
  <si>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</si>
  <si>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</si>
  <si>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</si>
  <si>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</si>
  <si>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</si>
  <si>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</si>
  <si>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</si>
  <si>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</si>
  <si>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</si>
  <si>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</si>
  <si>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</si>
  <si>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</si>
  <si>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</si>
  <si>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</si>
  <si>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</si>
  <si>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</si>
  <si>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</si>
  <si>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</si>
  <si>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ЛС-9-01-02   
Инженеpно-геодезические изыскания для строительства (Контрольно-исполнительная съемка)</t>
  </si>
  <si>
    <t xml:space="preserve">Подрядчик: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</si>
  <si>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</si>
  <si>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</si>
  <si>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</si>
  <si>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</si>
  <si>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</si>
  <si>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</si>
  <si>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Полный комплекс работ
(100%):
A * Количество * Ктек
14484 руб. * 1,28* 1.23</t>
  </si>
  <si>
    <t>Приказ АО "ЛОЭСК" №19 от 09.02.2026</t>
  </si>
  <si>
    <t>Реконструкция КЛ-10кВ от ТП-715, РТП-10кВ – 0,58 км, ТП-703 в части установки ячеек - 2 шт. по договору ТП №08-024/005-ПС-24 в г. Ивангород ЛО</t>
  </si>
  <si>
    <t>Письмо Минэкономразвития России от 30.09.2025 № 37099-ПК/ДОЗи</t>
  </si>
  <si>
    <t>Составлен в текущем уровне цен 4 квартала 2025 г.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</si>
  <si>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Строительство КТП -10/0,4кВ,общей стоимостью 6,4 МВА,КЛ-10 кВ -1,5км по договору ТП № 17-024/005-ПС-25 в г. Всеволожск (25-1-17-1-08-03-0-0200)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</si>
  <si>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Строительство КТП -10/0,4кВ,общей стоимостью 6,4 МВА,КЛ-10 кВ -1,5км по договору ТП № 17-024/005-ПС-25 в г. Всеволожск (25-1-17-1-08-03-0-0200)
Распоряжение № 00/501 от 06.06.2023г., № 00/404 от 28.06.2024г., № 00/11 от 02.02.2026г.</t>
  </si>
  <si>
    <t>O_24-1-08-0-08-04-0-0513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</si>
</sst>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\ ##0.00"/>
    <numFmt numFmtId="169" formatCode="#,##0.000"/>
  </numFmts>
  <fonts count="4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1">
    <xf numFmtId="0" fontId="0" fillId="0" borderId="0"/>
    <xf numFmtId="0" fontId="5" fillId="0" borderId="0"/>
    <xf numFmtId="0" fontId="6" fillId="0" borderId="0"/>
    <xf numFmtId="0" fontId="18" fillId="0" borderId="0">
      <alignment horizontal="left"/>
    </xf>
    <xf numFmtId="0" fontId="18" fillId="0" borderId="0">
      <alignment horizontal="left" vertical="center"/>
    </xf>
    <xf numFmtId="0" fontId="18" fillId="0" borderId="1">
      <alignment horizontal="left" vertical="center"/>
    </xf>
    <xf numFmtId="0" fontId="19" fillId="0" borderId="0">
      <alignment horizontal="left" vertical="center"/>
    </xf>
    <xf numFmtId="0" fontId="18" fillId="0" borderId="3">
      <alignment horizontal="right" vertical="top"/>
    </xf>
    <xf numFmtId="0" fontId="18" fillId="0" borderId="3">
      <alignment horizontal="left" vertical="top"/>
    </xf>
    <xf numFmtId="0" fontId="20" fillId="0" borderId="3">
      <alignment horizontal="right" vertical="top"/>
    </xf>
    <xf numFmtId="0" fontId="21" fillId="0" borderId="3">
      <alignment horizontal="left" vertical="top"/>
    </xf>
    <xf numFmtId="0" fontId="20" fillId="0" borderId="3">
      <alignment horizontal="left" vertical="top"/>
    </xf>
    <xf numFmtId="0" fontId="22" fillId="0" borderId="3">
      <alignment horizontal="right" vertical="top"/>
    </xf>
    <xf numFmtId="0" fontId="22" fillId="0" borderId="3">
      <alignment horizontal="center" vertical="top"/>
    </xf>
    <xf numFmtId="0" fontId="22" fillId="0" borderId="3">
      <alignment horizontal="left" vertical="top"/>
    </xf>
    <xf numFmtId="0" fontId="19" fillId="0" borderId="1">
      <alignment horizontal="center" vertical="center"/>
    </xf>
    <xf numFmtId="0" fontId="20" fillId="0" borderId="3">
      <alignment horizontal="center" vertical="top"/>
    </xf>
    <xf numFmtId="0" fontId="22" fillId="0" borderId="3">
      <alignment horizontal="center" vertical="center"/>
    </xf>
    <xf numFmtId="0" fontId="23" fillId="0" borderId="0">
      <alignment horizontal="left" vertical="center"/>
    </xf>
    <xf numFmtId="0" fontId="23" fillId="0" borderId="1">
      <alignment horizontal="right" vertical="center"/>
    </xf>
    <xf numFmtId="0" fontId="23" fillId="0" borderId="0">
      <alignment horizontal="left" vertical="top"/>
    </xf>
    <xf numFmtId="0" fontId="23" fillId="0" borderId="1">
      <alignment horizontal="right" vertical="top"/>
    </xf>
    <xf numFmtId="0" fontId="23" fillId="0" borderId="1">
      <alignment horizontal="center" vertical="center"/>
    </xf>
    <xf numFmtId="0" fontId="18" fillId="0" borderId="0">
      <alignment horizontal="center" vertical="center"/>
    </xf>
    <xf numFmtId="0" fontId="23" fillId="0" borderId="0">
      <alignment horizontal="center" vertical="top"/>
    </xf>
    <xf numFmtId="0" fontId="23" fillId="0" borderId="1">
      <alignment horizontal="center" vertical="top"/>
    </xf>
    <xf numFmtId="0" fontId="18" fillId="0" borderId="0">
      <alignment horizontal="center" vertical="top"/>
    </xf>
    <xf numFmtId="0" fontId="24" fillId="0" borderId="0">
      <alignment horizontal="center"/>
    </xf>
    <xf numFmtId="0" fontId="23" fillId="0" borderId="1">
      <alignment horizontal="center"/>
    </xf>
    <xf numFmtId="0" fontId="21" fillId="0" borderId="0">
      <alignment horizontal="left" vertical="center"/>
    </xf>
    <xf numFmtId="0" fontId="21" fillId="0" borderId="0">
      <alignment horizontal="left" vertical="top"/>
    </xf>
    <xf numFmtId="0" fontId="18" fillId="0" borderId="0">
      <alignment horizontal="left" vertical="top"/>
    </xf>
    <xf numFmtId="0" fontId="18" fillId="0" borderId="1">
      <alignment horizontal="left" vertical="top"/>
    </xf>
    <xf numFmtId="0" fontId="25" fillId="0" borderId="0">
      <alignment horizontal="left" vertical="top" wrapText="1"/>
    </xf>
    <xf numFmtId="0" fontId="1" fillId="0" borderId="0">
      <alignment horizontal="center"/>
    </xf>
    <xf numFmtId="0" fontId="37" fillId="0" borderId="0"/>
    <xf numFmtId="0" fontId="38" fillId="0" borderId="0"/>
    <xf numFmtId="0" fontId="21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1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29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4" fontId="15" fillId="0" borderId="3" xfId="0" applyNumberFormat="1" applyFont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8" fillId="0" borderId="3" xfId="7" quotePrefix="1" applyAlignment="1">
      <alignment horizontal="right" vertical="top" wrapText="1"/>
    </xf>
    <xf numFmtId="0" fontId="18" fillId="0" borderId="3" xfId="8" quotePrefix="1" applyAlignment="1">
      <alignment horizontal="left" vertical="top" wrapText="1"/>
    </xf>
    <xf numFmtId="0" fontId="20" fillId="0" borderId="3" xfId="9" applyNumberFormat="1" applyAlignment="1">
      <alignment horizontal="right" vertical="top" wrapText="1"/>
    </xf>
    <xf numFmtId="0" fontId="21" fillId="0" borderId="3" xfId="10" quotePrefix="1" applyAlignment="1">
      <alignment horizontal="left" vertical="top" wrapText="1"/>
    </xf>
    <xf numFmtId="0" fontId="22" fillId="0" borderId="3" xfId="12" applyNumberFormat="1" applyAlignment="1">
      <alignment horizontal="right" vertical="top" wrapText="1"/>
    </xf>
    <xf numFmtId="0" fontId="22" fillId="0" borderId="3" xfId="12" quotePrefix="1" applyAlignment="1">
      <alignment horizontal="right" vertical="top" wrapText="1"/>
    </xf>
    <xf numFmtId="0" fontId="22" fillId="0" borderId="3" xfId="13" quotePrefix="1" applyAlignment="1">
      <alignment horizontal="center" vertical="top" wrapText="1"/>
    </xf>
    <xf numFmtId="0" fontId="22" fillId="0" borderId="3" xfId="12" applyAlignment="1">
      <alignment horizontal="right" vertical="top" wrapText="1"/>
    </xf>
    <xf numFmtId="0" fontId="22" fillId="0" borderId="3" xfId="14" quotePrefix="1" applyAlignment="1">
      <alignment horizontal="left" vertical="top" wrapText="1"/>
    </xf>
    <xf numFmtId="0" fontId="20" fillId="0" borderId="3" xfId="9" applyAlignment="1">
      <alignment horizontal="right" vertical="top" wrapText="1"/>
    </xf>
    <xf numFmtId="0" fontId="20" fillId="0" borderId="3" xfId="9" quotePrefix="1" applyAlignment="1">
      <alignment horizontal="right" vertical="top" wrapText="1"/>
    </xf>
    <xf numFmtId="0" fontId="20" fillId="0" borderId="3" xfId="16" quotePrefix="1" applyAlignment="1">
      <alignment horizontal="center" vertical="top" wrapText="1"/>
    </xf>
    <xf numFmtId="0" fontId="22" fillId="0" borderId="3" xfId="17" applyNumberFormat="1" applyAlignment="1">
      <alignment horizontal="center" vertical="center" wrapText="1"/>
    </xf>
    <xf numFmtId="0" fontId="22" fillId="0" borderId="3" xfId="17" quotePrefix="1" applyAlignment="1">
      <alignment horizontal="center" vertical="center" wrapText="1"/>
    </xf>
    <xf numFmtId="0" fontId="21" fillId="0" borderId="0" xfId="30" quotePrefix="1" applyAlignment="1">
      <alignment horizontal="left" vertical="top" wrapText="1"/>
    </xf>
    <xf numFmtId="0" fontId="25" fillId="0" borderId="0" xfId="33">
      <alignment horizontal="left" vertical="top" wrapText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top" wrapText="1" readingOrder="1"/>
    </xf>
    <xf numFmtId="49" fontId="28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3" xfId="33" applyNumberFormat="1" applyFont="1" applyFill="1" applyBorder="1" applyAlignment="1" applyProtection="1">
      <alignment horizontal="center" vertical="top" wrapText="1" readingOrder="1"/>
    </xf>
    <xf numFmtId="49" fontId="27" fillId="2" borderId="33" xfId="33" applyNumberFormat="1" applyFont="1" applyFill="1" applyBorder="1" applyAlignment="1" applyProtection="1">
      <alignment horizontal="left" vertical="top" wrapText="1" readingOrder="1"/>
    </xf>
    <xf numFmtId="4" fontId="27" fillId="2" borderId="33" xfId="33" applyNumberFormat="1" applyFont="1" applyFill="1" applyBorder="1" applyAlignment="1" applyProtection="1">
      <alignment horizontal="right" vertical="top" wrapText="1" readingOrder="1"/>
    </xf>
    <xf numFmtId="0" fontId="27" fillId="2" borderId="33" xfId="33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0" fontId="27" fillId="2" borderId="32" xfId="33" applyFont="1" applyFill="1" applyBorder="1" applyAlignment="1" applyProtection="1">
      <alignment horizontal="center" vertical="top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6" fillId="2" borderId="32" xfId="33" applyNumberFormat="1" applyFont="1" applyFill="1" applyBorder="1" applyAlignment="1" applyProtection="1">
      <alignment horizontal="center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0" fillId="0" borderId="0" xfId="0" applyAlignment="1">
      <alignment wrapText="1"/>
    </xf>
    <xf numFmtId="0" fontId="18" fillId="0" borderId="0" xfId="4" quotePrefix="1" applyAlignment="1">
      <alignment horizontal="left" vertical="center" wrapText="1"/>
    </xf>
    <xf numFmtId="0" fontId="23" fillId="0" borderId="0" xfId="18" quotePrefix="1" applyAlignment="1">
      <alignment horizontal="left" vertical="center" wrapText="1"/>
    </xf>
    <xf numFmtId="0" fontId="23" fillId="0" borderId="0" xfId="20" quotePrefix="1" applyAlignment="1">
      <alignment horizontal="left" vertical="top" wrapText="1"/>
    </xf>
    <xf numFmtId="0" fontId="23" fillId="0" borderId="0" xfId="24" quotePrefix="1" applyAlignment="1">
      <alignment horizontal="center" vertical="top" wrapText="1"/>
    </xf>
    <xf numFmtId="0" fontId="18" fillId="0" borderId="0" xfId="31" quotePrefix="1" applyAlignment="1">
      <alignment horizontal="left" vertical="top" wrapText="1"/>
    </xf>
    <xf numFmtId="0" fontId="18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8" fillId="0" borderId="0" xfId="31" quotePrefix="1" applyAlignment="1">
      <alignment horizontal="left" vertical="top" wrapText="1"/>
    </xf>
    <xf numFmtId="0" fontId="23" fillId="0" borderId="0" xfId="18" quotePrefix="1" applyAlignment="1">
      <alignment horizontal="left" vertical="center" wrapText="1"/>
    </xf>
    <xf numFmtId="0" fontId="23" fillId="0" borderId="0" xfId="20" quotePrefix="1" applyAlignment="1">
      <alignment horizontal="left" vertical="top" wrapText="1"/>
    </xf>
    <xf numFmtId="0" fontId="23" fillId="0" borderId="0" xfId="24" quotePrefix="1" applyAlignment="1">
      <alignment horizontal="center" vertical="top" wrapText="1"/>
    </xf>
    <xf numFmtId="49" fontId="27" fillId="2" borderId="32" xfId="0" applyNumberFormat="1" applyFont="1" applyFill="1" applyBorder="1" applyAlignment="1" applyProtection="1">
      <alignment horizontal="center" vertical="top" wrapText="1" readingOrder="1"/>
    </xf>
    <xf numFmtId="49" fontId="27" fillId="2" borderId="32" xfId="0" applyNumberFormat="1" applyFont="1" applyFill="1" applyBorder="1" applyAlignment="1" applyProtection="1">
      <alignment horizontal="left" vertical="top" wrapText="1" readingOrder="1"/>
    </xf>
    <xf numFmtId="4" fontId="27" fillId="2" borderId="32" xfId="0" applyNumberFormat="1" applyFont="1" applyFill="1" applyBorder="1" applyAlignment="1" applyProtection="1">
      <alignment horizontal="right" vertical="top" wrapText="1" readingOrder="1"/>
    </xf>
    <xf numFmtId="0" fontId="27" fillId="2" borderId="32" xfId="0" applyFont="1" applyFill="1" applyBorder="1" applyAlignment="1" applyProtection="1">
      <alignment horizontal="center" vertical="top" wrapText="1" readingOrder="1"/>
    </xf>
    <xf numFmtId="49" fontId="26" fillId="2" borderId="32" xfId="0" applyNumberFormat="1" applyFont="1" applyFill="1" applyBorder="1" applyAlignment="1" applyProtection="1">
      <alignment horizontal="center" vertical="top" wrapText="1" readingOrder="1"/>
    </xf>
    <xf numFmtId="49" fontId="28" fillId="2" borderId="32" xfId="0" applyNumberFormat="1" applyFont="1" applyFill="1" applyBorder="1" applyAlignment="1" applyProtection="1">
      <alignment horizontal="left" vertical="top" wrapText="1" readingOrder="1"/>
    </xf>
    <xf numFmtId="49" fontId="26" fillId="2" borderId="32" xfId="0" applyNumberFormat="1" applyFont="1" applyFill="1" applyBorder="1" applyAlignment="1" applyProtection="1">
      <alignment horizontal="left" vertical="top" wrapText="1" readingOrder="1"/>
    </xf>
    <xf numFmtId="4" fontId="26" fillId="2" borderId="32" xfId="0" applyNumberFormat="1" applyFont="1" applyFill="1" applyBorder="1" applyAlignment="1" applyProtection="1">
      <alignment horizontal="right" vertical="top" wrapText="1" readingOrder="1"/>
    </xf>
    <xf numFmtId="0" fontId="26" fillId="2" borderId="32" xfId="0" applyFont="1" applyFill="1" applyBorder="1" applyAlignment="1" applyProtection="1">
      <alignment horizontal="center" vertical="top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5" fillId="0" borderId="0" xfId="0" applyFont="1" applyBorder="1" applyAlignment="1">
      <alignment horizontal="center" vertical="top"/>
    </xf>
    <xf numFmtId="0" fontId="36" fillId="0" borderId="0" xfId="0" applyFont="1" applyBorder="1" applyAlignment="1">
      <alignment horizontal="center" vertical="top"/>
    </xf>
    <xf numFmtId="0" fontId="36" fillId="0" borderId="0" xfId="0" applyFont="1" applyAlignment="1">
      <alignment horizontal="center" vertical="top"/>
    </xf>
    <xf numFmtId="49" fontId="36" fillId="0" borderId="0" xfId="0" applyNumberFormat="1" applyFont="1" applyAlignment="1">
      <alignment horizontal="left" vertical="top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9" fillId="0" borderId="1" xfId="37" applyFont="1" applyBorder="1" applyAlignment="1" applyProtection="1">
      <alignment horizontal="center" vertical="center"/>
      <protection locked="0"/>
    </xf>
    <xf numFmtId="0" fontId="39" fillId="0" borderId="0" xfId="37" applyFont="1" applyBorder="1" applyAlignment="1" applyProtection="1">
      <alignment horizontal="center" vertical="center"/>
      <protection locked="0"/>
    </xf>
    <xf numFmtId="0" fontId="39" fillId="0" borderId="1" xfId="37" applyFont="1" applyBorder="1" applyAlignment="1" applyProtection="1">
      <alignment horizontal="center" vertical="center" wrapText="1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4" xfId="36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center" vertical="center" wrapText="1"/>
    </xf>
    <xf numFmtId="164" fontId="1" fillId="0" borderId="3" xfId="36" applyNumberFormat="1" applyFont="1" applyFill="1" applyBorder="1" applyAlignment="1">
      <alignment horizontal="center" vertical="center" wrapText="1"/>
    </xf>
    <xf numFmtId="169" fontId="1" fillId="0" borderId="3" xfId="36" applyNumberFormat="1" applyFont="1" applyFill="1" applyBorder="1" applyAlignment="1">
      <alignment horizontal="center" vertical="center" wrapText="1"/>
    </xf>
    <xf numFmtId="164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quotePrefix="1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36" applyNumberFormat="1" applyFont="1" applyFill="1" applyBorder="1" applyAlignment="1">
      <alignment horizontal="left" vertical="center" wrapText="1"/>
    </xf>
    <xf numFmtId="49" fontId="1" fillId="0" borderId="3" xfId="36" applyNumberFormat="1" applyFont="1" applyFill="1" applyBorder="1" applyAlignment="1">
      <alignment horizontal="center" vertical="center" wrapText="1"/>
    </xf>
    <xf numFmtId="0" fontId="39" fillId="0" borderId="0" xfId="0" applyFont="1"/>
    <xf numFmtId="0" fontId="39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0" fontId="40" fillId="0" borderId="0" xfId="0" applyNumberFormat="1" applyFont="1" applyBorder="1" applyAlignment="1">
      <alignment horizontal="right" vertical="top"/>
    </xf>
    <xf numFmtId="0" fontId="4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left" vertical="top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5" xfId="0" applyNumberFormat="1" applyFont="1" applyBorder="1" applyAlignment="1">
      <alignment horizontal="center" vertical="top" wrapText="1"/>
    </xf>
    <xf numFmtId="0" fontId="36" fillId="0" borderId="25" xfId="0" applyNumberFormat="1" applyFont="1" applyBorder="1" applyAlignment="1">
      <alignment horizontal="center" vertical="top" wrapText="1"/>
    </xf>
    <xf numFmtId="0" fontId="44" fillId="0" borderId="25" xfId="0" applyNumberFormat="1" applyFont="1" applyBorder="1" applyAlignment="1">
      <alignment horizontal="center" vertical="top" wrapText="1"/>
    </xf>
    <xf numFmtId="49" fontId="42" fillId="0" borderId="25" xfId="0" applyNumberFormat="1" applyFont="1" applyBorder="1" applyAlignment="1">
      <alignment horizontal="center" wrapText="1"/>
    </xf>
    <xf numFmtId="0" fontId="42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42" fillId="0" borderId="11" xfId="0" applyNumberFormat="1" applyFont="1" applyBorder="1" applyAlignment="1">
      <alignment horizontal="left" vertical="top" wrapText="1"/>
    </xf>
    <xf numFmtId="0" fontId="42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42" fillId="0" borderId="8" xfId="0" applyNumberFormat="1" applyFont="1" applyBorder="1" applyAlignment="1">
      <alignment horizontal="left" vertical="top" wrapText="1"/>
    </xf>
    <xf numFmtId="0" fontId="42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9" fillId="0" borderId="0" xfId="1" applyFont="1"/>
    <xf numFmtId="0" fontId="1" fillId="0" borderId="0" xfId="34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4" applyFont="1" applyAlignment="1">
      <alignment horizontal="left" vertical="top" wrapText="1"/>
    </xf>
    <xf numFmtId="4" fontId="1" fillId="0" borderId="0" xfId="34" applyNumberFormat="1" applyFont="1" applyAlignment="1">
      <alignment horizontal="left" vertical="top"/>
    </xf>
    <xf numFmtId="0" fontId="1" fillId="0" borderId="0" xfId="1" applyFont="1" applyAlignment="1"/>
    <xf numFmtId="0" fontId="1" fillId="0" borderId="0" xfId="1" applyFont="1"/>
    <xf numFmtId="0" fontId="1" fillId="0" borderId="0" xfId="34" applyFont="1" applyBorder="1">
      <alignment horizontal="center"/>
    </xf>
    <xf numFmtId="0" fontId="1" fillId="0" borderId="0" xfId="34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4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1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39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39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7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48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48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39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39" fillId="0" borderId="0" xfId="1" applyFont="1" applyAlignment="1">
      <alignment horizontal="right" vertical="top"/>
    </xf>
    <xf numFmtId="0" fontId="44" fillId="0" borderId="0" xfId="39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4" applyNumberFormat="1" applyFont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center" wrapText="1"/>
    </xf>
    <xf numFmtId="0" fontId="1" fillId="0" borderId="0" xfId="35" applyFont="1" applyBorder="1" applyAlignment="1">
      <alignment horizontal="center" vertical="center"/>
    </xf>
    <xf numFmtId="0" fontId="18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8" fillId="0" borderId="5" xfId="7" quotePrefix="1" applyBorder="1" applyAlignment="1">
      <alignment horizontal="right" vertical="top" wrapText="1"/>
    </xf>
    <xf numFmtId="0" fontId="19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18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8" fillId="0" borderId="0" xfId="4" quotePrefix="1" applyAlignment="1">
      <alignment horizontal="left" vertical="center" wrapText="1"/>
    </xf>
    <xf numFmtId="0" fontId="18" fillId="0" borderId="0" xfId="3" quotePrefix="1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2" fillId="0" borderId="5" xfId="12" applyNumberFormat="1" applyBorder="1" applyAlignment="1">
      <alignment horizontal="right" vertical="top" wrapText="1"/>
    </xf>
    <xf numFmtId="0" fontId="20" fillId="0" borderId="5" xfId="11" quotePrefix="1" applyBorder="1" applyAlignment="1">
      <alignment horizontal="left" vertical="top" wrapText="1"/>
    </xf>
    <xf numFmtId="0" fontId="21" fillId="0" borderId="5" xfId="10" quotePrefix="1" applyBorder="1" applyAlignment="1">
      <alignment horizontal="left" vertical="top" wrapText="1"/>
    </xf>
    <xf numFmtId="168" fontId="20" fillId="0" borderId="5" xfId="9" applyNumberFormat="1" applyBorder="1" applyAlignment="1">
      <alignment horizontal="right" vertical="top" wrapText="1"/>
    </xf>
    <xf numFmtId="0" fontId="20" fillId="0" borderId="5" xfId="9" applyBorder="1" applyAlignment="1">
      <alignment horizontal="right" vertical="top" wrapText="1"/>
    </xf>
    <xf numFmtId="0" fontId="22" fillId="0" borderId="5" xfId="14" quotePrefix="1" applyBorder="1" applyAlignment="1">
      <alignment horizontal="left" vertical="top" wrapText="1"/>
    </xf>
    <xf numFmtId="0" fontId="22" fillId="0" borderId="5" xfId="13" quotePrefix="1" applyBorder="1" applyAlignment="1">
      <alignment horizontal="center" vertical="top" wrapText="1"/>
    </xf>
    <xf numFmtId="0" fontId="22" fillId="0" borderId="5" xfId="12" applyBorder="1" applyAlignment="1">
      <alignment horizontal="right" vertical="top" wrapText="1"/>
    </xf>
    <xf numFmtId="0" fontId="19" fillId="0" borderId="6" xfId="15" quotePrefix="1" applyBorder="1" applyAlignment="1">
      <alignment horizontal="center" vertical="center" wrapText="1"/>
    </xf>
    <xf numFmtId="0" fontId="22" fillId="0" borderId="5" xfId="12" quotePrefix="1" applyBorder="1" applyAlignment="1">
      <alignment horizontal="right" vertical="top" wrapText="1"/>
    </xf>
    <xf numFmtId="0" fontId="20" fillId="0" borderId="5" xfId="16" quotePrefix="1" applyBorder="1" applyAlignment="1">
      <alignment horizontal="center" vertical="top" wrapText="1"/>
    </xf>
    <xf numFmtId="0" fontId="20" fillId="0" borderId="5" xfId="9" applyNumberFormat="1" applyBorder="1" applyAlignment="1">
      <alignment horizontal="right" vertical="top" wrapText="1"/>
    </xf>
    <xf numFmtId="0" fontId="19" fillId="0" borderId="1" xfId="15" quotePrefix="1" applyAlignment="1">
      <alignment horizontal="center" vertical="center" wrapText="1"/>
    </xf>
    <xf numFmtId="0" fontId="22" fillId="0" borderId="5" xfId="17" quotePrefix="1" applyBorder="1" applyAlignment="1">
      <alignment horizontal="center" vertical="center" wrapText="1"/>
    </xf>
    <xf numFmtId="0" fontId="22" fillId="0" borderId="5" xfId="17" applyNumberFormat="1" applyBorder="1" applyAlignment="1">
      <alignment horizontal="center" vertical="center" wrapText="1"/>
    </xf>
    <xf numFmtId="0" fontId="22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2" fillId="0" borderId="31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23" fillId="0" borderId="0" xfId="18" quotePrefix="1" applyAlignment="1">
      <alignment horizontal="left" vertical="center" wrapText="1"/>
    </xf>
    <xf numFmtId="2" fontId="23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23" fillId="0" borderId="0" xfId="20" quotePrefix="1" applyAlignment="1">
      <alignment horizontal="left" vertical="top" wrapText="1"/>
    </xf>
    <xf numFmtId="0" fontId="23" fillId="0" borderId="6" xfId="21" applyNumberFormat="1" applyBorder="1" applyAlignment="1">
      <alignment horizontal="right" vertical="top" wrapText="1"/>
    </xf>
    <xf numFmtId="2" fontId="23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23" fillId="0" borderId="1" xfId="21" applyNumberFormat="1" applyAlignment="1">
      <alignment horizontal="right" vertical="top" wrapText="1"/>
    </xf>
    <xf numFmtId="0" fontId="21" fillId="0" borderId="0" xfId="29" quotePrefix="1" applyAlignment="1">
      <alignment horizontal="left" vertical="center" wrapText="1"/>
    </xf>
    <xf numFmtId="0" fontId="23" fillId="0" borderId="1" xfId="28" quotePrefix="1" applyAlignment="1">
      <alignment horizontal="center" wrapText="1"/>
    </xf>
    <xf numFmtId="0" fontId="18" fillId="0" borderId="2" xfId="26" quotePrefix="1" applyBorder="1" applyAlignment="1">
      <alignment horizontal="center" vertical="top" wrapText="1"/>
    </xf>
    <xf numFmtId="0" fontId="18" fillId="0" borderId="0" xfId="31" quotePrefix="1" applyAlignment="1">
      <alignment horizontal="left" vertical="top" wrapText="1"/>
    </xf>
    <xf numFmtId="0" fontId="18" fillId="0" borderId="0" xfId="32" quotePrefix="1" applyBorder="1" applyAlignment="1">
      <alignment horizontal="left" vertical="top" wrapText="1"/>
    </xf>
    <xf numFmtId="0" fontId="19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3" fillId="0" borderId="1" xfId="19" applyNumberFormat="1" applyAlignment="1">
      <alignment horizontal="right" vertical="center" wrapText="1"/>
    </xf>
    <xf numFmtId="0" fontId="23" fillId="0" borderId="1" xfId="22" quotePrefix="1" applyAlignment="1">
      <alignment horizontal="center" vertical="center" wrapText="1"/>
    </xf>
    <xf numFmtId="0" fontId="18" fillId="0" borderId="2" xfId="23" quotePrefix="1" applyBorder="1" applyAlignment="1">
      <alignment horizontal="center" vertical="center" wrapText="1"/>
    </xf>
    <xf numFmtId="0" fontId="24" fillId="0" borderId="0" xfId="27" quotePrefix="1" applyAlignment="1">
      <alignment horizontal="center" wrapText="1"/>
    </xf>
    <xf numFmtId="0" fontId="23" fillId="0" borderId="1" xfId="25" quotePrefix="1" applyAlignment="1">
      <alignment horizontal="center" vertical="top" wrapText="1"/>
    </xf>
    <xf numFmtId="0" fontId="23" fillId="0" borderId="0" xfId="24" quotePrefix="1" applyAlignment="1">
      <alignment horizontal="center" vertical="top" wrapText="1"/>
    </xf>
    <xf numFmtId="0" fontId="23" fillId="0" borderId="6" xfId="19" applyNumberFormat="1" applyBorder="1" applyAlignment="1">
      <alignment horizontal="right" vertical="center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0" fontId="42" fillId="0" borderId="25" xfId="0" applyNumberFormat="1" applyFont="1" applyBorder="1" applyAlignment="1">
      <alignment horizontal="center" wrapText="1"/>
    </xf>
    <xf numFmtId="0" fontId="40" fillId="0" borderId="0" xfId="0" applyNumberFormat="1" applyFont="1" applyBorder="1" applyAlignment="1">
      <alignment horizontal="left" vertical="top" wrapText="1"/>
    </xf>
    <xf numFmtId="0" fontId="4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6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42" fillId="0" borderId="23" xfId="0" applyNumberFormat="1" applyFont="1" applyBorder="1" applyAlignment="1">
      <alignment horizontal="left" vertical="top" wrapText="1"/>
    </xf>
    <xf numFmtId="0" fontId="42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2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9" xfId="0" applyNumberFormat="1" applyFont="1" applyBorder="1" applyAlignment="1">
      <alignment horizontal="left" vertical="top" wrapText="1"/>
    </xf>
    <xf numFmtId="9" fontId="42" fillId="0" borderId="10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5" fillId="0" borderId="4" xfId="1" applyNumberFormat="1" applyFont="1" applyBorder="1" applyAlignment="1">
      <alignment horizontal="left" vertical="top" wrapText="1"/>
    </xf>
    <xf numFmtId="0" fontId="46" fillId="0" borderId="4" xfId="1" applyFont="1" applyBorder="1" applyAlignment="1">
      <alignment horizontal="left" vertical="top" wrapText="1"/>
    </xf>
    <xf numFmtId="0" fontId="1" fillId="0" borderId="0" xfId="34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34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6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6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" fontId="1" fillId="0" borderId="0" xfId="34" applyNumberFormat="1" applyFont="1" applyAlignment="1">
      <alignment horizontal="left" vertical="top" wrapText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29" xfId="33" applyNumberFormat="1" applyFont="1" applyFill="1" applyBorder="1" applyAlignment="1" applyProtection="1">
      <alignment horizontal="left" vertical="center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3" xfId="33" applyNumberFormat="1" applyFont="1" applyFill="1" applyBorder="1" applyAlignment="1" applyProtection="1">
      <alignment horizontal="left" vertical="top" wrapText="1" readingOrder="1"/>
    </xf>
    <xf numFmtId="49" fontId="27" fillId="2" borderId="33" xfId="33" applyNumberFormat="1" applyFont="1" applyFill="1" applyBorder="1" applyAlignment="1" applyProtection="1">
      <alignment horizontal="center" vertical="top" wrapText="1" readingOrder="1"/>
    </xf>
    <xf numFmtId="4" fontId="27" fillId="2" borderId="33" xfId="33" applyNumberFormat="1" applyFont="1" applyFill="1" applyBorder="1" applyAlignment="1" applyProtection="1">
      <alignment horizontal="right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center" wrapText="1" readingOrder="1"/>
    </xf>
    <xf numFmtId="4" fontId="26" fillId="2" borderId="32" xfId="0" applyNumberFormat="1" applyFont="1" applyFill="1" applyBorder="1" applyAlignment="1" applyProtection="1">
      <alignment horizontal="right" vertical="top" wrapText="1" readingOrder="1"/>
    </xf>
    <xf numFmtId="49" fontId="26" fillId="2" borderId="32" xfId="0" applyNumberFormat="1" applyFont="1" applyFill="1" applyBorder="1" applyAlignment="1" applyProtection="1">
      <alignment horizontal="center" vertical="top" wrapText="1" readingOrder="1"/>
    </xf>
    <xf numFmtId="49" fontId="26" fillId="2" borderId="32" xfId="0" applyNumberFormat="1" applyFont="1" applyFill="1" applyBorder="1" applyAlignment="1" applyProtection="1">
      <alignment horizontal="left" vertical="top" wrapText="1" readingOrder="1"/>
    </xf>
    <xf numFmtId="49" fontId="29" fillId="2" borderId="0" xfId="33" applyNumberFormat="1" applyFont="1" applyFill="1" applyBorder="1" applyAlignment="1" applyProtection="1">
      <alignment horizontal="left" vertical="top" wrapText="1" readingOrder="1"/>
    </xf>
    <xf numFmtId="49" fontId="34" fillId="2" borderId="0" xfId="33" applyNumberFormat="1" applyFont="1" applyFill="1" applyBorder="1" applyAlignment="1" applyProtection="1">
      <alignment horizontal="right" vertical="top" wrapText="1" readingOrder="1"/>
    </xf>
    <xf numFmtId="49" fontId="33" fillId="2" borderId="0" xfId="33" applyNumberFormat="1" applyFont="1" applyFill="1" applyBorder="1" applyAlignment="1" applyProtection="1">
      <alignment horizontal="left" vertical="center" wrapText="1" readingOrder="1"/>
    </xf>
    <xf numFmtId="49" fontId="32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7" fillId="2" borderId="32" xfId="0" applyNumberFormat="1" applyFont="1" applyFill="1" applyBorder="1" applyAlignment="1" applyProtection="1">
      <alignment horizontal="left" vertical="top" wrapText="1" readingOrder="1"/>
    </xf>
    <xf numFmtId="4" fontId="27" fillId="2" borderId="32" xfId="0" applyNumberFormat="1" applyFont="1" applyFill="1" applyBorder="1" applyAlignment="1" applyProtection="1">
      <alignment horizontal="right" vertical="top" wrapText="1" readingOrder="1"/>
    </xf>
    <xf numFmtId="49" fontId="27" fillId="2" borderId="32" xfId="0" applyNumberFormat="1" applyFont="1" applyFill="1" applyBorder="1" applyAlignment="1" applyProtection="1">
      <alignment horizontal="center" vertical="top" wrapText="1" readingOrder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6" xr:uid="{C4F7E697-8822-4A83-870F-CDB924365F42}"/>
    <cellStyle name="S0" xfId="31" xr:uid="{6433D149-337C-42CA-BDB7-B03E190AB4D9}"/>
    <cellStyle name="S1" xfId="32" xr:uid="{06D65A9D-ED63-4DAA-927D-5EAD734736B5}"/>
    <cellStyle name="S10" xfId="25" xr:uid="{943EBC4F-E3B7-408D-A9EA-C95B24DEB1E2}"/>
    <cellStyle name="S11" xfId="20" xr:uid="{20DDB1CB-7837-4C24-B4A5-25C7A5E89B0E}"/>
    <cellStyle name="S12" xfId="24" xr:uid="{FE115EED-7CB4-4726-B4C2-D30E982F6D67}"/>
    <cellStyle name="S13" xfId="18" xr:uid="{67CBBF02-51B9-421C-A9AE-E17FEE0378BB}"/>
    <cellStyle name="S14" xfId="22" xr:uid="{FB648014-72F2-479E-A694-C2D751F8FC5E}"/>
    <cellStyle name="S15" xfId="23" xr:uid="{6E9E77EA-2BF6-411A-AE5A-1FB1A6F7412B}"/>
    <cellStyle name="S16" xfId="19" xr:uid="{16EB61C5-C183-4301-AAD8-196C295394E9}"/>
    <cellStyle name="S17" xfId="21" xr:uid="{A1E5F720-630C-4077-BC3B-CF6D89A45179}"/>
    <cellStyle name="S18" xfId="17" xr:uid="{E0C470D4-CCA4-4A50-B39D-CBA121AD1AFF}"/>
    <cellStyle name="S19" xfId="15" xr:uid="{512F736B-0D65-43B3-8B38-4B8955659916}"/>
    <cellStyle name="S2" xfId="6" xr:uid="{772D050D-F3C8-4133-9F4B-556EDF212958}"/>
    <cellStyle name="S20" xfId="16" xr:uid="{F54C24B4-9324-4251-BAB8-2EF28EC2BCC8}"/>
    <cellStyle name="S21" xfId="11" xr:uid="{1FD1E34F-2074-46DB-9B42-516873F46D69}"/>
    <cellStyle name="S22" xfId="9" xr:uid="{D6A4B7E7-FB1D-4B4D-A062-A22037E55FFB}"/>
    <cellStyle name="S23" xfId="12" xr:uid="{DE7D685D-6CA8-4B5E-B729-32E120530703}"/>
    <cellStyle name="S24" xfId="13" xr:uid="{E46D17AD-574C-48CE-961C-44EBB1C8B41A}"/>
    <cellStyle name="S25" xfId="14" xr:uid="{BA0CABD9-0FF0-4D66-B818-A5903CC0BF05}"/>
    <cellStyle name="S26" xfId="10" xr:uid="{E1B46406-B6E3-4E59-8EFD-E1D98CA9125F}"/>
    <cellStyle name="S27" xfId="8" xr:uid="{8BFA3C14-55F8-42EE-98AE-F360EFEFCD06}"/>
    <cellStyle name="S28" xfId="7" xr:uid="{8B98894C-3668-4FD7-B83A-891C310F8E1D}"/>
    <cellStyle name="S29" xfId="3" xr:uid="{ECB3A921-8F4F-41EB-A367-C0DBB7CAE6A5}"/>
    <cellStyle name="S3" xfId="4" xr:uid="{9D8D8045-E65E-4F5D-BEE3-432BDA25C282}"/>
    <cellStyle name="S4" xfId="5" xr:uid="{9D5D27DB-836A-4083-B631-9BEBB8487F1E}"/>
    <cellStyle name="S5" xfId="29" xr:uid="{F1257E5B-1C13-4146-B36E-DC26BBF75D8D}"/>
    <cellStyle name="S6" xfId="30" xr:uid="{24074E69-A8CA-42EB-9509-BFC5E1342A37}"/>
    <cellStyle name="S7" xfId="28" xr:uid="{5E0970DF-D7F2-492C-8A65-C8C47AF64287}"/>
    <cellStyle name="S8" xfId="26" xr:uid="{F9F74CF0-9C3F-4E8B-8AD6-4242C8B3933A}"/>
    <cellStyle name="S9" xfId="27" xr:uid="{3D0199A5-CC74-4D99-A977-010CEC5B1B7A}"/>
    <cellStyle name="Итоги" xfId="40" xr:uid="{48E870AB-A289-4B72-AB32-B041A8178AD6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EC4D8E5D-F019-4DED-A831-344043BA3286}"/>
    <cellStyle name="Обычный 3" xfId="33" xr:uid="{14A81AC5-61B1-428B-8AB2-05398284E915}"/>
    <cellStyle name="Обычный 4" xfId="37" xr:uid="{ACA832D0-56A4-4884-BCEF-A43BB11952EE}"/>
    <cellStyle name="ПИР" xfId="38" xr:uid="{B3C4088F-DAC4-4DB9-95F2-F742AA242D7F}"/>
    <cellStyle name="Титул" xfId="34" xr:uid="{480387FA-4501-4E00-A439-E089347CD385}"/>
    <cellStyle name="Хвост" xfId="39" xr:uid="{D6CB93C1-376A-447F-AD90-D1B6564806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2A96-CC80-4562-BD04-50CAE8203DA9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94" customWidth="1"/>
    <col min="2" max="2" width="81.5703125" style="78" customWidth="1"/>
    <col min="3" max="3" width="24.85546875" style="78" customWidth="1"/>
    <col min="4" max="4" width="13.42578125" style="78" customWidth="1"/>
    <col min="5" max="7" width="15.7109375" style="78" customWidth="1"/>
    <col min="8" max="11" width="13.85546875" style="78" customWidth="1"/>
  </cols>
  <sheetData>
    <row r="1" spans="1:11" x14ac:dyDescent="0.25">
      <c r="A1" s="77"/>
      <c r="E1" s="79"/>
      <c r="F1" s="79"/>
      <c r="G1" s="79"/>
      <c r="H1" s="80"/>
      <c r="I1" s="80"/>
      <c r="J1" s="80"/>
      <c r="K1" s="80"/>
    </row>
    <row r="2" spans="1:11" x14ac:dyDescent="0.25">
      <c r="A2" s="81"/>
      <c r="B2" s="82" t="s">
        <v>1</v>
      </c>
      <c r="C2" s="288" t="s">
        <v>2</v>
      </c>
      <c r="D2" s="288"/>
      <c r="E2" s="288"/>
      <c r="F2" s="288"/>
      <c r="G2" s="288"/>
      <c r="H2" s="288"/>
      <c r="I2" s="80"/>
      <c r="J2" s="80"/>
      <c r="K2" s="80"/>
    </row>
    <row r="3" spans="1:11" x14ac:dyDescent="0.25">
      <c r="A3" s="83"/>
      <c r="B3" s="84"/>
      <c r="C3" s="85"/>
      <c r="D3" s="85"/>
      <c r="E3" s="86" t="s">
        <v>3</v>
      </c>
      <c r="F3" s="87"/>
      <c r="G3" s="88"/>
      <c r="H3" s="88"/>
      <c r="I3" s="80"/>
      <c r="J3" s="80"/>
      <c r="K3" s="80"/>
    </row>
    <row r="4" spans="1:11" x14ac:dyDescent="0.25">
      <c r="A4" s="81"/>
      <c r="B4" s="89"/>
      <c r="C4" s="90"/>
      <c r="D4" s="90"/>
      <c r="E4" s="90"/>
      <c r="F4" s="90"/>
      <c r="G4" s="90"/>
      <c r="H4" s="80"/>
      <c r="I4" s="80"/>
      <c r="J4" s="80"/>
      <c r="K4" s="80"/>
    </row>
    <row r="5" spans="1:11" x14ac:dyDescent="0.25">
      <c r="A5" s="81"/>
      <c r="B5" s="89"/>
      <c r="C5" s="90"/>
      <c r="D5" s="90"/>
      <c r="E5" s="90"/>
      <c r="F5" s="90"/>
      <c r="G5" s="90"/>
      <c r="H5" s="80"/>
      <c r="I5" s="80"/>
      <c r="J5" s="80"/>
      <c r="K5" s="80"/>
    </row>
    <row r="6" spans="1:11" x14ac:dyDescent="0.25">
      <c r="A6" s="81"/>
      <c r="B6" s="89" t="s">
        <v>151</v>
      </c>
      <c r="C6" s="91">
        <v>13954.471229877021</v>
      </c>
      <c r="D6" s="91"/>
      <c r="F6" s="91"/>
      <c r="G6" s="90" t="s">
        <v>152</v>
      </c>
      <c r="H6" s="80"/>
      <c r="I6" s="80"/>
      <c r="J6" s="80"/>
      <c r="K6" s="80"/>
    </row>
    <row r="7" spans="1:11" x14ac:dyDescent="0.25">
      <c r="A7" s="81"/>
      <c r="B7" s="89"/>
      <c r="C7" s="92"/>
      <c r="D7" s="92"/>
      <c r="E7" s="92"/>
      <c r="F7" s="92"/>
      <c r="G7" s="92"/>
      <c r="H7" s="80"/>
      <c r="I7" s="80"/>
      <c r="J7" s="80"/>
      <c r="K7" s="80"/>
    </row>
    <row r="8" spans="1:11" x14ac:dyDescent="0.25">
      <c r="A8" s="83"/>
      <c r="B8" s="93"/>
      <c r="C8" s="93"/>
      <c r="D8" s="93"/>
      <c r="E8" s="93"/>
      <c r="F8" s="93"/>
      <c r="G8" s="93"/>
      <c r="H8" s="80"/>
      <c r="I8" s="80"/>
      <c r="J8" s="80"/>
      <c r="K8" s="80"/>
    </row>
    <row r="9" spans="1:11" x14ac:dyDescent="0.25">
      <c r="B9" s="89" t="s">
        <v>153</v>
      </c>
      <c r="C9" s="518" t="s">
        <v>946</v>
      </c>
      <c r="D9" s="95"/>
      <c r="E9" s="96"/>
      <c r="F9" s="90"/>
      <c r="G9" s="90"/>
      <c r="H9" s="80"/>
      <c r="I9" s="80"/>
      <c r="J9" s="80"/>
      <c r="K9" s="80"/>
    </row>
    <row r="10" spans="1:11" x14ac:dyDescent="0.25">
      <c r="A10" s="81"/>
      <c r="B10" s="90"/>
      <c r="C10" s="90"/>
      <c r="D10" s="90"/>
      <c r="E10" s="90"/>
      <c r="F10" s="90"/>
      <c r="G10" s="90"/>
      <c r="H10" s="80"/>
      <c r="I10" s="80"/>
      <c r="J10" s="80"/>
      <c r="K10" s="80"/>
    </row>
    <row r="11" spans="1:11" x14ac:dyDescent="0.25">
      <c r="A11" s="81"/>
      <c r="E11" s="97" t="s">
        <v>154</v>
      </c>
      <c r="F11" s="90"/>
      <c r="G11" s="90"/>
      <c r="H11" s="80"/>
      <c r="I11" s="80"/>
      <c r="J11" s="80"/>
      <c r="K11" s="80"/>
    </row>
    <row r="12" spans="1:11" x14ac:dyDescent="0.25">
      <c r="A12" s="98"/>
      <c r="E12" s="80"/>
      <c r="F12" s="80"/>
      <c r="G12" s="80"/>
      <c r="H12" s="80"/>
      <c r="I12" s="80"/>
      <c r="J12" s="80"/>
      <c r="K12" s="80"/>
    </row>
    <row r="13" spans="1:11" x14ac:dyDescent="0.25">
      <c r="A13" s="81"/>
      <c r="B13" s="289" t="s">
        <v>941</v>
      </c>
      <c r="C13" s="289"/>
      <c r="D13" s="289"/>
      <c r="E13" s="289"/>
      <c r="F13" s="289"/>
      <c r="G13" s="289"/>
      <c r="H13" s="289"/>
      <c r="I13" s="289"/>
      <c r="J13" s="289"/>
      <c r="K13" s="99"/>
    </row>
    <row r="14" spans="1:11" x14ac:dyDescent="0.25">
      <c r="A14" s="83"/>
      <c r="B14" s="93"/>
      <c r="C14" s="100"/>
      <c r="D14" s="100"/>
      <c r="E14" s="93" t="s">
        <v>155</v>
      </c>
      <c r="F14" s="93"/>
      <c r="G14" s="80"/>
      <c r="H14" s="80"/>
      <c r="I14" s="80"/>
      <c r="J14" s="80"/>
      <c r="K14" s="80"/>
    </row>
    <row r="15" spans="1:11" x14ac:dyDescent="0.25">
      <c r="E15" s="101"/>
      <c r="F15" s="101"/>
      <c r="G15" s="101"/>
    </row>
    <row r="16" spans="1:11" x14ac:dyDescent="0.25">
      <c r="A16" s="102"/>
    </row>
    <row r="17" spans="1:11" x14ac:dyDescent="0.25">
      <c r="A17" s="290" t="s">
        <v>156</v>
      </c>
      <c r="B17" s="291" t="s">
        <v>157</v>
      </c>
      <c r="C17" s="291" t="s">
        <v>158</v>
      </c>
      <c r="D17" s="103" t="s">
        <v>159</v>
      </c>
      <c r="E17" s="104">
        <v>2025</v>
      </c>
      <c r="F17" s="104">
        <v>2026</v>
      </c>
      <c r="G17" s="104">
        <v>2027</v>
      </c>
      <c r="H17" s="104">
        <v>2028</v>
      </c>
      <c r="I17" s="104">
        <v>2029</v>
      </c>
      <c r="J17" s="104">
        <v>2030</v>
      </c>
      <c r="K17" s="104" t="s">
        <v>160</v>
      </c>
    </row>
    <row r="18" spans="1:11" x14ac:dyDescent="0.25">
      <c r="A18" s="290"/>
      <c r="B18" s="291"/>
      <c r="C18" s="291"/>
      <c r="D18" s="103" t="s">
        <v>161</v>
      </c>
      <c r="E18" s="103" t="s">
        <v>161</v>
      </c>
      <c r="F18" s="104" t="s">
        <v>162</v>
      </c>
      <c r="G18" s="104" t="s">
        <v>162</v>
      </c>
      <c r="H18" s="104" t="s">
        <v>162</v>
      </c>
      <c r="I18" s="104" t="s">
        <v>162</v>
      </c>
      <c r="J18" s="104" t="s">
        <v>162</v>
      </c>
      <c r="K18" s="104" t="s">
        <v>162</v>
      </c>
    </row>
    <row r="19" spans="1:11" x14ac:dyDescent="0.25">
      <c r="A19" s="290"/>
      <c r="B19" s="291"/>
      <c r="C19" s="292" t="s">
        <v>942</v>
      </c>
      <c r="D19" s="105" t="s">
        <v>163</v>
      </c>
      <c r="E19" s="105">
        <v>100</v>
      </c>
      <c r="F19" s="105">
        <v>105.5</v>
      </c>
      <c r="G19" s="105">
        <v>104.1</v>
      </c>
      <c r="H19" s="105">
        <v>104.1</v>
      </c>
      <c r="I19" s="105">
        <v>104.1</v>
      </c>
      <c r="J19" s="105">
        <v>104.1</v>
      </c>
      <c r="K19" s="105">
        <v>104.1</v>
      </c>
    </row>
    <row r="20" spans="1:11" x14ac:dyDescent="0.25">
      <c r="A20" s="290"/>
      <c r="B20" s="291"/>
      <c r="C20" s="293"/>
      <c r="D20" s="105" t="s">
        <v>163</v>
      </c>
      <c r="E20" s="105">
        <v>1</v>
      </c>
      <c r="F20" s="106">
        <v>1.0275000000000001</v>
      </c>
      <c r="G20" s="106">
        <v>1.0696275</v>
      </c>
      <c r="H20" s="106">
        <v>1.1134822274999998</v>
      </c>
      <c r="I20" s="106">
        <v>1.1591349988274997</v>
      </c>
      <c r="J20" s="106">
        <v>1.206659533779427</v>
      </c>
      <c r="K20" s="106">
        <v>1.2561325746643834</v>
      </c>
    </row>
    <row r="21" spans="1:11" x14ac:dyDescent="0.25">
      <c r="A21" s="107">
        <v>1</v>
      </c>
      <c r="B21" s="108">
        <v>2</v>
      </c>
      <c r="C21" s="108">
        <v>3</v>
      </c>
      <c r="D21" s="108">
        <v>4</v>
      </c>
      <c r="E21" s="108">
        <v>5</v>
      </c>
      <c r="F21" s="108">
        <v>7</v>
      </c>
      <c r="G21" s="108">
        <v>8</v>
      </c>
      <c r="H21" s="108">
        <v>9</v>
      </c>
      <c r="I21" s="108">
        <v>10</v>
      </c>
      <c r="J21" s="108">
        <v>11</v>
      </c>
      <c r="K21" s="108">
        <v>12</v>
      </c>
    </row>
    <row r="22" spans="1:11" x14ac:dyDescent="0.25">
      <c r="A22" s="107">
        <v>1</v>
      </c>
      <c r="B22" s="109" t="s">
        <v>164</v>
      </c>
      <c r="C22" s="110">
        <v>13575.924233067659</v>
      </c>
      <c r="D22" s="110"/>
      <c r="E22" s="110"/>
      <c r="F22" s="110"/>
      <c r="G22" s="110"/>
      <c r="H22" s="110"/>
      <c r="I22" s="110"/>
      <c r="J22" s="110"/>
      <c r="K22" s="110"/>
    </row>
    <row r="23" spans="1:11" x14ac:dyDescent="0.25">
      <c r="A23" s="107" t="s">
        <v>165</v>
      </c>
      <c r="B23" s="111" t="s">
        <v>166</v>
      </c>
      <c r="C23" s="112">
        <v>2007.5490399999999</v>
      </c>
      <c r="D23" s="113"/>
      <c r="E23" s="113"/>
      <c r="F23" s="113"/>
      <c r="G23" s="113"/>
      <c r="H23" s="113"/>
      <c r="I23" s="113"/>
      <c r="J23" s="113"/>
      <c r="K23" s="113"/>
    </row>
    <row r="24" spans="1:11" x14ac:dyDescent="0.25">
      <c r="A24" s="107" t="s">
        <v>167</v>
      </c>
      <c r="B24" s="111" t="s">
        <v>168</v>
      </c>
      <c r="C24" s="112">
        <v>7717.5759484999999</v>
      </c>
      <c r="D24" s="114"/>
      <c r="E24" s="114"/>
      <c r="F24" s="114"/>
      <c r="G24" s="114"/>
      <c r="H24" s="114"/>
      <c r="I24" s="114"/>
      <c r="J24" s="114"/>
      <c r="K24" s="114"/>
    </row>
    <row r="25" spans="1:11" x14ac:dyDescent="0.25">
      <c r="A25" s="107" t="s">
        <v>169</v>
      </c>
      <c r="B25" s="111" t="s">
        <v>170</v>
      </c>
      <c r="C25" s="112">
        <v>2535.2280048333332</v>
      </c>
      <c r="D25" s="113"/>
      <c r="E25" s="113"/>
      <c r="F25" s="113"/>
      <c r="G25" s="113"/>
      <c r="H25" s="113"/>
      <c r="I25" s="113"/>
      <c r="J25" s="113"/>
      <c r="K25" s="113"/>
    </row>
    <row r="26" spans="1:11" x14ac:dyDescent="0.25">
      <c r="A26" s="107" t="s">
        <v>171</v>
      </c>
      <c r="B26" s="111" t="s">
        <v>37</v>
      </c>
      <c r="C26" s="112">
        <v>1315.5712397343243</v>
      </c>
      <c r="D26" s="115"/>
      <c r="E26" s="115"/>
      <c r="F26" s="115"/>
      <c r="G26" s="115"/>
      <c r="H26" s="115"/>
      <c r="I26" s="115"/>
      <c r="J26" s="115"/>
      <c r="K26" s="115"/>
    </row>
    <row r="27" spans="1:11" x14ac:dyDescent="0.25">
      <c r="A27" s="107">
        <v>2</v>
      </c>
      <c r="B27" s="109" t="s">
        <v>172</v>
      </c>
      <c r="C27" s="110">
        <v>34.366899999999994</v>
      </c>
      <c r="D27" s="110">
        <v>29.976869999999991</v>
      </c>
      <c r="E27" s="110">
        <v>4.3900300000000003</v>
      </c>
      <c r="F27" s="110">
        <v>0</v>
      </c>
      <c r="G27" s="110">
        <v>0</v>
      </c>
      <c r="H27" s="110">
        <v>0</v>
      </c>
      <c r="I27" s="110">
        <v>0</v>
      </c>
      <c r="J27" s="110">
        <v>0</v>
      </c>
      <c r="K27" s="110">
        <v>0</v>
      </c>
    </row>
    <row r="28" spans="1:11" x14ac:dyDescent="0.25">
      <c r="A28" s="116" t="s">
        <v>173</v>
      </c>
      <c r="B28" s="111" t="s">
        <v>174</v>
      </c>
      <c r="C28" s="114">
        <v>28.377439999999993</v>
      </c>
      <c r="D28" s="114">
        <v>28.377439999999993</v>
      </c>
      <c r="E28" s="110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4">
        <v>0</v>
      </c>
    </row>
    <row r="29" spans="1:11" x14ac:dyDescent="0.25">
      <c r="A29" s="107" t="s">
        <v>175</v>
      </c>
      <c r="B29" s="111" t="s">
        <v>176</v>
      </c>
      <c r="C29" s="114">
        <v>5.9894600000000002</v>
      </c>
      <c r="D29" s="114">
        <v>1.5994299999999999</v>
      </c>
      <c r="E29" s="110">
        <v>4.3900300000000003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</row>
    <row r="30" spans="1:11" x14ac:dyDescent="0.25">
      <c r="A30" s="107">
        <v>3</v>
      </c>
      <c r="B30" s="109" t="s">
        <v>177</v>
      </c>
      <c r="C30" s="110">
        <v>13547.546793067659</v>
      </c>
      <c r="D30" s="110" t="s">
        <v>163</v>
      </c>
      <c r="E30" s="110">
        <v>0</v>
      </c>
      <c r="F30" s="110">
        <v>13547.546793067659</v>
      </c>
      <c r="G30" s="110">
        <v>0</v>
      </c>
      <c r="H30" s="110">
        <v>0</v>
      </c>
      <c r="I30" s="110">
        <v>0</v>
      </c>
      <c r="J30" s="110">
        <v>0</v>
      </c>
      <c r="K30" s="110">
        <v>0</v>
      </c>
    </row>
    <row r="31" spans="1:11" x14ac:dyDescent="0.25">
      <c r="A31" s="107">
        <v>4</v>
      </c>
      <c r="B31" s="109" t="s">
        <v>178</v>
      </c>
      <c r="C31" s="110">
        <v>13954.471229877021</v>
      </c>
      <c r="D31" s="110">
        <v>29.976869999999991</v>
      </c>
      <c r="E31" s="110">
        <v>4.3900300000000003</v>
      </c>
      <c r="F31" s="110">
        <v>13920.10432987702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</row>
    <row r="32" spans="1:11" x14ac:dyDescent="0.25">
      <c r="A32" s="107" t="s">
        <v>179</v>
      </c>
      <c r="B32" s="111" t="s">
        <v>180</v>
      </c>
      <c r="C32" s="110">
        <v>2514.9123213439429</v>
      </c>
      <c r="D32" s="114"/>
      <c r="E32" s="114"/>
      <c r="F32" s="114"/>
      <c r="G32" s="114"/>
      <c r="H32" s="114"/>
      <c r="I32" s="114"/>
      <c r="J32" s="114"/>
      <c r="K32" s="114"/>
    </row>
    <row r="33" spans="1:11" x14ac:dyDescent="0.25">
      <c r="A33" s="107">
        <v>5</v>
      </c>
      <c r="B33" s="109" t="s">
        <v>181</v>
      </c>
      <c r="C33" s="110">
        <v>11439.558908533078</v>
      </c>
      <c r="D33" s="110"/>
      <c r="E33" s="110"/>
      <c r="F33" s="110"/>
      <c r="G33" s="110"/>
      <c r="H33" s="110"/>
      <c r="I33" s="110"/>
      <c r="J33" s="110"/>
      <c r="K33" s="110"/>
    </row>
    <row r="34" spans="1:11" x14ac:dyDescent="0.25">
      <c r="A34" s="116" t="s">
        <v>182</v>
      </c>
      <c r="B34" s="111" t="s">
        <v>166</v>
      </c>
      <c r="C34" s="117">
        <v>1691.6325629536661</v>
      </c>
      <c r="D34" s="113"/>
      <c r="E34" s="113"/>
      <c r="F34" s="113"/>
      <c r="G34" s="113"/>
      <c r="H34" s="113"/>
      <c r="I34" s="113"/>
      <c r="J34" s="113"/>
      <c r="K34" s="113"/>
    </row>
    <row r="35" spans="1:11" x14ac:dyDescent="0.25">
      <c r="A35" s="107" t="s">
        <v>183</v>
      </c>
      <c r="B35" s="111" t="s">
        <v>168</v>
      </c>
      <c r="C35" s="117">
        <v>6503.1052897968684</v>
      </c>
      <c r="D35" s="114"/>
      <c r="E35" s="114"/>
      <c r="F35" s="114"/>
      <c r="G35" s="114"/>
      <c r="H35" s="114"/>
      <c r="I35" s="114"/>
      <c r="J35" s="114"/>
      <c r="K35" s="114"/>
    </row>
    <row r="36" spans="1:11" x14ac:dyDescent="0.25">
      <c r="A36" s="107" t="s">
        <v>184</v>
      </c>
      <c r="B36" s="111" t="s">
        <v>170</v>
      </c>
      <c r="C36" s="117">
        <v>2136.2737158780046</v>
      </c>
      <c r="D36" s="113"/>
      <c r="E36" s="113"/>
      <c r="F36" s="113"/>
      <c r="G36" s="113"/>
      <c r="H36" s="113"/>
      <c r="I36" s="113"/>
      <c r="J36" s="113"/>
      <c r="K36" s="113"/>
    </row>
    <row r="37" spans="1:11" x14ac:dyDescent="0.25">
      <c r="A37" s="107" t="s">
        <v>185</v>
      </c>
      <c r="B37" s="111" t="s">
        <v>37</v>
      </c>
      <c r="C37" s="117">
        <v>1108.547339904537</v>
      </c>
      <c r="D37" s="115"/>
      <c r="E37" s="115"/>
      <c r="F37" s="115"/>
      <c r="G37" s="115"/>
      <c r="H37" s="115"/>
      <c r="I37" s="115"/>
      <c r="J37" s="115"/>
      <c r="K37" s="115"/>
    </row>
    <row r="38" spans="1:11" x14ac:dyDescent="0.25">
      <c r="A38" s="118"/>
      <c r="G38" s="119"/>
      <c r="H38" s="119"/>
      <c r="I38" s="120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0"/>
  <sheetViews>
    <sheetView tabSelected="1" view="pageBreakPreview" topLeftCell="A7" zoomScale="75" zoomScaleNormal="75" zoomScaleSheetLayoutView="75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02" t="s">
        <v>2</v>
      </c>
      <c r="D2" s="302"/>
      <c r="E2" s="302"/>
      <c r="F2" s="302"/>
      <c r="G2" s="302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07" t="s">
        <v>53</v>
      </c>
      <c r="C6" s="307"/>
      <c r="D6" s="23">
        <f>H80</f>
        <v>13575.924233067657</v>
      </c>
      <c r="E6" s="2" t="s">
        <v>30</v>
      </c>
      <c r="F6" s="2"/>
      <c r="G6" s="2"/>
      <c r="H6" s="2"/>
    </row>
    <row r="7" spans="1:8" x14ac:dyDescent="0.2">
      <c r="B7" s="308" t="s">
        <v>4</v>
      </c>
      <c r="C7" s="308"/>
      <c r="D7" s="2"/>
      <c r="E7" s="2" t="s">
        <v>30</v>
      </c>
      <c r="F7" s="2"/>
      <c r="G7" s="2"/>
      <c r="H7" s="2"/>
    </row>
    <row r="8" spans="1:8" x14ac:dyDescent="0.2">
      <c r="C8" s="303"/>
      <c r="D8" s="304"/>
      <c r="E8" s="304"/>
      <c r="F8" s="304"/>
      <c r="G8" s="304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0.75" customHeight="1" x14ac:dyDescent="0.2">
      <c r="A14" s="309" t="s">
        <v>846</v>
      </c>
      <c r="B14" s="309"/>
      <c r="C14" s="310" t="str">
        <f>СЗ!B13</f>
        <v>Реконструкция КЛ-10кВ от ТП-715, РТП-10кВ – 0,58 км, ТП-703 в части установки ячеек - 2 шт. по договору ТП №08-024/005-ПС-24 в г. Ивангород ЛО</v>
      </c>
      <c r="D14" s="311"/>
      <c r="E14" s="311"/>
      <c r="F14" s="311"/>
      <c r="G14" s="311"/>
      <c r="H14" s="2"/>
    </row>
    <row r="15" spans="1:8" x14ac:dyDescent="0.2">
      <c r="A15" s="1"/>
      <c r="C15" s="175"/>
      <c r="D15" s="176" t="s">
        <v>847</v>
      </c>
      <c r="E15" s="175"/>
      <c r="F15" s="175"/>
      <c r="G15" s="175"/>
      <c r="H15" s="2"/>
    </row>
    <row r="16" spans="1:8" ht="32.25" customHeight="1" x14ac:dyDescent="0.2">
      <c r="A16" s="312" t="s">
        <v>848</v>
      </c>
      <c r="B16" s="312"/>
      <c r="C16" s="313" t="s">
        <v>873</v>
      </c>
      <c r="D16" s="313"/>
      <c r="E16" s="313"/>
      <c r="F16" s="313"/>
      <c r="G16" s="313"/>
      <c r="H16" s="313"/>
    </row>
    <row r="17" spans="1:8" ht="108.75" customHeight="1" x14ac:dyDescent="0.2">
      <c r="A17" s="312" t="s">
        <v>849</v>
      </c>
      <c r="B17" s="312"/>
      <c r="C17" s="314" t="s">
        <v>944</v>
      </c>
      <c r="D17" s="314"/>
      <c r="E17" s="314"/>
      <c r="F17" s="314"/>
      <c r="G17" s="314"/>
      <c r="H17" s="2"/>
    </row>
    <row r="18" spans="1:8" x14ac:dyDescent="0.2">
      <c r="A18" s="177"/>
      <c r="B18" s="178"/>
      <c r="C18" s="315" t="s">
        <v>7</v>
      </c>
      <c r="D18" s="315"/>
      <c r="E18" s="315"/>
      <c r="F18" s="315"/>
      <c r="G18" s="315"/>
      <c r="H18" s="2"/>
    </row>
    <row r="19" spans="1:8" x14ac:dyDescent="0.2">
      <c r="D19" s="13"/>
      <c r="F19" s="2"/>
      <c r="G19" s="2"/>
      <c r="H19" s="2"/>
    </row>
    <row r="20" spans="1:8" x14ac:dyDescent="0.2">
      <c r="H20" s="2"/>
    </row>
    <row r="21" spans="1:8" x14ac:dyDescent="0.2">
      <c r="B21" s="287" t="s">
        <v>943</v>
      </c>
      <c r="D21" s="13"/>
      <c r="E21" s="2"/>
      <c r="F21" s="2"/>
      <c r="G21" s="2"/>
      <c r="H21" s="2"/>
    </row>
    <row r="22" spans="1:8" ht="12.75" customHeight="1" x14ac:dyDescent="0.2">
      <c r="A22" s="301" t="s">
        <v>8</v>
      </c>
      <c r="B22" s="305" t="s">
        <v>51</v>
      </c>
      <c r="C22" s="305" t="s">
        <v>9</v>
      </c>
      <c r="D22" s="306" t="s">
        <v>10</v>
      </c>
      <c r="E22" s="306"/>
      <c r="F22" s="306"/>
      <c r="G22" s="306"/>
      <c r="H22" s="301" t="s">
        <v>52</v>
      </c>
    </row>
    <row r="23" spans="1:8" x14ac:dyDescent="0.2">
      <c r="A23" s="301"/>
      <c r="B23" s="305"/>
      <c r="C23" s="305"/>
      <c r="D23" s="301" t="s">
        <v>11</v>
      </c>
      <c r="E23" s="301" t="s">
        <v>12</v>
      </c>
      <c r="F23" s="301" t="s">
        <v>13</v>
      </c>
      <c r="G23" s="301" t="s">
        <v>37</v>
      </c>
      <c r="H23" s="301"/>
    </row>
    <row r="24" spans="1:8" x14ac:dyDescent="0.2">
      <c r="A24" s="301"/>
      <c r="B24" s="305"/>
      <c r="C24" s="305"/>
      <c r="D24" s="301"/>
      <c r="E24" s="301"/>
      <c r="F24" s="301"/>
      <c r="G24" s="301"/>
      <c r="H24" s="301"/>
    </row>
    <row r="25" spans="1:8" x14ac:dyDescent="0.2">
      <c r="A25" s="301"/>
      <c r="B25" s="305"/>
      <c r="C25" s="305"/>
      <c r="D25" s="301"/>
      <c r="E25" s="301"/>
      <c r="F25" s="301"/>
      <c r="G25" s="301"/>
      <c r="H25" s="301"/>
    </row>
    <row r="26" spans="1:8" x14ac:dyDescent="0.2">
      <c r="A26" s="15">
        <v>1</v>
      </c>
      <c r="B26" s="16">
        <v>2</v>
      </c>
      <c r="C26" s="16">
        <v>3</v>
      </c>
      <c r="D26" s="15">
        <v>4</v>
      </c>
      <c r="E26" s="15">
        <v>5</v>
      </c>
      <c r="F26" s="15">
        <v>6</v>
      </c>
      <c r="G26" s="15">
        <v>7</v>
      </c>
      <c r="H26" s="15">
        <v>8</v>
      </c>
    </row>
    <row r="27" spans="1:8" x14ac:dyDescent="0.2">
      <c r="A27" s="296" t="s">
        <v>35</v>
      </c>
      <c r="B27" s="297"/>
      <c r="C27" s="297"/>
      <c r="D27" s="297"/>
      <c r="E27" s="297"/>
      <c r="F27" s="297"/>
      <c r="G27" s="297"/>
      <c r="H27" s="297"/>
    </row>
    <row r="28" spans="1:8" x14ac:dyDescent="0.2">
      <c r="A28" s="29" t="s">
        <v>60</v>
      </c>
      <c r="B28" s="22" t="s">
        <v>863</v>
      </c>
      <c r="C28" s="18" t="s">
        <v>19</v>
      </c>
      <c r="D28" s="20"/>
      <c r="E28" s="20"/>
      <c r="F28" s="20"/>
      <c r="G28" s="19">
        <v>22.803609600000001</v>
      </c>
      <c r="H28" s="19">
        <f>G28+F28+E28+D28</f>
        <v>22.803609600000001</v>
      </c>
    </row>
    <row r="29" spans="1:8" hidden="1" x14ac:dyDescent="0.2">
      <c r="A29" s="29" t="s">
        <v>61</v>
      </c>
      <c r="B29" s="22" t="s">
        <v>57</v>
      </c>
      <c r="C29" s="18" t="s">
        <v>25</v>
      </c>
      <c r="D29" s="20"/>
      <c r="E29" s="20"/>
      <c r="F29" s="20"/>
      <c r="G29" s="19"/>
      <c r="H29" s="19">
        <f t="shared" ref="H29:H34" si="0">G29+F29+E29+D29</f>
        <v>0</v>
      </c>
    </row>
    <row r="30" spans="1:8" hidden="1" x14ac:dyDescent="0.2">
      <c r="A30" s="29" t="s">
        <v>62</v>
      </c>
      <c r="B30" s="22" t="s">
        <v>57</v>
      </c>
      <c r="C30" s="18" t="s">
        <v>49</v>
      </c>
      <c r="D30" s="20"/>
      <c r="E30" s="20"/>
      <c r="F30" s="20"/>
      <c r="G30" s="19"/>
      <c r="H30" s="19">
        <f t="shared" si="0"/>
        <v>0</v>
      </c>
    </row>
    <row r="31" spans="1:8" x14ac:dyDescent="0.2">
      <c r="A31" s="29" t="s">
        <v>63</v>
      </c>
      <c r="B31" s="22" t="s">
        <v>865</v>
      </c>
      <c r="C31" s="18" t="s">
        <v>39</v>
      </c>
      <c r="D31" s="20"/>
      <c r="E31" s="20"/>
      <c r="F31" s="20"/>
      <c r="G31" s="19">
        <v>99.335875936125007</v>
      </c>
      <c r="H31" s="19">
        <f>G31+F31+E31+D31</f>
        <v>99.335875936125007</v>
      </c>
    </row>
    <row r="32" spans="1:8" hidden="1" x14ac:dyDescent="0.2">
      <c r="A32" s="29" t="s">
        <v>64</v>
      </c>
      <c r="B32" s="22" t="s">
        <v>57</v>
      </c>
      <c r="C32" s="18" t="s">
        <v>50</v>
      </c>
      <c r="D32" s="20"/>
      <c r="E32" s="20"/>
      <c r="F32" s="20"/>
      <c r="G32" s="19"/>
      <c r="H32" s="19">
        <f t="shared" si="0"/>
        <v>0</v>
      </c>
    </row>
    <row r="33" spans="1:8" hidden="1" x14ac:dyDescent="0.2">
      <c r="A33" s="29" t="s">
        <v>65</v>
      </c>
      <c r="B33" s="22" t="s">
        <v>15</v>
      </c>
      <c r="C33" s="18" t="s">
        <v>55</v>
      </c>
      <c r="D33" s="20"/>
      <c r="E33" s="20"/>
      <c r="F33" s="20"/>
      <c r="G33" s="19"/>
      <c r="H33" s="19">
        <f>G33+F33+E33+D33</f>
        <v>0</v>
      </c>
    </row>
    <row r="34" spans="1:8" hidden="1" x14ac:dyDescent="0.2">
      <c r="A34" s="29" t="s">
        <v>66</v>
      </c>
      <c r="B34" s="22" t="s">
        <v>15</v>
      </c>
      <c r="C34" s="18" t="s">
        <v>58</v>
      </c>
      <c r="D34" s="20"/>
      <c r="E34" s="20"/>
      <c r="F34" s="20"/>
      <c r="G34" s="19"/>
      <c r="H34" s="19">
        <f t="shared" si="0"/>
        <v>0</v>
      </c>
    </row>
    <row r="35" spans="1:8" hidden="1" x14ac:dyDescent="0.2">
      <c r="A35" s="29" t="s">
        <v>67</v>
      </c>
      <c r="B35" s="22" t="s">
        <v>15</v>
      </c>
      <c r="C35" s="18" t="s">
        <v>41</v>
      </c>
      <c r="D35" s="20"/>
      <c r="E35" s="20"/>
      <c r="F35" s="20"/>
      <c r="G35" s="19"/>
      <c r="H35" s="19">
        <f>G35+F35+E35+D35</f>
        <v>0</v>
      </c>
    </row>
    <row r="36" spans="1:8" x14ac:dyDescent="0.2">
      <c r="A36" s="21"/>
      <c r="B36" s="294" t="s">
        <v>36</v>
      </c>
      <c r="C36" s="295"/>
      <c r="D36" s="19">
        <f>D28+D35+D29+D30+D32+D33+D31+D34</f>
        <v>0</v>
      </c>
      <c r="E36" s="19">
        <f>E28+E35+E29+E30+E32+E33+E31+E34</f>
        <v>0</v>
      </c>
      <c r="F36" s="19">
        <f>F28+F35+F29+F30+F32+F33+F31+F34</f>
        <v>0</v>
      </c>
      <c r="G36" s="19">
        <f>G28+G35+G29+G30+G32+G33+G31+G34</f>
        <v>122.13948553612501</v>
      </c>
      <c r="H36" s="19">
        <f>H28+H35+H29+H30+H32+H33+H31+H34</f>
        <v>122.13948553612501</v>
      </c>
    </row>
    <row r="37" spans="1:8" x14ac:dyDescent="0.2">
      <c r="A37" s="296" t="s">
        <v>14</v>
      </c>
      <c r="B37" s="297"/>
      <c r="C37" s="297"/>
      <c r="D37" s="297"/>
      <c r="E37" s="297"/>
      <c r="F37" s="297"/>
      <c r="G37" s="297"/>
      <c r="H37" s="297"/>
    </row>
    <row r="38" spans="1:8" x14ac:dyDescent="0.2">
      <c r="A38" s="29" t="s">
        <v>68</v>
      </c>
      <c r="B38" s="18" t="s">
        <v>90</v>
      </c>
      <c r="C38" s="24" t="s">
        <v>870</v>
      </c>
      <c r="D38" s="26">
        <f>191364.26/1000/1.2</f>
        <v>159.47021666666669</v>
      </c>
      <c r="E38" s="26">
        <f>4058024.68/1000/1.2</f>
        <v>3381.6872333333336</v>
      </c>
      <c r="F38" s="20"/>
      <c r="G38" s="20"/>
      <c r="H38" s="19">
        <f>D38+E38+G38+F38</f>
        <v>3541.1574500000002</v>
      </c>
    </row>
    <row r="39" spans="1:8" x14ac:dyDescent="0.2">
      <c r="A39" s="29" t="s">
        <v>78</v>
      </c>
      <c r="B39" s="18" t="s">
        <v>148</v>
      </c>
      <c r="C39" s="24" t="s">
        <v>871</v>
      </c>
      <c r="D39" s="26">
        <f>2889966.14/1000/1.2</f>
        <v>2408.3051166666669</v>
      </c>
      <c r="E39" s="26">
        <f>326504.93/1000/1.2</f>
        <v>272.08744166666668</v>
      </c>
      <c r="F39" s="20"/>
      <c r="G39" s="20"/>
      <c r="H39" s="19">
        <f t="shared" ref="H39:H48" si="1">D39+E39+G39+F39</f>
        <v>2680.3925583333335</v>
      </c>
    </row>
    <row r="40" spans="1:8" x14ac:dyDescent="0.2">
      <c r="A40" s="29" t="s">
        <v>79</v>
      </c>
      <c r="B40" s="18" t="s">
        <v>149</v>
      </c>
      <c r="C40" s="24" t="s">
        <v>872</v>
      </c>
      <c r="D40" s="26">
        <v>0</v>
      </c>
      <c r="E40" s="26">
        <f>125198.3/1000/1.2</f>
        <v>104.33191666666667</v>
      </c>
      <c r="F40" s="20">
        <f>2493666.89/1000/1.2</f>
        <v>2078.0557416666666</v>
      </c>
      <c r="G40" s="20"/>
      <c r="H40" s="19">
        <f t="shared" si="1"/>
        <v>2182.3876583333331</v>
      </c>
    </row>
    <row r="41" spans="1:8" hidden="1" x14ac:dyDescent="0.2">
      <c r="A41" s="29" t="s">
        <v>80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hidden="1" x14ac:dyDescent="0.2">
      <c r="A48" s="29" t="s">
        <v>87</v>
      </c>
      <c r="B48" s="18" t="s">
        <v>15</v>
      </c>
      <c r="C48" s="24"/>
      <c r="D48" s="26"/>
      <c r="E48" s="26"/>
      <c r="F48" s="20"/>
      <c r="G48" s="20"/>
      <c r="H48" s="19">
        <f t="shared" si="1"/>
        <v>0</v>
      </c>
    </row>
    <row r="49" spans="1:8" x14ac:dyDescent="0.2">
      <c r="A49" s="21"/>
      <c r="B49" s="294" t="s">
        <v>16</v>
      </c>
      <c r="C49" s="295"/>
      <c r="D49" s="19">
        <f>D38+D39+D40+D41+D42+D43+D44+D45+D46+D47+D48</f>
        <v>2567.7753333333335</v>
      </c>
      <c r="E49" s="19">
        <f t="shared" ref="E49:G49" si="2">E38+E39+E40+E41+E42+E43+E44+E45+E46+E47+E48</f>
        <v>3758.1065916666666</v>
      </c>
      <c r="F49" s="19">
        <f t="shared" si="2"/>
        <v>2078.0557416666666</v>
      </c>
      <c r="G49" s="19">
        <f t="shared" si="2"/>
        <v>0</v>
      </c>
      <c r="H49" s="19">
        <f>H38+H39+H40+H41+H42+H43+H44+H45+H46+H47+H48</f>
        <v>8403.9376666666667</v>
      </c>
    </row>
    <row r="50" spans="1:8" x14ac:dyDescent="0.2">
      <c r="A50" s="21"/>
      <c r="B50" s="294" t="s">
        <v>33</v>
      </c>
      <c r="C50" s="295"/>
      <c r="D50" s="19">
        <f>D49+D36</f>
        <v>2567.7753333333335</v>
      </c>
      <c r="E50" s="19">
        <f>E49+E36</f>
        <v>3758.1065916666666</v>
      </c>
      <c r="F50" s="19">
        <f>F49+F36</f>
        <v>2078.0557416666666</v>
      </c>
      <c r="G50" s="19">
        <f>G49+G36</f>
        <v>122.13948553612501</v>
      </c>
      <c r="H50" s="19">
        <f>H49+H36</f>
        <v>8526.0771522027917</v>
      </c>
    </row>
    <row r="51" spans="1:8" x14ac:dyDescent="0.2">
      <c r="A51" s="296" t="s">
        <v>44</v>
      </c>
      <c r="B51" s="297"/>
      <c r="C51" s="297"/>
      <c r="D51" s="297"/>
      <c r="E51" s="297"/>
      <c r="F51" s="297"/>
      <c r="G51" s="297"/>
      <c r="H51" s="297"/>
    </row>
    <row r="52" spans="1:8" hidden="1" x14ac:dyDescent="0.2">
      <c r="A52" s="29" t="s">
        <v>69</v>
      </c>
      <c r="B52" s="18" t="s">
        <v>15</v>
      </c>
      <c r="C52" s="24"/>
      <c r="D52" s="26"/>
      <c r="E52" s="26"/>
      <c r="F52" s="20"/>
      <c r="G52" s="20"/>
      <c r="H52" s="19">
        <f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ref="H53:H54" si="3">D53+E53+G53+F53</f>
        <v>0</v>
      </c>
    </row>
    <row r="54" spans="1:8" hidden="1" x14ac:dyDescent="0.2">
      <c r="A54" s="29" t="s">
        <v>89</v>
      </c>
      <c r="B54" s="18" t="s">
        <v>15</v>
      </c>
      <c r="C54" s="24"/>
      <c r="D54" s="26"/>
      <c r="E54" s="26"/>
      <c r="F54" s="20"/>
      <c r="G54" s="20"/>
      <c r="H54" s="19">
        <f t="shared" si="3"/>
        <v>0</v>
      </c>
    </row>
    <row r="55" spans="1:8" x14ac:dyDescent="0.2">
      <c r="A55" s="21"/>
      <c r="B55" s="294" t="s">
        <v>47</v>
      </c>
      <c r="C55" s="295"/>
      <c r="D55" s="19">
        <f>D52+D53+D54</f>
        <v>0</v>
      </c>
      <c r="E55" s="19">
        <f t="shared" ref="E55:G55" si="4">E52+E53+E54</f>
        <v>0</v>
      </c>
      <c r="F55" s="19">
        <f t="shared" si="4"/>
        <v>0</v>
      </c>
      <c r="G55" s="19">
        <f t="shared" si="4"/>
        <v>0</v>
      </c>
      <c r="H55" s="19">
        <f>H52+H53+H54</f>
        <v>0</v>
      </c>
    </row>
    <row r="56" spans="1:8" x14ac:dyDescent="0.2">
      <c r="A56" s="21"/>
      <c r="B56" s="294" t="s">
        <v>42</v>
      </c>
      <c r="C56" s="295"/>
      <c r="D56" s="19">
        <f>D55+D50</f>
        <v>2567.7753333333335</v>
      </c>
      <c r="E56" s="19">
        <f t="shared" ref="E56" si="5">E55+E50</f>
        <v>3758.1065916666666</v>
      </c>
      <c r="F56" s="19">
        <f t="shared" ref="F56" si="6">F55+F50</f>
        <v>2078.0557416666666</v>
      </c>
      <c r="G56" s="19">
        <f t="shared" ref="G56" si="7">G55+G50</f>
        <v>122.13948553612501</v>
      </c>
      <c r="H56" s="19">
        <f>H55+H50</f>
        <v>8526.0771522027917</v>
      </c>
    </row>
    <row r="57" spans="1:8" x14ac:dyDescent="0.2">
      <c r="A57" s="296" t="s">
        <v>45</v>
      </c>
      <c r="B57" s="297"/>
      <c r="C57" s="297"/>
      <c r="D57" s="297"/>
      <c r="E57" s="297"/>
      <c r="F57" s="297"/>
      <c r="G57" s="297"/>
      <c r="H57" s="297"/>
    </row>
    <row r="58" spans="1:8" hidden="1" x14ac:dyDescent="0.2">
      <c r="A58" s="29" t="s">
        <v>70</v>
      </c>
      <c r="B58" s="18" t="s">
        <v>15</v>
      </c>
      <c r="C58" s="24" t="s">
        <v>56</v>
      </c>
      <c r="D58" s="26"/>
      <c r="E58" s="26"/>
      <c r="F58" s="20"/>
      <c r="G58" s="20"/>
      <c r="H58" s="19">
        <f>D58+E58+G58+F58</f>
        <v>0</v>
      </c>
    </row>
    <row r="59" spans="1:8" x14ac:dyDescent="0.2">
      <c r="A59" s="21"/>
      <c r="B59" s="294" t="s">
        <v>46</v>
      </c>
      <c r="C59" s="295"/>
      <c r="D59" s="19">
        <f>D58</f>
        <v>0</v>
      </c>
      <c r="E59" s="19">
        <f>E58</f>
        <v>0</v>
      </c>
      <c r="F59" s="20">
        <f>F58</f>
        <v>0</v>
      </c>
      <c r="G59" s="20">
        <f>G58</f>
        <v>0</v>
      </c>
      <c r="H59" s="19">
        <f>H58</f>
        <v>0</v>
      </c>
    </row>
    <row r="60" spans="1:8" x14ac:dyDescent="0.2">
      <c r="A60" s="21"/>
      <c r="B60" s="294" t="s">
        <v>43</v>
      </c>
      <c r="C60" s="295"/>
      <c r="D60" s="19">
        <f>D59+D56</f>
        <v>2567.7753333333335</v>
      </c>
      <c r="E60" s="19">
        <f t="shared" ref="E60" si="8">E59+E56</f>
        <v>3758.1065916666666</v>
      </c>
      <c r="F60" s="19">
        <f t="shared" ref="F60" si="9">F59+F56</f>
        <v>2078.0557416666666</v>
      </c>
      <c r="G60" s="19">
        <f t="shared" ref="G60" si="10">G59+G56</f>
        <v>122.13948553612501</v>
      </c>
      <c r="H60" s="19">
        <f>H59+H56</f>
        <v>8526.0771522027917</v>
      </c>
    </row>
    <row r="61" spans="1:8" x14ac:dyDescent="0.2">
      <c r="A61" s="296" t="s">
        <v>32</v>
      </c>
      <c r="B61" s="297"/>
      <c r="C61" s="297"/>
      <c r="D61" s="297"/>
      <c r="E61" s="297"/>
      <c r="F61" s="297"/>
      <c r="G61" s="297"/>
      <c r="H61" s="297"/>
    </row>
    <row r="62" spans="1:8" x14ac:dyDescent="0.2">
      <c r="A62" s="29" t="s">
        <v>71</v>
      </c>
      <c r="B62" s="27" t="s">
        <v>90</v>
      </c>
      <c r="C62" s="27" t="s">
        <v>91</v>
      </c>
      <c r="D62" s="27"/>
      <c r="E62" s="27"/>
      <c r="F62" s="27"/>
      <c r="G62" s="28">
        <f>29798.89/1000/1.2</f>
        <v>24.832408333333333</v>
      </c>
      <c r="H62" s="19">
        <f t="shared" ref="H62" si="11">G62+F62+E62+D62</f>
        <v>24.832408333333333</v>
      </c>
    </row>
    <row r="63" spans="1:8" hidden="1" x14ac:dyDescent="0.2">
      <c r="A63" s="29" t="s">
        <v>72</v>
      </c>
      <c r="B63" s="22"/>
      <c r="C63" s="18" t="s">
        <v>48</v>
      </c>
      <c r="D63" s="20"/>
      <c r="E63" s="20"/>
      <c r="F63" s="20"/>
      <c r="G63" s="19">
        <v>0</v>
      </c>
      <c r="H63" s="19">
        <f>G63+F63+E63+D63</f>
        <v>0</v>
      </c>
    </row>
    <row r="64" spans="1:8" x14ac:dyDescent="0.2">
      <c r="A64" s="29" t="s">
        <v>73</v>
      </c>
      <c r="B64" s="22" t="s">
        <v>868</v>
      </c>
      <c r="C64" s="18" t="s">
        <v>38</v>
      </c>
      <c r="D64" s="20"/>
      <c r="E64" s="20"/>
      <c r="F64" s="20"/>
      <c r="G64" s="19">
        <v>59.601525561674997</v>
      </c>
      <c r="H64" s="19">
        <f>G64+F64+E64+D64</f>
        <v>59.601525561674997</v>
      </c>
    </row>
    <row r="65" spans="1:8" hidden="1" x14ac:dyDescent="0.2">
      <c r="A65" s="29" t="s">
        <v>74</v>
      </c>
      <c r="B65" s="18" t="s">
        <v>15</v>
      </c>
      <c r="C65" s="18"/>
      <c r="D65" s="20"/>
      <c r="E65" s="20"/>
      <c r="F65" s="20"/>
      <c r="G65" s="19"/>
      <c r="H65" s="19">
        <f>G65+F65+E65+D65</f>
        <v>0</v>
      </c>
    </row>
    <row r="66" spans="1:8" x14ac:dyDescent="0.2">
      <c r="A66" s="21"/>
      <c r="B66" s="294" t="s">
        <v>34</v>
      </c>
      <c r="C66" s="295"/>
      <c r="D66" s="20">
        <f>D64+D62+D63+D65</f>
        <v>0</v>
      </c>
      <c r="E66" s="20">
        <f t="shared" ref="E66:F66" si="12">E64+E62+E63+E65</f>
        <v>0</v>
      </c>
      <c r="F66" s="20">
        <f t="shared" si="12"/>
        <v>0</v>
      </c>
      <c r="G66" s="20">
        <f>G64+G62+G63+G65</f>
        <v>84.433933895008323</v>
      </c>
      <c r="H66" s="19">
        <f>D66+E66+F66+G66</f>
        <v>84.433933895008323</v>
      </c>
    </row>
    <row r="67" spans="1:8" x14ac:dyDescent="0.2">
      <c r="A67" s="21"/>
      <c r="B67" s="294" t="s">
        <v>17</v>
      </c>
      <c r="C67" s="295"/>
      <c r="D67" s="19">
        <f>D66+D60</f>
        <v>2567.7753333333335</v>
      </c>
      <c r="E67" s="19">
        <f>E66+E60</f>
        <v>3758.1065916666666</v>
      </c>
      <c r="F67" s="19">
        <f>F66+F60</f>
        <v>2078.0557416666666</v>
      </c>
      <c r="G67" s="19">
        <f>G66+G60</f>
        <v>206.57341943113335</v>
      </c>
      <c r="H67" s="19">
        <f>H66+H60</f>
        <v>8610.5110860978002</v>
      </c>
    </row>
    <row r="68" spans="1:8" x14ac:dyDescent="0.2">
      <c r="A68" s="296" t="s">
        <v>28</v>
      </c>
      <c r="B68" s="297"/>
      <c r="C68" s="297"/>
      <c r="D68" s="297"/>
      <c r="E68" s="297"/>
      <c r="F68" s="297"/>
      <c r="G68" s="297"/>
      <c r="H68" s="297"/>
    </row>
    <row r="69" spans="1:8" ht="38.25" hidden="1" customHeight="1" x14ac:dyDescent="0.2">
      <c r="A69" s="29" t="s">
        <v>75</v>
      </c>
      <c r="B69" s="18" t="s">
        <v>59</v>
      </c>
      <c r="C69" s="18" t="s">
        <v>26</v>
      </c>
      <c r="D69" s="20"/>
      <c r="E69" s="20"/>
      <c r="F69" s="20"/>
      <c r="G69" s="19">
        <v>0</v>
      </c>
      <c r="H69" s="19">
        <f>D69+E69+F69+G69</f>
        <v>0</v>
      </c>
    </row>
    <row r="70" spans="1:8" ht="38.25" customHeight="1" x14ac:dyDescent="0.2">
      <c r="A70" s="29" t="s">
        <v>76</v>
      </c>
      <c r="B70" s="18" t="s">
        <v>940</v>
      </c>
      <c r="C70" s="25" t="s">
        <v>27</v>
      </c>
      <c r="D70" s="20"/>
      <c r="E70" s="20"/>
      <c r="F70" s="20"/>
      <c r="G70" s="19">
        <f>(D60+E60+F60+G60+H62+H63+H64+H74+H65)/100*8.5</f>
        <v>871.76366231831287</v>
      </c>
      <c r="H70" s="19">
        <f>D70+E70+F70+G70</f>
        <v>871.76366231831287</v>
      </c>
    </row>
    <row r="71" spans="1:8" ht="12.75" customHeight="1" x14ac:dyDescent="0.2">
      <c r="A71" s="298" t="s">
        <v>31</v>
      </c>
      <c r="B71" s="299"/>
      <c r="C71" s="300"/>
      <c r="D71" s="20">
        <f>D69+D70</f>
        <v>0</v>
      </c>
      <c r="E71" s="20">
        <f t="shared" ref="E71:F71" si="13">E69+E70</f>
        <v>0</v>
      </c>
      <c r="F71" s="20">
        <f t="shared" si="13"/>
        <v>0</v>
      </c>
      <c r="G71" s="20">
        <f>G69+G70</f>
        <v>871.76366231831287</v>
      </c>
      <c r="H71" s="19">
        <f>D71+E71+F71+G71</f>
        <v>871.76366231831287</v>
      </c>
    </row>
    <row r="72" spans="1:8" x14ac:dyDescent="0.2">
      <c r="A72" s="21"/>
      <c r="B72" s="294" t="s">
        <v>29</v>
      </c>
      <c r="C72" s="295"/>
      <c r="D72" s="19">
        <f>D67+D71</f>
        <v>2567.7753333333335</v>
      </c>
      <c r="E72" s="19">
        <f t="shared" ref="E72:F72" si="14">E67+E71</f>
        <v>3758.1065916666666</v>
      </c>
      <c r="F72" s="19">
        <f t="shared" si="14"/>
        <v>2078.0557416666666</v>
      </c>
      <c r="G72" s="19">
        <f>G67+G71</f>
        <v>1078.3370817494463</v>
      </c>
      <c r="H72" s="19">
        <f>H71+H67</f>
        <v>9482.2747484161137</v>
      </c>
    </row>
    <row r="73" spans="1:8" x14ac:dyDescent="0.2">
      <c r="A73" s="296" t="s">
        <v>18</v>
      </c>
      <c r="B73" s="297"/>
      <c r="C73" s="297"/>
      <c r="D73" s="297"/>
      <c r="E73" s="297"/>
      <c r="F73" s="297"/>
      <c r="G73" s="297"/>
      <c r="H73" s="297"/>
    </row>
    <row r="74" spans="1:8" x14ac:dyDescent="0.2">
      <c r="A74" s="29" t="s">
        <v>77</v>
      </c>
      <c r="B74" s="22" t="s">
        <v>92</v>
      </c>
      <c r="C74" s="18" t="s">
        <v>40</v>
      </c>
      <c r="D74" s="20"/>
      <c r="E74" s="20"/>
      <c r="F74" s="20"/>
      <c r="G74" s="19">
        <f>1645532/1000</f>
        <v>1645.5319999999999</v>
      </c>
      <c r="H74" s="19">
        <f>G74+F74+E74+D74</f>
        <v>1645.5319999999999</v>
      </c>
    </row>
    <row r="75" spans="1:8" x14ac:dyDescent="0.2">
      <c r="A75" s="21"/>
      <c r="B75" s="294" t="s">
        <v>20</v>
      </c>
      <c r="C75" s="295"/>
      <c r="D75" s="19">
        <f>D74</f>
        <v>0</v>
      </c>
      <c r="E75" s="19">
        <f t="shared" ref="E75:G75" si="15">E74</f>
        <v>0</v>
      </c>
      <c r="F75" s="19">
        <f t="shared" si="15"/>
        <v>0</v>
      </c>
      <c r="G75" s="19">
        <f t="shared" si="15"/>
        <v>1645.5319999999999</v>
      </c>
      <c r="H75" s="19">
        <f>G75+F75+E75+D75</f>
        <v>1645.5319999999999</v>
      </c>
    </row>
    <row r="76" spans="1:8" x14ac:dyDescent="0.2">
      <c r="A76" s="21"/>
      <c r="B76" s="294" t="s">
        <v>21</v>
      </c>
      <c r="C76" s="295"/>
      <c r="D76" s="19">
        <f>D72+D75</f>
        <v>2567.7753333333335</v>
      </c>
      <c r="E76" s="19">
        <f>E72+E75</f>
        <v>3758.1065916666666</v>
      </c>
      <c r="F76" s="19">
        <f>F72+F75</f>
        <v>2078.0557416666666</v>
      </c>
      <c r="G76" s="19">
        <f>G72+G75</f>
        <v>2723.8690817494462</v>
      </c>
      <c r="H76" s="19">
        <f>D76+E76+F76+G76</f>
        <v>11127.806748416113</v>
      </c>
    </row>
    <row r="77" spans="1:8" x14ac:dyDescent="0.2">
      <c r="A77" s="296" t="s">
        <v>22</v>
      </c>
      <c r="B77" s="297"/>
      <c r="C77" s="297"/>
      <c r="D77" s="297"/>
      <c r="E77" s="297"/>
      <c r="F77" s="297"/>
      <c r="G77" s="297"/>
      <c r="H77" s="297"/>
    </row>
    <row r="78" spans="1:8" x14ac:dyDescent="0.2">
      <c r="A78" s="17"/>
      <c r="B78" s="22"/>
      <c r="C78" s="18" t="s">
        <v>150</v>
      </c>
      <c r="D78" s="19">
        <f>D76/100*22</f>
        <v>564.91057333333333</v>
      </c>
      <c r="E78" s="19">
        <f t="shared" ref="E78:H78" si="16">E76/100*22</f>
        <v>826.78345016666663</v>
      </c>
      <c r="F78" s="19">
        <f t="shared" si="16"/>
        <v>457.17226316666665</v>
      </c>
      <c r="G78" s="19">
        <f t="shared" si="16"/>
        <v>599.2511979848781</v>
      </c>
      <c r="H78" s="19">
        <f t="shared" si="16"/>
        <v>2448.1174846515446</v>
      </c>
    </row>
    <row r="79" spans="1:8" x14ac:dyDescent="0.2">
      <c r="A79" s="21"/>
      <c r="B79" s="294" t="s">
        <v>23</v>
      </c>
      <c r="C79" s="295"/>
      <c r="D79" s="19">
        <f>D78</f>
        <v>564.91057333333333</v>
      </c>
      <c r="E79" s="19">
        <f>E78</f>
        <v>826.78345016666663</v>
      </c>
      <c r="F79" s="20">
        <f>F78</f>
        <v>457.17226316666665</v>
      </c>
      <c r="G79" s="19">
        <f>G78</f>
        <v>599.2511979848781</v>
      </c>
      <c r="H79" s="19">
        <f>D79+E79+F79+G79</f>
        <v>2448.1174846515446</v>
      </c>
    </row>
    <row r="80" spans="1:8" x14ac:dyDescent="0.2">
      <c r="A80" s="21"/>
      <c r="B80" s="294" t="s">
        <v>24</v>
      </c>
      <c r="C80" s="295"/>
      <c r="D80" s="19">
        <f>D76+D78</f>
        <v>3132.6859066666666</v>
      </c>
      <c r="E80" s="19">
        <f>E76+E78</f>
        <v>4584.8900418333333</v>
      </c>
      <c r="F80" s="19">
        <f>F76+F78</f>
        <v>2535.2280048333332</v>
      </c>
      <c r="G80" s="19">
        <f>G76+G78</f>
        <v>3323.1202797343244</v>
      </c>
      <c r="H80" s="19">
        <f>H76+H78</f>
        <v>13575.924233067657</v>
      </c>
    </row>
  </sheetData>
  <mergeCells count="43">
    <mergeCell ref="B36:C36"/>
    <mergeCell ref="A51:H51"/>
    <mergeCell ref="B55:C55"/>
    <mergeCell ref="B56:C56"/>
    <mergeCell ref="A57:H57"/>
    <mergeCell ref="A37:H37"/>
    <mergeCell ref="C2:G2"/>
    <mergeCell ref="C8:G8"/>
    <mergeCell ref="A22:A25"/>
    <mergeCell ref="B22:B25"/>
    <mergeCell ref="C22:C25"/>
    <mergeCell ref="D22:G22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2:H25"/>
    <mergeCell ref="D23:D25"/>
    <mergeCell ref="E23:E25"/>
    <mergeCell ref="F23:F25"/>
    <mergeCell ref="G23:G25"/>
    <mergeCell ref="A27:H27"/>
    <mergeCell ref="B76:C76"/>
    <mergeCell ref="A77:H77"/>
    <mergeCell ref="B79:C79"/>
    <mergeCell ref="B80:C80"/>
    <mergeCell ref="B49:C49"/>
    <mergeCell ref="B50:C50"/>
    <mergeCell ref="A73:H73"/>
    <mergeCell ref="B75:C75"/>
    <mergeCell ref="A68:H68"/>
    <mergeCell ref="B72:C72"/>
    <mergeCell ref="A61:H61"/>
    <mergeCell ref="B66:C66"/>
    <mergeCell ref="A71:C71"/>
    <mergeCell ref="B67:C67"/>
    <mergeCell ref="B59:C59"/>
    <mergeCell ref="B60:C6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FD59B-6374-4471-9EF3-B1FD2E77D5BA}">
  <sheetPr codeName="Лист3"/>
  <dimension ref="A1:H11"/>
  <sheetViews>
    <sheetView zoomScale="70" zoomScaleNormal="70" workbookViewId="0">
      <selection activeCell="H5" sqref="H5"/>
    </sheetView>
  </sheetViews>
  <sheetFormatPr defaultRowHeight="15" x14ac:dyDescent="0.25"/>
  <cols>
    <col min="1" max="1" width="18" style="198" customWidth="1"/>
    <col min="2" max="2" width="20.28515625" style="198" customWidth="1"/>
    <col min="3" max="3" width="38" style="198" customWidth="1"/>
    <col min="4" max="4" width="16.85546875" style="198" customWidth="1"/>
    <col min="5" max="5" width="18" style="198" customWidth="1"/>
    <col min="6" max="6" width="20.85546875" style="198" customWidth="1"/>
    <col min="7" max="7" width="19.7109375" style="198" customWidth="1"/>
    <col min="8" max="8" width="116.5703125" style="199" customWidth="1"/>
  </cols>
  <sheetData>
    <row r="1" spans="1:8" x14ac:dyDescent="0.25">
      <c r="A1" s="316" t="s">
        <v>850</v>
      </c>
      <c r="B1" s="316"/>
      <c r="C1" s="316"/>
      <c r="D1" s="316"/>
      <c r="E1" s="316"/>
      <c r="F1" s="316"/>
      <c r="G1" s="316"/>
      <c r="H1" s="316"/>
    </row>
    <row r="2" spans="1:8" x14ac:dyDescent="0.25">
      <c r="A2" s="287" t="s">
        <v>943</v>
      </c>
      <c r="B2" s="179"/>
      <c r="C2" s="180"/>
      <c r="D2" s="181"/>
      <c r="E2" s="182"/>
      <c r="F2" s="182"/>
      <c r="G2" s="183"/>
      <c r="H2" s="184"/>
    </row>
    <row r="3" spans="1:8" ht="38.25" x14ac:dyDescent="0.25">
      <c r="A3" s="185" t="s">
        <v>851</v>
      </c>
      <c r="B3" s="185" t="s">
        <v>852</v>
      </c>
      <c r="C3" s="186" t="s">
        <v>853</v>
      </c>
      <c r="D3" s="185" t="s">
        <v>854</v>
      </c>
      <c r="E3" s="186" t="s">
        <v>855</v>
      </c>
      <c r="F3" s="186" t="s">
        <v>856</v>
      </c>
      <c r="G3" s="185" t="s">
        <v>857</v>
      </c>
      <c r="H3" s="186" t="s">
        <v>858</v>
      </c>
    </row>
    <row r="4" spans="1:8" x14ac:dyDescent="0.25">
      <c r="A4" s="187">
        <v>1</v>
      </c>
      <c r="B4" s="187">
        <v>2</v>
      </c>
      <c r="C4" s="187">
        <v>3</v>
      </c>
      <c r="D4" s="187">
        <v>4</v>
      </c>
      <c r="E4" s="187">
        <v>5</v>
      </c>
      <c r="F4" s="187">
        <v>6</v>
      </c>
      <c r="G4" s="187">
        <v>7</v>
      </c>
      <c r="H4" s="187">
        <v>8</v>
      </c>
    </row>
    <row r="5" spans="1:8" ht="89.25" x14ac:dyDescent="0.25">
      <c r="A5" s="200" t="s">
        <v>90</v>
      </c>
      <c r="B5" s="201" t="s">
        <v>870</v>
      </c>
      <c r="C5" s="189" t="s">
        <v>369</v>
      </c>
      <c r="D5" s="190">
        <v>2594.5280200000002</v>
      </c>
      <c r="E5" s="190">
        <v>1.0296000000000001</v>
      </c>
      <c r="F5" s="191" t="s">
        <v>859</v>
      </c>
      <c r="G5" s="192">
        <f>D5/E5</f>
        <v>2519.9378593628594</v>
      </c>
      <c r="H5" s="193" t="s">
        <v>945</v>
      </c>
    </row>
    <row r="6" spans="1:8" ht="89.25" x14ac:dyDescent="0.25">
      <c r="A6" s="200" t="s">
        <v>148</v>
      </c>
      <c r="B6" s="201" t="s">
        <v>871</v>
      </c>
      <c r="C6" s="188" t="s">
        <v>860</v>
      </c>
      <c r="D6" s="190">
        <v>1895.44244</v>
      </c>
      <c r="E6" s="190">
        <v>0.255</v>
      </c>
      <c r="F6" s="191" t="s">
        <v>859</v>
      </c>
      <c r="G6" s="192">
        <f t="shared" ref="G6:G11" si="0">D6/E6</f>
        <v>7433.107607843137</v>
      </c>
      <c r="H6" s="193" t="str">
        <f>H5</f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Строительство КТП -10/0,4кВ,общей стоимостью 6,4 МВА,КЛ-10 кВ -1,5км по договору ТП № 17-024/005-ПС-25 в г. Всеволожск (25-1-17-1-08-03-0-0200)
Распоряжение № 00/501 от 06.06.2023г., № 00/404 от 28.06.2024г., № 00/11 от 02.02.2026г.</v>
      </c>
    </row>
    <row r="7" spans="1:8" ht="89.25" x14ac:dyDescent="0.25">
      <c r="A7" s="200" t="s">
        <v>149</v>
      </c>
      <c r="B7" s="201" t="s">
        <v>872</v>
      </c>
      <c r="C7" s="188" t="s">
        <v>572</v>
      </c>
      <c r="D7" s="190">
        <v>2058.3812800000001</v>
      </c>
      <c r="E7" s="194">
        <v>2</v>
      </c>
      <c r="F7" s="191" t="s">
        <v>229</v>
      </c>
      <c r="G7" s="192">
        <f t="shared" si="0"/>
        <v>1029.19064</v>
      </c>
      <c r="H7" s="193" t="str">
        <f t="shared" ref="H7:H11" si="1">H6</f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Строительство КТП -10/0,4кВ,общей стоимостью 6,4 МВА,КЛ-10 кВ -1,5км по договору ТП № 17-024/005-ПС-25 в г. Всеволожск (25-1-17-1-08-03-0-0200)
Распоряжение № 00/501 от 06.06.2023г., № 00/404 от 28.06.2024г., № 00/11 от 02.02.2026г.</v>
      </c>
    </row>
    <row r="8" spans="1:8" ht="89.25" x14ac:dyDescent="0.25">
      <c r="A8" s="195" t="s">
        <v>92</v>
      </c>
      <c r="B8" s="196" t="s">
        <v>861</v>
      </c>
      <c r="C8" s="196" t="s">
        <v>862</v>
      </c>
      <c r="D8" s="190">
        <v>1645.5319999999999</v>
      </c>
      <c r="E8" s="190">
        <v>1</v>
      </c>
      <c r="F8" s="191" t="s">
        <v>874</v>
      </c>
      <c r="G8" s="192">
        <f t="shared" si="0"/>
        <v>1645.5319999999999</v>
      </c>
      <c r="H8" s="193" t="str">
        <f t="shared" si="1"/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Строительство КТП -10/0,4кВ,общей стоимостью 6,4 МВА,КЛ-10 кВ -1,5км по договору ТП № 17-024/005-ПС-25 в г. Всеволожск (25-1-17-1-08-03-0-0200)
Распоряжение № 00/501 от 06.06.2023г., № 00/404 от 28.06.2024г., № 00/11 от 02.02.2026г.</v>
      </c>
    </row>
    <row r="9" spans="1:8" ht="89.25" x14ac:dyDescent="0.25">
      <c r="A9" s="197" t="s">
        <v>863</v>
      </c>
      <c r="B9" s="196" t="s">
        <v>861</v>
      </c>
      <c r="C9" s="196" t="s">
        <v>864</v>
      </c>
      <c r="D9" s="190">
        <v>83.9101572</v>
      </c>
      <c r="E9" s="190">
        <v>1.28</v>
      </c>
      <c r="F9" s="191" t="s">
        <v>859</v>
      </c>
      <c r="G9" s="192">
        <f t="shared" si="0"/>
        <v>65.554810312499995</v>
      </c>
      <c r="H9" s="193" t="str">
        <f t="shared" si="1"/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Строительство КТП -10/0,4кВ,общей стоимостью 6,4 МВА,КЛ-10 кВ -1,5км по договору ТП № 17-024/005-ПС-25 в г. Всеволожск (25-1-17-1-08-03-0-0200)
Распоряжение № 00/501 от 06.06.2023г., № 00/404 от 28.06.2024г., № 00/11 от 02.02.2026г.</v>
      </c>
    </row>
    <row r="10" spans="1:8" ht="89.25" x14ac:dyDescent="0.25">
      <c r="A10" s="197" t="s">
        <v>865</v>
      </c>
      <c r="B10" s="196" t="s">
        <v>861</v>
      </c>
      <c r="C10" s="196" t="s">
        <v>866</v>
      </c>
      <c r="D10" s="190">
        <v>99.335875936125007</v>
      </c>
      <c r="E10" s="190">
        <v>1</v>
      </c>
      <c r="F10" s="191" t="s">
        <v>867</v>
      </c>
      <c r="G10" s="192">
        <f t="shared" si="0"/>
        <v>99.335875936125007</v>
      </c>
      <c r="H10" s="193" t="str">
        <f t="shared" si="1"/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Строительство КТП -10/0,4кВ,общей стоимостью 6,4 МВА,КЛ-10 кВ -1,5км по договору ТП № 17-024/005-ПС-25 в г. Всеволожск (25-1-17-1-08-03-0-0200)
Распоряжение № 00/501 от 06.06.2023г., № 00/404 от 28.06.2024г., № 00/11 от 02.02.2026г.</v>
      </c>
    </row>
    <row r="11" spans="1:8" ht="89.25" x14ac:dyDescent="0.25">
      <c r="A11" s="197" t="s">
        <v>868</v>
      </c>
      <c r="B11" s="196" t="s">
        <v>861</v>
      </c>
      <c r="C11" s="196" t="s">
        <v>869</v>
      </c>
      <c r="D11" s="190">
        <v>59.601525561674997</v>
      </c>
      <c r="E11" s="190">
        <v>0.6</v>
      </c>
      <c r="F11" s="191" t="s">
        <v>867</v>
      </c>
      <c r="G11" s="192">
        <f t="shared" si="0"/>
        <v>99.335875936124992</v>
      </c>
      <c r="H11" s="193" t="str">
        <f t="shared" si="1"/>
        <v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Строительство КТП -10/0,4кВ,общей стоимостью 6,4 МВА,КЛ-10 кВ -1,5км по договору ТП № 17-024/005-ПС-25 в г. Всеволожск (25-1-17-1-08-03-0-0200)
Распоряжение № 00/501 от 06.06.2023г., № 00/404 от 28.06.2024г., № 00/11 от 02.02.2026г.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9BC85-F015-4D19-BEDB-640D2A8C9EC0}">
  <sheetPr codeName="Лист4"/>
  <dimension ref="A1:U363"/>
  <sheetViews>
    <sheetView topLeftCell="A13" zoomScale="85" zoomScaleNormal="85" workbookViewId="0">
      <selection activeCell="D24" sqref="D24:U24"/>
    </sheetView>
  </sheetViews>
  <sheetFormatPr defaultRowHeight="15" x14ac:dyDescent="0.25"/>
  <cols>
    <col min="1" max="1" width="5.42578125" style="160" customWidth="1"/>
    <col min="2" max="2" width="14.85546875" style="160" customWidth="1"/>
    <col min="3" max="3" width="19.5703125" style="160" customWidth="1"/>
    <col min="4" max="4" width="1.7109375" style="160" customWidth="1"/>
    <col min="5" max="5" width="6.42578125" style="160" customWidth="1"/>
    <col min="6" max="6" width="3.140625" style="160" customWidth="1"/>
    <col min="7" max="7" width="6.42578125" style="160" customWidth="1"/>
    <col min="8" max="8" width="2.140625" style="160" customWidth="1"/>
    <col min="9" max="9" width="7.28515625" style="160" customWidth="1"/>
    <col min="10" max="10" width="3" style="160" customWidth="1"/>
    <col min="11" max="11" width="7.28515625" style="160" customWidth="1"/>
    <col min="12" max="12" width="10.140625" style="160" customWidth="1"/>
    <col min="13" max="13" width="3" style="160" customWidth="1"/>
    <col min="14" max="14" width="8.7109375" style="160" customWidth="1"/>
    <col min="15" max="15" width="10.28515625" style="160" customWidth="1"/>
    <col min="16" max="16" width="3" style="160" customWidth="1"/>
    <col min="17" max="17" width="7.42578125" style="160" customWidth="1"/>
    <col min="18" max="18" width="2.140625" style="160" customWidth="1"/>
    <col min="19" max="19" width="1.7109375" style="160" customWidth="1"/>
    <col min="20" max="20" width="8.7109375" style="160" customWidth="1"/>
    <col min="21" max="21" width="11.140625" style="160" customWidth="1"/>
    <col min="22" max="16384" width="9.140625" style="160"/>
  </cols>
  <sheetData>
    <row r="1" spans="1:21" ht="14.25" customHeight="1" x14ac:dyDescent="0.25">
      <c r="A1" s="161" t="s">
        <v>104</v>
      </c>
      <c r="B1" s="362" t="s">
        <v>352</v>
      </c>
      <c r="C1" s="322"/>
      <c r="D1" s="322"/>
      <c r="E1" s="322"/>
      <c r="F1" s="322"/>
      <c r="G1" s="322"/>
      <c r="H1" s="363" t="s">
        <v>351</v>
      </c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3.95" customHeight="1" x14ac:dyDescent="0.25">
      <c r="B2" s="322"/>
      <c r="C2" s="322"/>
      <c r="D2" s="322"/>
      <c r="E2" s="322"/>
      <c r="F2" s="322"/>
      <c r="G2" s="322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</row>
    <row r="3" spans="1:21" ht="14.25" customHeight="1" x14ac:dyDescent="0.25"/>
    <row r="4" spans="1:21" ht="29.85" customHeight="1" x14ac:dyDescent="0.25">
      <c r="A4" s="161" t="s">
        <v>104</v>
      </c>
      <c r="B4" s="364" t="s">
        <v>350</v>
      </c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25" t="s">
        <v>349</v>
      </c>
      <c r="Q4" s="322"/>
      <c r="R4" s="322"/>
      <c r="S4" s="322"/>
      <c r="T4" s="322"/>
      <c r="U4" s="322"/>
    </row>
    <row r="5" spans="1:21" ht="18.2" customHeight="1" x14ac:dyDescent="0.25">
      <c r="A5" s="161" t="s">
        <v>104</v>
      </c>
      <c r="M5" s="325" t="s">
        <v>104</v>
      </c>
      <c r="N5" s="322"/>
      <c r="O5" s="322"/>
      <c r="P5" s="325" t="s">
        <v>348</v>
      </c>
      <c r="Q5" s="322"/>
      <c r="R5" s="322"/>
      <c r="S5" s="322"/>
      <c r="T5" s="322"/>
      <c r="U5" s="322"/>
    </row>
    <row r="6" spans="1:21" ht="14.25" customHeight="1" x14ac:dyDescent="0.25"/>
    <row r="7" spans="1:21" ht="18.2" customHeight="1" x14ac:dyDescent="0.25">
      <c r="A7" s="161" t="s">
        <v>104</v>
      </c>
      <c r="M7" s="323" t="s">
        <v>104</v>
      </c>
      <c r="N7" s="324"/>
      <c r="O7" s="324"/>
      <c r="P7" s="325" t="s">
        <v>347</v>
      </c>
      <c r="Q7" s="322"/>
      <c r="R7" s="322"/>
      <c r="S7" s="322"/>
      <c r="T7" s="322"/>
      <c r="U7" s="322"/>
    </row>
    <row r="8" spans="1:21" ht="14.25" customHeight="1" x14ac:dyDescent="0.25">
      <c r="A8" s="135" t="s">
        <v>104</v>
      </c>
      <c r="M8" s="359" t="s">
        <v>346</v>
      </c>
      <c r="N8" s="322"/>
      <c r="O8" s="322"/>
      <c r="P8" s="322"/>
      <c r="Q8" s="322"/>
      <c r="R8" s="322"/>
      <c r="S8" s="322"/>
      <c r="T8" s="322"/>
      <c r="U8" s="322"/>
    </row>
    <row r="9" spans="1:21" ht="14.25" customHeight="1" x14ac:dyDescent="0.25"/>
    <row r="10" spans="1:21" ht="32.1" customHeight="1" x14ac:dyDescent="0.25">
      <c r="A10" s="360" t="s">
        <v>186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</row>
    <row r="11" spans="1:21" ht="11.45" customHeight="1" x14ac:dyDescent="0.25">
      <c r="A11" s="361" t="s">
        <v>7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</row>
    <row r="12" spans="1:21" ht="14.25" customHeight="1" x14ac:dyDescent="0.25"/>
    <row r="13" spans="1:21" ht="32.1" customHeight="1" x14ac:dyDescent="0.25">
      <c r="A13" s="360" t="s">
        <v>186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</row>
    <row r="14" spans="1:21" ht="11.45" customHeight="1" x14ac:dyDescent="0.25">
      <c r="A14" s="361" t="s">
        <v>345</v>
      </c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</row>
    <row r="15" spans="1:21" ht="42.95" customHeight="1" x14ac:dyDescent="0.25">
      <c r="A15" s="369" t="s">
        <v>843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</row>
    <row r="16" spans="1:21" ht="14.25" customHeight="1" x14ac:dyDescent="0.25">
      <c r="A16" s="370" t="s">
        <v>186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</row>
    <row r="17" spans="1:21" ht="14.25" customHeight="1" x14ac:dyDescent="0.25">
      <c r="A17" s="361" t="s">
        <v>344</v>
      </c>
      <c r="B17" s="347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</row>
    <row r="18" spans="1:21" ht="14.25" customHeight="1" x14ac:dyDescent="0.25"/>
    <row r="19" spans="1:21" ht="14.25" customHeight="1" x14ac:dyDescent="0.25">
      <c r="A19" s="163" t="s">
        <v>104</v>
      </c>
      <c r="B19" s="163" t="s">
        <v>343</v>
      </c>
      <c r="C19" s="370" t="s">
        <v>342</v>
      </c>
      <c r="D19" s="324"/>
      <c r="E19" s="324"/>
      <c r="F19" s="324"/>
      <c r="G19" s="324"/>
      <c r="H19" s="324"/>
      <c r="I19" s="324"/>
      <c r="J19" s="324"/>
      <c r="K19" s="324"/>
      <c r="L19" s="164" t="s">
        <v>341</v>
      </c>
      <c r="M19" s="371" t="s">
        <v>104</v>
      </c>
      <c r="N19" s="322"/>
      <c r="O19" s="322"/>
      <c r="P19" s="322"/>
      <c r="Q19" s="322"/>
      <c r="R19" s="322"/>
      <c r="S19" s="322"/>
      <c r="T19" s="322"/>
      <c r="U19" s="322"/>
    </row>
    <row r="20" spans="1:21" ht="14.25" customHeight="1" x14ac:dyDescent="0.25"/>
    <row r="21" spans="1:21" ht="14.25" customHeight="1" x14ac:dyDescent="0.25">
      <c r="A21" s="163" t="s">
        <v>104</v>
      </c>
      <c r="B21" s="162" t="s">
        <v>340</v>
      </c>
      <c r="C21" s="367" t="s">
        <v>842</v>
      </c>
      <c r="D21" s="324"/>
      <c r="E21" s="324"/>
      <c r="F21" s="324"/>
      <c r="G21" s="324"/>
      <c r="H21" s="324"/>
      <c r="I21" s="324"/>
      <c r="J21" s="324"/>
      <c r="K21" s="324"/>
      <c r="L21" s="354" t="s">
        <v>104</v>
      </c>
      <c r="M21" s="322"/>
      <c r="N21" s="322"/>
      <c r="O21" s="322"/>
      <c r="P21" s="322"/>
      <c r="Q21" s="322"/>
      <c r="R21" s="322"/>
      <c r="S21" s="322"/>
      <c r="T21" s="322"/>
      <c r="U21" s="322"/>
    </row>
    <row r="22" spans="1:21" ht="14.25" customHeight="1" x14ac:dyDescent="0.25">
      <c r="A22" s="354" t="s">
        <v>104</v>
      </c>
      <c r="B22" s="322"/>
      <c r="C22" s="368" t="s">
        <v>339</v>
      </c>
      <c r="D22" s="347"/>
      <c r="E22" s="347"/>
      <c r="F22" s="347"/>
      <c r="G22" s="347"/>
      <c r="H22" s="347"/>
      <c r="I22" s="347"/>
      <c r="J22" s="347"/>
      <c r="K22" s="347"/>
      <c r="L22" s="354" t="s">
        <v>104</v>
      </c>
      <c r="M22" s="322"/>
      <c r="N22" s="322"/>
      <c r="O22" s="322"/>
      <c r="P22" s="322"/>
      <c r="Q22" s="322"/>
      <c r="R22" s="322"/>
      <c r="S22" s="322"/>
      <c r="T22" s="322"/>
      <c r="U22" s="322"/>
    </row>
    <row r="23" spans="1:21" ht="14.25" customHeight="1" x14ac:dyDescent="0.25"/>
    <row r="24" spans="1:21" ht="14.25" customHeight="1" x14ac:dyDescent="0.25">
      <c r="A24" s="163" t="s">
        <v>104</v>
      </c>
      <c r="B24" s="351" t="s">
        <v>338</v>
      </c>
      <c r="C24" s="322"/>
      <c r="D24" s="367" t="s">
        <v>337</v>
      </c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</row>
    <row r="25" spans="1:21" ht="14.25" customHeight="1" x14ac:dyDescent="0.25"/>
    <row r="26" spans="1:21" ht="19.7" customHeight="1" x14ac:dyDescent="0.25">
      <c r="A26" s="163" t="s">
        <v>104</v>
      </c>
      <c r="B26" s="351" t="s">
        <v>336</v>
      </c>
      <c r="C26" s="322"/>
      <c r="D26" s="366" t="str">
        <f>U359</f>
        <v>3565989,86</v>
      </c>
      <c r="E26" s="324"/>
      <c r="F26" s="324"/>
      <c r="G26" s="324"/>
      <c r="H26" s="324"/>
      <c r="I26" s="351" t="s">
        <v>335</v>
      </c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</row>
    <row r="27" spans="1:21" ht="19.7" customHeight="1" x14ac:dyDescent="0.25">
      <c r="A27" s="351" t="s">
        <v>104</v>
      </c>
      <c r="B27" s="322"/>
      <c r="C27" s="351" t="s">
        <v>334</v>
      </c>
      <c r="D27" s="322"/>
      <c r="E27" s="322"/>
      <c r="F27" s="322"/>
      <c r="G27" s="322"/>
      <c r="H27" s="322"/>
      <c r="I27" s="322"/>
      <c r="J27" s="322"/>
      <c r="K27" s="322"/>
      <c r="L27" s="354" t="s">
        <v>333</v>
      </c>
      <c r="M27" s="322"/>
      <c r="N27" s="322"/>
      <c r="O27" s="322"/>
      <c r="S27" s="358">
        <v>402416.24</v>
      </c>
      <c r="T27" s="324"/>
      <c r="U27" s="163" t="s">
        <v>327</v>
      </c>
    </row>
    <row r="28" spans="1:21" ht="32.1" customHeight="1" x14ac:dyDescent="0.25">
      <c r="A28" s="351" t="s">
        <v>104</v>
      </c>
      <c r="B28" s="322"/>
      <c r="C28" s="162" t="s">
        <v>332</v>
      </c>
      <c r="D28" s="356">
        <f>191364.26/1.2</f>
        <v>159470.21666666667</v>
      </c>
      <c r="E28" s="357"/>
      <c r="F28" s="357"/>
      <c r="G28" s="357"/>
      <c r="H28" s="357"/>
      <c r="I28" s="351" t="s">
        <v>327</v>
      </c>
      <c r="J28" s="322"/>
      <c r="K28" s="322"/>
      <c r="L28" s="354" t="s">
        <v>331</v>
      </c>
      <c r="M28" s="322"/>
      <c r="N28" s="322"/>
      <c r="O28" s="322"/>
      <c r="S28" s="355">
        <v>89455.03</v>
      </c>
      <c r="T28" s="318"/>
      <c r="U28" s="163" t="s">
        <v>327</v>
      </c>
    </row>
    <row r="29" spans="1:21" ht="19.7" customHeight="1" x14ac:dyDescent="0.25">
      <c r="A29" s="351" t="s">
        <v>104</v>
      </c>
      <c r="B29" s="322"/>
      <c r="C29" s="162" t="s">
        <v>12</v>
      </c>
      <c r="D29" s="352">
        <f>4058024.68/1.2</f>
        <v>3381687.2333333334</v>
      </c>
      <c r="E29" s="353"/>
      <c r="F29" s="353"/>
      <c r="G29" s="353"/>
      <c r="H29" s="353"/>
      <c r="I29" s="351" t="s">
        <v>327</v>
      </c>
      <c r="J29" s="322"/>
      <c r="K29" s="322"/>
      <c r="L29" s="354" t="s">
        <v>330</v>
      </c>
      <c r="M29" s="322"/>
      <c r="N29" s="322"/>
      <c r="O29" s="322"/>
      <c r="P29" s="322"/>
      <c r="Q29" s="322"/>
      <c r="R29" s="358">
        <v>736</v>
      </c>
      <c r="S29" s="324"/>
      <c r="T29" s="324"/>
      <c r="U29" s="163" t="s">
        <v>328</v>
      </c>
    </row>
    <row r="30" spans="1:21" ht="19.7" customHeight="1" x14ac:dyDescent="0.25">
      <c r="A30" s="351" t="s">
        <v>104</v>
      </c>
      <c r="B30" s="322"/>
      <c r="C30" s="162" t="s">
        <v>170</v>
      </c>
      <c r="D30" s="352">
        <v>0</v>
      </c>
      <c r="E30" s="353"/>
      <c r="F30" s="353"/>
      <c r="G30" s="353"/>
      <c r="H30" s="353"/>
      <c r="I30" s="351" t="s">
        <v>327</v>
      </c>
      <c r="J30" s="322"/>
      <c r="K30" s="322"/>
      <c r="L30" s="354" t="s">
        <v>329</v>
      </c>
      <c r="M30" s="322"/>
      <c r="N30" s="322"/>
      <c r="O30" s="322"/>
      <c r="P30" s="322"/>
      <c r="Q30" s="322"/>
      <c r="R30" s="355">
        <v>145</v>
      </c>
      <c r="S30" s="318"/>
      <c r="T30" s="318"/>
      <c r="U30" s="163" t="s">
        <v>328</v>
      </c>
    </row>
    <row r="31" spans="1:21" ht="19.7" customHeight="1" x14ac:dyDescent="0.25">
      <c r="A31" s="351" t="s">
        <v>104</v>
      </c>
      <c r="B31" s="322"/>
      <c r="C31" s="162" t="s">
        <v>37</v>
      </c>
      <c r="D31" s="352">
        <f>29798.89/1.2</f>
        <v>24832.408333333333</v>
      </c>
      <c r="E31" s="353"/>
      <c r="F31" s="353"/>
      <c r="G31" s="353"/>
      <c r="H31" s="353"/>
      <c r="I31" s="351" t="s">
        <v>327</v>
      </c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</row>
    <row r="32" spans="1:21" ht="14.25" customHeight="1" x14ac:dyDescent="0.25"/>
    <row r="33" spans="1:21" ht="17.25" customHeight="1" x14ac:dyDescent="0.25">
      <c r="A33" s="344" t="s">
        <v>156</v>
      </c>
      <c r="B33" s="344" t="s">
        <v>51</v>
      </c>
      <c r="C33" s="346" t="s">
        <v>326</v>
      </c>
      <c r="D33" s="347"/>
      <c r="E33" s="348"/>
      <c r="F33" s="346" t="s">
        <v>325</v>
      </c>
      <c r="G33" s="348"/>
      <c r="H33" s="342" t="s">
        <v>324</v>
      </c>
      <c r="I33" s="318"/>
      <c r="J33" s="318"/>
      <c r="K33" s="318"/>
      <c r="L33" s="319"/>
      <c r="M33" s="342" t="s">
        <v>138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45"/>
      <c r="B34" s="345"/>
      <c r="C34" s="349"/>
      <c r="D34" s="324"/>
      <c r="E34" s="350"/>
      <c r="F34" s="349"/>
      <c r="G34" s="350"/>
      <c r="H34" s="342" t="s">
        <v>323</v>
      </c>
      <c r="I34" s="319"/>
      <c r="J34" s="342" t="s">
        <v>318</v>
      </c>
      <c r="K34" s="319"/>
      <c r="L34" s="134" t="s">
        <v>322</v>
      </c>
      <c r="M34" s="342" t="s">
        <v>321</v>
      </c>
      <c r="N34" s="319"/>
      <c r="O34" s="134" t="s">
        <v>320</v>
      </c>
      <c r="P34" s="342" t="s">
        <v>319</v>
      </c>
      <c r="Q34" s="319"/>
      <c r="R34" s="342" t="s">
        <v>318</v>
      </c>
      <c r="S34" s="318"/>
      <c r="T34" s="319"/>
      <c r="U34" s="134" t="s">
        <v>317</v>
      </c>
    </row>
    <row r="35" spans="1:21" ht="14.25" customHeight="1" x14ac:dyDescent="0.25">
      <c r="A35" s="134">
        <v>1</v>
      </c>
      <c r="B35" s="133">
        <v>2</v>
      </c>
      <c r="C35" s="343">
        <v>3</v>
      </c>
      <c r="D35" s="318"/>
      <c r="E35" s="319"/>
      <c r="F35" s="343">
        <v>4</v>
      </c>
      <c r="G35" s="319"/>
      <c r="H35" s="343">
        <v>5</v>
      </c>
      <c r="I35" s="319"/>
      <c r="J35" s="343">
        <v>6</v>
      </c>
      <c r="K35" s="319"/>
      <c r="L35" s="133">
        <v>7</v>
      </c>
      <c r="M35" s="343">
        <v>8</v>
      </c>
      <c r="N35" s="319"/>
      <c r="O35" s="133">
        <v>9</v>
      </c>
      <c r="P35" s="343">
        <v>10</v>
      </c>
      <c r="Q35" s="319"/>
      <c r="R35" s="343">
        <v>11</v>
      </c>
      <c r="S35" s="318"/>
      <c r="T35" s="319"/>
      <c r="U35" s="133">
        <v>12</v>
      </c>
    </row>
    <row r="36" spans="1:21" ht="14.25" customHeight="1" x14ac:dyDescent="0.25"/>
    <row r="37" spans="1:21" ht="18.2" customHeight="1" x14ac:dyDescent="0.25">
      <c r="A37" s="341" t="s">
        <v>316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24"/>
      <c r="U37" s="324"/>
    </row>
    <row r="38" spans="1:21" ht="60.75" customHeight="1" x14ac:dyDescent="0.25">
      <c r="A38" s="132" t="s">
        <v>137</v>
      </c>
      <c r="B38" s="131" t="s">
        <v>841</v>
      </c>
      <c r="C38" s="330" t="s">
        <v>840</v>
      </c>
      <c r="D38" s="318"/>
      <c r="E38" s="319"/>
      <c r="F38" s="339" t="s">
        <v>303</v>
      </c>
      <c r="G38" s="319"/>
      <c r="H38" s="340">
        <v>5.7750000000000003E-2</v>
      </c>
      <c r="I38" s="319"/>
      <c r="J38" s="340">
        <v>1</v>
      </c>
      <c r="K38" s="319"/>
      <c r="L38" s="123">
        <v>5.7750000000000003E-2</v>
      </c>
      <c r="M38" s="333"/>
      <c r="N38" s="319"/>
      <c r="O38" s="130"/>
      <c r="P38" s="333"/>
      <c r="Q38" s="319"/>
      <c r="R38" s="333"/>
      <c r="S38" s="318"/>
      <c r="T38" s="319"/>
      <c r="U38" s="128"/>
    </row>
    <row r="39" spans="1:21" ht="17.45" customHeight="1" x14ac:dyDescent="0.25">
      <c r="A39" s="127" t="s">
        <v>104</v>
      </c>
      <c r="B39" s="126" t="s">
        <v>839</v>
      </c>
      <c r="C39" s="334" t="s">
        <v>838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129" t="s">
        <v>104</v>
      </c>
    </row>
    <row r="40" spans="1:21" ht="14.25" customHeight="1" x14ac:dyDescent="0.25">
      <c r="A40" s="126" t="s">
        <v>104</v>
      </c>
      <c r="B40" s="126" t="s">
        <v>137</v>
      </c>
      <c r="C40" s="334" t="s">
        <v>244</v>
      </c>
      <c r="D40" s="318"/>
      <c r="E40" s="319"/>
      <c r="F40" s="335" t="s">
        <v>241</v>
      </c>
      <c r="G40" s="319"/>
      <c r="H40" s="336"/>
      <c r="I40" s="319"/>
      <c r="J40" s="336"/>
      <c r="K40" s="319"/>
      <c r="L40" s="128"/>
      <c r="M40" s="336"/>
      <c r="N40" s="319"/>
      <c r="O40" s="126" t="s">
        <v>104</v>
      </c>
      <c r="P40" s="336"/>
      <c r="Q40" s="319"/>
      <c r="R40" s="336"/>
      <c r="S40" s="318"/>
      <c r="T40" s="319"/>
      <c r="U40" s="125">
        <v>0</v>
      </c>
    </row>
    <row r="41" spans="1:21" ht="14.25" customHeight="1" x14ac:dyDescent="0.25">
      <c r="A41" s="126" t="s">
        <v>104</v>
      </c>
      <c r="B41" s="126" t="s">
        <v>131</v>
      </c>
      <c r="C41" s="334" t="s">
        <v>243</v>
      </c>
      <c r="D41" s="318"/>
      <c r="E41" s="319"/>
      <c r="F41" s="335" t="s">
        <v>104</v>
      </c>
      <c r="G41" s="319"/>
      <c r="H41" s="336"/>
      <c r="I41" s="319"/>
      <c r="J41" s="336"/>
      <c r="K41" s="319"/>
      <c r="L41" s="128"/>
      <c r="M41" s="336"/>
      <c r="N41" s="319"/>
      <c r="O41" s="126" t="s">
        <v>104</v>
      </c>
      <c r="P41" s="336"/>
      <c r="Q41" s="319"/>
      <c r="R41" s="336"/>
      <c r="S41" s="318"/>
      <c r="T41" s="319"/>
      <c r="U41" s="125">
        <v>2558.37</v>
      </c>
    </row>
    <row r="42" spans="1:21" ht="14.25" customHeight="1" x14ac:dyDescent="0.25">
      <c r="A42" s="126" t="s">
        <v>104</v>
      </c>
      <c r="B42" s="126" t="s">
        <v>117</v>
      </c>
      <c r="C42" s="334" t="s">
        <v>242</v>
      </c>
      <c r="D42" s="318"/>
      <c r="E42" s="319"/>
      <c r="F42" s="335" t="s">
        <v>241</v>
      </c>
      <c r="G42" s="319"/>
      <c r="H42" s="336"/>
      <c r="I42" s="319"/>
      <c r="J42" s="336"/>
      <c r="K42" s="319"/>
      <c r="L42" s="125">
        <v>2.5987499999999999</v>
      </c>
      <c r="M42" s="336"/>
      <c r="N42" s="319"/>
      <c r="O42" s="126" t="s">
        <v>104</v>
      </c>
      <c r="P42" s="336"/>
      <c r="Q42" s="319"/>
      <c r="R42" s="336"/>
      <c r="S42" s="318"/>
      <c r="T42" s="319"/>
      <c r="U42" s="125">
        <v>1682.12</v>
      </c>
    </row>
    <row r="43" spans="1:21" ht="18.95" customHeight="1" x14ac:dyDescent="0.25">
      <c r="A43" s="126" t="s">
        <v>104</v>
      </c>
      <c r="B43" s="126" t="s">
        <v>837</v>
      </c>
      <c r="C43" s="334" t="s">
        <v>836</v>
      </c>
      <c r="D43" s="327"/>
      <c r="E43" s="328"/>
      <c r="F43" s="335" t="s">
        <v>257</v>
      </c>
      <c r="G43" s="328"/>
      <c r="H43" s="329">
        <v>45</v>
      </c>
      <c r="I43" s="328"/>
      <c r="J43" s="329">
        <v>1</v>
      </c>
      <c r="K43" s="328"/>
      <c r="L43" s="125">
        <v>2.5987499999999999</v>
      </c>
      <c r="M43" s="329">
        <v>800.37</v>
      </c>
      <c r="N43" s="328"/>
      <c r="O43" s="126" t="s">
        <v>835</v>
      </c>
      <c r="P43" s="329">
        <v>984.46</v>
      </c>
      <c r="Q43" s="328"/>
      <c r="R43" s="336"/>
      <c r="S43" s="327"/>
      <c r="T43" s="328"/>
      <c r="U43" s="125">
        <v>2558.37</v>
      </c>
    </row>
    <row r="44" spans="1:21" ht="14.25" customHeight="1" x14ac:dyDescent="0.25">
      <c r="A44" s="126" t="s">
        <v>104</v>
      </c>
      <c r="B44" s="126" t="s">
        <v>315</v>
      </c>
      <c r="C44" s="334" t="s">
        <v>314</v>
      </c>
      <c r="D44" s="327"/>
      <c r="E44" s="328"/>
      <c r="F44" s="335" t="s">
        <v>241</v>
      </c>
      <c r="G44" s="328"/>
      <c r="H44" s="329">
        <v>45</v>
      </c>
      <c r="I44" s="328"/>
      <c r="J44" s="329">
        <v>1</v>
      </c>
      <c r="K44" s="328"/>
      <c r="L44" s="125">
        <v>2.5987499999999999</v>
      </c>
      <c r="M44" s="336"/>
      <c r="N44" s="328"/>
      <c r="O44" s="126" t="s">
        <v>104</v>
      </c>
      <c r="P44" s="329">
        <v>647.28</v>
      </c>
      <c r="Q44" s="328"/>
      <c r="R44" s="329">
        <v>1</v>
      </c>
      <c r="S44" s="327"/>
      <c r="T44" s="328"/>
      <c r="U44" s="125">
        <v>1682.12</v>
      </c>
    </row>
    <row r="45" spans="1:21" ht="14.25" customHeight="1" x14ac:dyDescent="0.25">
      <c r="A45" s="126" t="s">
        <v>104</v>
      </c>
      <c r="B45" s="126" t="s">
        <v>102</v>
      </c>
      <c r="C45" s="334" t="s">
        <v>240</v>
      </c>
      <c r="D45" s="327"/>
      <c r="E45" s="328"/>
      <c r="F45" s="335" t="s">
        <v>104</v>
      </c>
      <c r="G45" s="328"/>
      <c r="H45" s="336"/>
      <c r="I45" s="328"/>
      <c r="J45" s="336"/>
      <c r="K45" s="328"/>
      <c r="L45" s="128"/>
      <c r="M45" s="336"/>
      <c r="N45" s="328"/>
      <c r="O45" s="126" t="s">
        <v>104</v>
      </c>
      <c r="P45" s="336"/>
      <c r="Q45" s="328"/>
      <c r="R45" s="336"/>
      <c r="S45" s="327"/>
      <c r="T45" s="328"/>
      <c r="U45" s="125">
        <v>0</v>
      </c>
    </row>
    <row r="46" spans="1:21" ht="14.25" customHeight="1" x14ac:dyDescent="0.25">
      <c r="A46" s="126" t="s">
        <v>104</v>
      </c>
      <c r="B46" s="126" t="s">
        <v>104</v>
      </c>
      <c r="C46" s="330" t="s">
        <v>239</v>
      </c>
      <c r="D46" s="327"/>
      <c r="E46" s="328"/>
      <c r="F46" s="335" t="s">
        <v>104</v>
      </c>
      <c r="G46" s="328"/>
      <c r="H46" s="336"/>
      <c r="I46" s="328"/>
      <c r="J46" s="336"/>
      <c r="K46" s="328"/>
      <c r="L46" s="128"/>
      <c r="M46" s="336"/>
      <c r="N46" s="328"/>
      <c r="O46" s="126" t="s">
        <v>104</v>
      </c>
      <c r="P46" s="336"/>
      <c r="Q46" s="328"/>
      <c r="R46" s="336"/>
      <c r="S46" s="327"/>
      <c r="T46" s="328"/>
      <c r="U46" s="123">
        <v>4240.49</v>
      </c>
    </row>
    <row r="47" spans="1:21" ht="14.25" customHeight="1" x14ac:dyDescent="0.25">
      <c r="A47" s="129" t="s">
        <v>104</v>
      </c>
      <c r="B47" s="129" t="s">
        <v>104</v>
      </c>
      <c r="C47" s="334" t="s">
        <v>238</v>
      </c>
      <c r="D47" s="327"/>
      <c r="E47" s="328"/>
      <c r="F47" s="335" t="s">
        <v>104</v>
      </c>
      <c r="G47" s="328"/>
      <c r="H47" s="336"/>
      <c r="I47" s="328"/>
      <c r="J47" s="334" t="s">
        <v>104</v>
      </c>
      <c r="K47" s="328"/>
      <c r="L47" s="126" t="s">
        <v>104</v>
      </c>
      <c r="M47" s="334" t="s">
        <v>104</v>
      </c>
      <c r="N47" s="328"/>
      <c r="O47" s="129" t="s">
        <v>104</v>
      </c>
      <c r="P47" s="336"/>
      <c r="Q47" s="328"/>
      <c r="R47" s="334" t="s">
        <v>104</v>
      </c>
      <c r="S47" s="327"/>
      <c r="T47" s="328"/>
      <c r="U47" s="125">
        <v>1682.12</v>
      </c>
    </row>
    <row r="48" spans="1:21" ht="38.85" customHeight="1" x14ac:dyDescent="0.25">
      <c r="A48" s="129" t="s">
        <v>104</v>
      </c>
      <c r="B48" s="126" t="s">
        <v>291</v>
      </c>
      <c r="C48" s="334" t="s">
        <v>290</v>
      </c>
      <c r="D48" s="327"/>
      <c r="E48" s="328"/>
      <c r="F48" s="335" t="s">
        <v>237</v>
      </c>
      <c r="G48" s="328"/>
      <c r="H48" s="329">
        <v>92</v>
      </c>
      <c r="I48" s="328"/>
      <c r="J48" s="329">
        <v>1</v>
      </c>
      <c r="K48" s="328"/>
      <c r="L48" s="125">
        <v>92</v>
      </c>
      <c r="M48" s="336"/>
      <c r="N48" s="328"/>
      <c r="O48" s="126" t="s">
        <v>104</v>
      </c>
      <c r="P48" s="336"/>
      <c r="Q48" s="328"/>
      <c r="R48" s="338" t="s">
        <v>104</v>
      </c>
      <c r="S48" s="327"/>
      <c r="T48" s="328"/>
      <c r="U48" s="125">
        <v>1547.55</v>
      </c>
    </row>
    <row r="49" spans="1:21" ht="38.85" customHeight="1" x14ac:dyDescent="0.25">
      <c r="A49" s="129" t="s">
        <v>104</v>
      </c>
      <c r="B49" s="126" t="s">
        <v>289</v>
      </c>
      <c r="C49" s="334" t="s">
        <v>288</v>
      </c>
      <c r="D49" s="327"/>
      <c r="E49" s="328"/>
      <c r="F49" s="335" t="s">
        <v>237</v>
      </c>
      <c r="G49" s="328"/>
      <c r="H49" s="329">
        <v>46</v>
      </c>
      <c r="I49" s="328"/>
      <c r="J49" s="329">
        <v>1</v>
      </c>
      <c r="K49" s="328"/>
      <c r="L49" s="125">
        <v>46</v>
      </c>
      <c r="M49" s="336"/>
      <c r="N49" s="328"/>
      <c r="O49" s="126" t="s">
        <v>104</v>
      </c>
      <c r="P49" s="336"/>
      <c r="Q49" s="328"/>
      <c r="R49" s="338" t="s">
        <v>104</v>
      </c>
      <c r="S49" s="327"/>
      <c r="T49" s="328"/>
      <c r="U49" s="125">
        <v>773.78</v>
      </c>
    </row>
    <row r="50" spans="1:21" ht="14.25" customHeight="1" x14ac:dyDescent="0.25">
      <c r="A50" s="124" t="s">
        <v>104</v>
      </c>
      <c r="B50" s="124" t="s">
        <v>104</v>
      </c>
      <c r="C50" s="330" t="s">
        <v>227</v>
      </c>
      <c r="D50" s="327"/>
      <c r="E50" s="327"/>
      <c r="F50" s="327"/>
      <c r="G50" s="327"/>
      <c r="H50" s="327"/>
      <c r="I50" s="327"/>
      <c r="J50" s="327"/>
      <c r="K50" s="327"/>
      <c r="L50" s="328"/>
      <c r="M50" s="331" t="s">
        <v>104</v>
      </c>
      <c r="N50" s="327"/>
      <c r="O50" s="328"/>
      <c r="P50" s="332">
        <v>113624.59</v>
      </c>
      <c r="Q50" s="328"/>
      <c r="R50" s="333"/>
      <c r="S50" s="327"/>
      <c r="T50" s="328"/>
      <c r="U50" s="123">
        <v>6561.82</v>
      </c>
    </row>
    <row r="51" spans="1:21" ht="60.75" customHeight="1" x14ac:dyDescent="0.25">
      <c r="A51" s="132" t="s">
        <v>131</v>
      </c>
      <c r="B51" s="131" t="s">
        <v>313</v>
      </c>
      <c r="C51" s="330" t="s">
        <v>834</v>
      </c>
      <c r="D51" s="327"/>
      <c r="E51" s="328"/>
      <c r="F51" s="339" t="s">
        <v>299</v>
      </c>
      <c r="G51" s="328"/>
      <c r="H51" s="340">
        <v>0.57750000000000001</v>
      </c>
      <c r="I51" s="328"/>
      <c r="J51" s="340">
        <v>1</v>
      </c>
      <c r="K51" s="328"/>
      <c r="L51" s="123">
        <v>0.57750000000000001</v>
      </c>
      <c r="M51" s="333"/>
      <c r="N51" s="328"/>
      <c r="O51" s="130"/>
      <c r="P51" s="333"/>
      <c r="Q51" s="328"/>
      <c r="R51" s="333"/>
      <c r="S51" s="327"/>
      <c r="T51" s="328"/>
      <c r="U51" s="128"/>
    </row>
    <row r="52" spans="1:21" ht="14.25" customHeight="1" x14ac:dyDescent="0.25">
      <c r="A52" s="126" t="s">
        <v>104</v>
      </c>
      <c r="B52" s="126" t="s">
        <v>137</v>
      </c>
      <c r="C52" s="334" t="s">
        <v>244</v>
      </c>
      <c r="D52" s="327"/>
      <c r="E52" s="328"/>
      <c r="F52" s="335" t="s">
        <v>241</v>
      </c>
      <c r="G52" s="328"/>
      <c r="H52" s="336"/>
      <c r="I52" s="328"/>
      <c r="J52" s="336"/>
      <c r="K52" s="328"/>
      <c r="L52" s="125">
        <v>88.935000000000002</v>
      </c>
      <c r="M52" s="336"/>
      <c r="N52" s="328"/>
      <c r="O52" s="126" t="s">
        <v>104</v>
      </c>
      <c r="P52" s="336"/>
      <c r="Q52" s="328"/>
      <c r="R52" s="336"/>
      <c r="S52" s="327"/>
      <c r="T52" s="328"/>
      <c r="U52" s="125">
        <v>40744.68</v>
      </c>
    </row>
    <row r="53" spans="1:21" ht="14.25" customHeight="1" x14ac:dyDescent="0.25">
      <c r="A53" s="126" t="s">
        <v>104</v>
      </c>
      <c r="B53" s="126" t="s">
        <v>312</v>
      </c>
      <c r="C53" s="334" t="s">
        <v>311</v>
      </c>
      <c r="D53" s="327"/>
      <c r="E53" s="328"/>
      <c r="F53" s="335" t="s">
        <v>241</v>
      </c>
      <c r="G53" s="328"/>
      <c r="H53" s="329">
        <v>154</v>
      </c>
      <c r="I53" s="328"/>
      <c r="J53" s="329">
        <v>1</v>
      </c>
      <c r="K53" s="328"/>
      <c r="L53" s="125">
        <v>88.935000000000002</v>
      </c>
      <c r="M53" s="336"/>
      <c r="N53" s="328"/>
      <c r="O53" s="126" t="s">
        <v>104</v>
      </c>
      <c r="P53" s="329">
        <v>458.14</v>
      </c>
      <c r="Q53" s="328"/>
      <c r="R53" s="329">
        <v>1</v>
      </c>
      <c r="S53" s="327"/>
      <c r="T53" s="328"/>
      <c r="U53" s="125">
        <v>40744.68</v>
      </c>
    </row>
    <row r="54" spans="1:21" ht="14.25" customHeight="1" x14ac:dyDescent="0.25">
      <c r="A54" s="126" t="s">
        <v>104</v>
      </c>
      <c r="B54" s="126" t="s">
        <v>131</v>
      </c>
      <c r="C54" s="334" t="s">
        <v>243</v>
      </c>
      <c r="D54" s="327"/>
      <c r="E54" s="328"/>
      <c r="F54" s="335" t="s">
        <v>104</v>
      </c>
      <c r="G54" s="328"/>
      <c r="H54" s="336"/>
      <c r="I54" s="328"/>
      <c r="J54" s="336"/>
      <c r="K54" s="328"/>
      <c r="L54" s="128"/>
      <c r="M54" s="336"/>
      <c r="N54" s="328"/>
      <c r="O54" s="126" t="s">
        <v>104</v>
      </c>
      <c r="P54" s="336"/>
      <c r="Q54" s="328"/>
      <c r="R54" s="336"/>
      <c r="S54" s="327"/>
      <c r="T54" s="328"/>
      <c r="U54" s="125">
        <v>0</v>
      </c>
    </row>
    <row r="55" spans="1:21" ht="14.25" customHeight="1" x14ac:dyDescent="0.25">
      <c r="A55" s="126" t="s">
        <v>104</v>
      </c>
      <c r="B55" s="126" t="s">
        <v>117</v>
      </c>
      <c r="C55" s="334" t="s">
        <v>242</v>
      </c>
      <c r="D55" s="327"/>
      <c r="E55" s="328"/>
      <c r="F55" s="335" t="s">
        <v>241</v>
      </c>
      <c r="G55" s="328"/>
      <c r="H55" s="336"/>
      <c r="I55" s="328"/>
      <c r="J55" s="336"/>
      <c r="K55" s="328"/>
      <c r="L55" s="128"/>
      <c r="M55" s="336"/>
      <c r="N55" s="328"/>
      <c r="O55" s="126" t="s">
        <v>104</v>
      </c>
      <c r="P55" s="336"/>
      <c r="Q55" s="328"/>
      <c r="R55" s="336"/>
      <c r="S55" s="327"/>
      <c r="T55" s="328"/>
      <c r="U55" s="125">
        <v>0</v>
      </c>
    </row>
    <row r="56" spans="1:21" ht="14.25" customHeight="1" x14ac:dyDescent="0.25">
      <c r="A56" s="126" t="s">
        <v>104</v>
      </c>
      <c r="B56" s="126" t="s">
        <v>102</v>
      </c>
      <c r="C56" s="334" t="s">
        <v>240</v>
      </c>
      <c r="D56" s="327"/>
      <c r="E56" s="328"/>
      <c r="F56" s="335" t="s">
        <v>104</v>
      </c>
      <c r="G56" s="328"/>
      <c r="H56" s="336"/>
      <c r="I56" s="328"/>
      <c r="J56" s="336"/>
      <c r="K56" s="328"/>
      <c r="L56" s="128"/>
      <c r="M56" s="336"/>
      <c r="N56" s="328"/>
      <c r="O56" s="126" t="s">
        <v>104</v>
      </c>
      <c r="P56" s="336"/>
      <c r="Q56" s="328"/>
      <c r="R56" s="336"/>
      <c r="S56" s="327"/>
      <c r="T56" s="328"/>
      <c r="U56" s="125">
        <v>0</v>
      </c>
    </row>
    <row r="57" spans="1:21" ht="14.25" customHeight="1" x14ac:dyDescent="0.25">
      <c r="A57" s="126" t="s">
        <v>104</v>
      </c>
      <c r="B57" s="126" t="s">
        <v>104</v>
      </c>
      <c r="C57" s="330" t="s">
        <v>239</v>
      </c>
      <c r="D57" s="327"/>
      <c r="E57" s="328"/>
      <c r="F57" s="335" t="s">
        <v>104</v>
      </c>
      <c r="G57" s="328"/>
      <c r="H57" s="336"/>
      <c r="I57" s="328"/>
      <c r="J57" s="336"/>
      <c r="K57" s="328"/>
      <c r="L57" s="128"/>
      <c r="M57" s="336"/>
      <c r="N57" s="328"/>
      <c r="O57" s="126" t="s">
        <v>104</v>
      </c>
      <c r="P57" s="336"/>
      <c r="Q57" s="328"/>
      <c r="R57" s="336"/>
      <c r="S57" s="327"/>
      <c r="T57" s="328"/>
      <c r="U57" s="123">
        <v>40744.68</v>
      </c>
    </row>
    <row r="58" spans="1:21" ht="14.25" customHeight="1" x14ac:dyDescent="0.25">
      <c r="A58" s="129" t="s">
        <v>104</v>
      </c>
      <c r="B58" s="129" t="s">
        <v>104</v>
      </c>
      <c r="C58" s="334" t="s">
        <v>238</v>
      </c>
      <c r="D58" s="327"/>
      <c r="E58" s="328"/>
      <c r="F58" s="335" t="s">
        <v>104</v>
      </c>
      <c r="G58" s="328"/>
      <c r="H58" s="336"/>
      <c r="I58" s="328"/>
      <c r="J58" s="334" t="s">
        <v>104</v>
      </c>
      <c r="K58" s="328"/>
      <c r="L58" s="126" t="s">
        <v>104</v>
      </c>
      <c r="M58" s="334" t="s">
        <v>104</v>
      </c>
      <c r="N58" s="328"/>
      <c r="O58" s="129" t="s">
        <v>104</v>
      </c>
      <c r="P58" s="336"/>
      <c r="Q58" s="328"/>
      <c r="R58" s="334" t="s">
        <v>104</v>
      </c>
      <c r="S58" s="327"/>
      <c r="T58" s="328"/>
      <c r="U58" s="125">
        <v>40744.68</v>
      </c>
    </row>
    <row r="59" spans="1:21" ht="28.35" customHeight="1" x14ac:dyDescent="0.25">
      <c r="A59" s="129" t="s">
        <v>104</v>
      </c>
      <c r="B59" s="126" t="s">
        <v>307</v>
      </c>
      <c r="C59" s="334" t="s">
        <v>306</v>
      </c>
      <c r="D59" s="327"/>
      <c r="E59" s="328"/>
      <c r="F59" s="335" t="s">
        <v>237</v>
      </c>
      <c r="G59" s="328"/>
      <c r="H59" s="329">
        <v>89</v>
      </c>
      <c r="I59" s="328"/>
      <c r="J59" s="329">
        <v>1</v>
      </c>
      <c r="K59" s="328"/>
      <c r="L59" s="125">
        <v>89</v>
      </c>
      <c r="M59" s="336"/>
      <c r="N59" s="328"/>
      <c r="O59" s="126" t="s">
        <v>104</v>
      </c>
      <c r="P59" s="336"/>
      <c r="Q59" s="328"/>
      <c r="R59" s="338" t="s">
        <v>104</v>
      </c>
      <c r="S59" s="327"/>
      <c r="T59" s="328"/>
      <c r="U59" s="125">
        <v>36262.769999999997</v>
      </c>
    </row>
    <row r="60" spans="1:21" ht="28.35" customHeight="1" x14ac:dyDescent="0.25">
      <c r="A60" s="129" t="s">
        <v>104</v>
      </c>
      <c r="B60" s="126" t="s">
        <v>305</v>
      </c>
      <c r="C60" s="334" t="s">
        <v>304</v>
      </c>
      <c r="D60" s="327"/>
      <c r="E60" s="328"/>
      <c r="F60" s="335" t="s">
        <v>237</v>
      </c>
      <c r="G60" s="328"/>
      <c r="H60" s="329">
        <v>40</v>
      </c>
      <c r="I60" s="328"/>
      <c r="J60" s="329">
        <v>1</v>
      </c>
      <c r="K60" s="328"/>
      <c r="L60" s="125">
        <v>40</v>
      </c>
      <c r="M60" s="336"/>
      <c r="N60" s="328"/>
      <c r="O60" s="126" t="s">
        <v>104</v>
      </c>
      <c r="P60" s="336"/>
      <c r="Q60" s="328"/>
      <c r="R60" s="338" t="s">
        <v>104</v>
      </c>
      <c r="S60" s="327"/>
      <c r="T60" s="328"/>
      <c r="U60" s="125">
        <v>16297.87</v>
      </c>
    </row>
    <row r="61" spans="1:21" ht="14.25" customHeight="1" x14ac:dyDescent="0.25">
      <c r="A61" s="124" t="s">
        <v>104</v>
      </c>
      <c r="B61" s="124" t="s">
        <v>104</v>
      </c>
      <c r="C61" s="330" t="s">
        <v>227</v>
      </c>
      <c r="D61" s="327"/>
      <c r="E61" s="327"/>
      <c r="F61" s="327"/>
      <c r="G61" s="327"/>
      <c r="H61" s="327"/>
      <c r="I61" s="327"/>
      <c r="J61" s="327"/>
      <c r="K61" s="327"/>
      <c r="L61" s="328"/>
      <c r="M61" s="331" t="s">
        <v>104</v>
      </c>
      <c r="N61" s="327"/>
      <c r="O61" s="328"/>
      <c r="P61" s="332">
        <v>161567.65</v>
      </c>
      <c r="Q61" s="328"/>
      <c r="R61" s="333"/>
      <c r="S61" s="327"/>
      <c r="T61" s="328"/>
      <c r="U61" s="123">
        <v>93305.32</v>
      </c>
    </row>
    <row r="62" spans="1:21" ht="38.85" customHeight="1" x14ac:dyDescent="0.25">
      <c r="A62" s="132" t="s">
        <v>117</v>
      </c>
      <c r="B62" s="131" t="s">
        <v>310</v>
      </c>
      <c r="C62" s="330" t="s">
        <v>833</v>
      </c>
      <c r="D62" s="327"/>
      <c r="E62" s="328"/>
      <c r="F62" s="339" t="s">
        <v>299</v>
      </c>
      <c r="G62" s="328"/>
      <c r="H62" s="340">
        <v>0.2475</v>
      </c>
      <c r="I62" s="328"/>
      <c r="J62" s="340">
        <v>1</v>
      </c>
      <c r="K62" s="328"/>
      <c r="L62" s="123">
        <v>0.2475</v>
      </c>
      <c r="M62" s="333"/>
      <c r="N62" s="328"/>
      <c r="O62" s="130"/>
      <c r="P62" s="333"/>
      <c r="Q62" s="328"/>
      <c r="R62" s="333"/>
      <c r="S62" s="327"/>
      <c r="T62" s="328"/>
      <c r="U62" s="128"/>
    </row>
    <row r="63" spans="1:21" ht="14.25" customHeight="1" x14ac:dyDescent="0.25">
      <c r="A63" s="126" t="s">
        <v>104</v>
      </c>
      <c r="B63" s="126" t="s">
        <v>137</v>
      </c>
      <c r="C63" s="334" t="s">
        <v>244</v>
      </c>
      <c r="D63" s="327"/>
      <c r="E63" s="328"/>
      <c r="F63" s="335" t="s">
        <v>241</v>
      </c>
      <c r="G63" s="328"/>
      <c r="H63" s="336"/>
      <c r="I63" s="328"/>
      <c r="J63" s="336"/>
      <c r="K63" s="328"/>
      <c r="L63" s="125">
        <v>21.903749999999999</v>
      </c>
      <c r="M63" s="336"/>
      <c r="N63" s="328"/>
      <c r="O63" s="126" t="s">
        <v>104</v>
      </c>
      <c r="P63" s="336"/>
      <c r="Q63" s="328"/>
      <c r="R63" s="336"/>
      <c r="S63" s="327"/>
      <c r="T63" s="328"/>
      <c r="U63" s="125">
        <v>9620.57</v>
      </c>
    </row>
    <row r="64" spans="1:21" ht="14.25" customHeight="1" x14ac:dyDescent="0.25">
      <c r="A64" s="126" t="s">
        <v>104</v>
      </c>
      <c r="B64" s="126" t="s">
        <v>309</v>
      </c>
      <c r="C64" s="334" t="s">
        <v>308</v>
      </c>
      <c r="D64" s="327"/>
      <c r="E64" s="328"/>
      <c r="F64" s="335" t="s">
        <v>241</v>
      </c>
      <c r="G64" s="328"/>
      <c r="H64" s="329">
        <v>88.5</v>
      </c>
      <c r="I64" s="328"/>
      <c r="J64" s="329">
        <v>1</v>
      </c>
      <c r="K64" s="328"/>
      <c r="L64" s="125">
        <v>21.903749999999999</v>
      </c>
      <c r="M64" s="336"/>
      <c r="N64" s="328"/>
      <c r="O64" s="126" t="s">
        <v>104</v>
      </c>
      <c r="P64" s="329">
        <v>439.22</v>
      </c>
      <c r="Q64" s="328"/>
      <c r="R64" s="329">
        <v>1</v>
      </c>
      <c r="S64" s="327"/>
      <c r="T64" s="328"/>
      <c r="U64" s="125">
        <v>9620.57</v>
      </c>
    </row>
    <row r="65" spans="1:21" ht="14.25" customHeight="1" x14ac:dyDescent="0.25">
      <c r="A65" s="126" t="s">
        <v>104</v>
      </c>
      <c r="B65" s="126" t="s">
        <v>131</v>
      </c>
      <c r="C65" s="334" t="s">
        <v>243</v>
      </c>
      <c r="D65" s="327"/>
      <c r="E65" s="328"/>
      <c r="F65" s="335" t="s">
        <v>104</v>
      </c>
      <c r="G65" s="328"/>
      <c r="H65" s="336"/>
      <c r="I65" s="328"/>
      <c r="J65" s="336"/>
      <c r="K65" s="328"/>
      <c r="L65" s="128"/>
      <c r="M65" s="336"/>
      <c r="N65" s="328"/>
      <c r="O65" s="126" t="s">
        <v>104</v>
      </c>
      <c r="P65" s="336"/>
      <c r="Q65" s="328"/>
      <c r="R65" s="336"/>
      <c r="S65" s="327"/>
      <c r="T65" s="328"/>
      <c r="U65" s="125">
        <v>0</v>
      </c>
    </row>
    <row r="66" spans="1:21" ht="14.25" customHeight="1" x14ac:dyDescent="0.25">
      <c r="A66" s="126" t="s">
        <v>104</v>
      </c>
      <c r="B66" s="126" t="s">
        <v>117</v>
      </c>
      <c r="C66" s="334" t="s">
        <v>242</v>
      </c>
      <c r="D66" s="327"/>
      <c r="E66" s="328"/>
      <c r="F66" s="335" t="s">
        <v>241</v>
      </c>
      <c r="G66" s="328"/>
      <c r="H66" s="336"/>
      <c r="I66" s="328"/>
      <c r="J66" s="336"/>
      <c r="K66" s="328"/>
      <c r="L66" s="128"/>
      <c r="M66" s="336"/>
      <c r="N66" s="328"/>
      <c r="O66" s="126" t="s">
        <v>104</v>
      </c>
      <c r="P66" s="336"/>
      <c r="Q66" s="328"/>
      <c r="R66" s="336"/>
      <c r="S66" s="327"/>
      <c r="T66" s="328"/>
      <c r="U66" s="125">
        <v>0</v>
      </c>
    </row>
    <row r="67" spans="1:21" ht="14.25" customHeight="1" x14ac:dyDescent="0.25">
      <c r="A67" s="126" t="s">
        <v>104</v>
      </c>
      <c r="B67" s="126" t="s">
        <v>102</v>
      </c>
      <c r="C67" s="334" t="s">
        <v>240</v>
      </c>
      <c r="D67" s="327"/>
      <c r="E67" s="328"/>
      <c r="F67" s="335" t="s">
        <v>104</v>
      </c>
      <c r="G67" s="328"/>
      <c r="H67" s="336"/>
      <c r="I67" s="328"/>
      <c r="J67" s="336"/>
      <c r="K67" s="328"/>
      <c r="L67" s="128"/>
      <c r="M67" s="336"/>
      <c r="N67" s="328"/>
      <c r="O67" s="126" t="s">
        <v>104</v>
      </c>
      <c r="P67" s="336"/>
      <c r="Q67" s="328"/>
      <c r="R67" s="336"/>
      <c r="S67" s="327"/>
      <c r="T67" s="328"/>
      <c r="U67" s="125">
        <v>0</v>
      </c>
    </row>
    <row r="68" spans="1:21" ht="14.25" customHeight="1" x14ac:dyDescent="0.25">
      <c r="A68" s="126" t="s">
        <v>104</v>
      </c>
      <c r="B68" s="126" t="s">
        <v>104</v>
      </c>
      <c r="C68" s="330" t="s">
        <v>239</v>
      </c>
      <c r="D68" s="327"/>
      <c r="E68" s="328"/>
      <c r="F68" s="335" t="s">
        <v>104</v>
      </c>
      <c r="G68" s="328"/>
      <c r="H68" s="336"/>
      <c r="I68" s="328"/>
      <c r="J68" s="336"/>
      <c r="K68" s="328"/>
      <c r="L68" s="128"/>
      <c r="M68" s="336"/>
      <c r="N68" s="328"/>
      <c r="O68" s="126" t="s">
        <v>104</v>
      </c>
      <c r="P68" s="336"/>
      <c r="Q68" s="328"/>
      <c r="R68" s="336"/>
      <c r="S68" s="327"/>
      <c r="T68" s="328"/>
      <c r="U68" s="123">
        <v>9620.57</v>
      </c>
    </row>
    <row r="69" spans="1:21" ht="14.25" customHeight="1" x14ac:dyDescent="0.25">
      <c r="A69" s="129" t="s">
        <v>104</v>
      </c>
      <c r="B69" s="129" t="s">
        <v>104</v>
      </c>
      <c r="C69" s="334" t="s">
        <v>238</v>
      </c>
      <c r="D69" s="327"/>
      <c r="E69" s="328"/>
      <c r="F69" s="335" t="s">
        <v>104</v>
      </c>
      <c r="G69" s="328"/>
      <c r="H69" s="336"/>
      <c r="I69" s="328"/>
      <c r="J69" s="334" t="s">
        <v>104</v>
      </c>
      <c r="K69" s="328"/>
      <c r="L69" s="126" t="s">
        <v>104</v>
      </c>
      <c r="M69" s="334" t="s">
        <v>104</v>
      </c>
      <c r="N69" s="328"/>
      <c r="O69" s="129" t="s">
        <v>104</v>
      </c>
      <c r="P69" s="336"/>
      <c r="Q69" s="328"/>
      <c r="R69" s="334" t="s">
        <v>104</v>
      </c>
      <c r="S69" s="327"/>
      <c r="T69" s="328"/>
      <c r="U69" s="125">
        <v>9620.57</v>
      </c>
    </row>
    <row r="70" spans="1:21" ht="28.35" customHeight="1" x14ac:dyDescent="0.25">
      <c r="A70" s="129" t="s">
        <v>104</v>
      </c>
      <c r="B70" s="126" t="s">
        <v>307</v>
      </c>
      <c r="C70" s="334" t="s">
        <v>306</v>
      </c>
      <c r="D70" s="327"/>
      <c r="E70" s="328"/>
      <c r="F70" s="335" t="s">
        <v>237</v>
      </c>
      <c r="G70" s="328"/>
      <c r="H70" s="329">
        <v>89</v>
      </c>
      <c r="I70" s="328"/>
      <c r="J70" s="329">
        <v>1</v>
      </c>
      <c r="K70" s="328"/>
      <c r="L70" s="125">
        <v>89</v>
      </c>
      <c r="M70" s="336"/>
      <c r="N70" s="328"/>
      <c r="O70" s="126" t="s">
        <v>104</v>
      </c>
      <c r="P70" s="336"/>
      <c r="Q70" s="328"/>
      <c r="R70" s="338" t="s">
        <v>104</v>
      </c>
      <c r="S70" s="327"/>
      <c r="T70" s="328"/>
      <c r="U70" s="125">
        <v>8562.31</v>
      </c>
    </row>
    <row r="71" spans="1:21" ht="28.35" customHeight="1" x14ac:dyDescent="0.25">
      <c r="A71" s="129" t="s">
        <v>104</v>
      </c>
      <c r="B71" s="126" t="s">
        <v>305</v>
      </c>
      <c r="C71" s="334" t="s">
        <v>304</v>
      </c>
      <c r="D71" s="327"/>
      <c r="E71" s="328"/>
      <c r="F71" s="335" t="s">
        <v>237</v>
      </c>
      <c r="G71" s="328"/>
      <c r="H71" s="329">
        <v>40</v>
      </c>
      <c r="I71" s="328"/>
      <c r="J71" s="329">
        <v>1</v>
      </c>
      <c r="K71" s="328"/>
      <c r="L71" s="125">
        <v>40</v>
      </c>
      <c r="M71" s="336"/>
      <c r="N71" s="328"/>
      <c r="O71" s="126" t="s">
        <v>104</v>
      </c>
      <c r="P71" s="336"/>
      <c r="Q71" s="328"/>
      <c r="R71" s="338" t="s">
        <v>104</v>
      </c>
      <c r="S71" s="327"/>
      <c r="T71" s="328"/>
      <c r="U71" s="125">
        <v>3848.23</v>
      </c>
    </row>
    <row r="72" spans="1:21" ht="14.25" customHeight="1" x14ac:dyDescent="0.25">
      <c r="A72" s="124" t="s">
        <v>104</v>
      </c>
      <c r="B72" s="124" t="s">
        <v>104</v>
      </c>
      <c r="C72" s="330" t="s">
        <v>227</v>
      </c>
      <c r="D72" s="327"/>
      <c r="E72" s="327"/>
      <c r="F72" s="327"/>
      <c r="G72" s="327"/>
      <c r="H72" s="327"/>
      <c r="I72" s="327"/>
      <c r="J72" s="327"/>
      <c r="K72" s="327"/>
      <c r="L72" s="328"/>
      <c r="M72" s="331" t="s">
        <v>104</v>
      </c>
      <c r="N72" s="327"/>
      <c r="O72" s="328"/>
      <c r="P72" s="332">
        <v>89014.59</v>
      </c>
      <c r="Q72" s="328"/>
      <c r="R72" s="333"/>
      <c r="S72" s="327"/>
      <c r="T72" s="328"/>
      <c r="U72" s="123">
        <v>22031.11</v>
      </c>
    </row>
    <row r="73" spans="1:21" ht="60.75" customHeight="1" x14ac:dyDescent="0.25">
      <c r="A73" s="132" t="s">
        <v>102</v>
      </c>
      <c r="B73" s="131" t="s">
        <v>832</v>
      </c>
      <c r="C73" s="330" t="s">
        <v>831</v>
      </c>
      <c r="D73" s="327"/>
      <c r="E73" s="328"/>
      <c r="F73" s="339" t="s">
        <v>303</v>
      </c>
      <c r="G73" s="328"/>
      <c r="H73" s="340">
        <v>6.6000000000000003E-2</v>
      </c>
      <c r="I73" s="328"/>
      <c r="J73" s="340">
        <v>1</v>
      </c>
      <c r="K73" s="328"/>
      <c r="L73" s="123">
        <v>6.6000000000000003E-2</v>
      </c>
      <c r="M73" s="333"/>
      <c r="N73" s="328"/>
      <c r="O73" s="130"/>
      <c r="P73" s="333"/>
      <c r="Q73" s="328"/>
      <c r="R73" s="333"/>
      <c r="S73" s="327"/>
      <c r="T73" s="328"/>
      <c r="U73" s="128"/>
    </row>
    <row r="74" spans="1:21" ht="14.25" customHeight="1" x14ac:dyDescent="0.25">
      <c r="A74" s="126" t="s">
        <v>104</v>
      </c>
      <c r="B74" s="126" t="s">
        <v>137</v>
      </c>
      <c r="C74" s="334" t="s">
        <v>244</v>
      </c>
      <c r="D74" s="327"/>
      <c r="E74" s="328"/>
      <c r="F74" s="335" t="s">
        <v>241</v>
      </c>
      <c r="G74" s="328"/>
      <c r="H74" s="336"/>
      <c r="I74" s="328"/>
      <c r="J74" s="336"/>
      <c r="K74" s="328"/>
      <c r="L74" s="128"/>
      <c r="M74" s="336"/>
      <c r="N74" s="328"/>
      <c r="O74" s="126" t="s">
        <v>104</v>
      </c>
      <c r="P74" s="336"/>
      <c r="Q74" s="328"/>
      <c r="R74" s="336"/>
      <c r="S74" s="327"/>
      <c r="T74" s="328"/>
      <c r="U74" s="125">
        <v>0</v>
      </c>
    </row>
    <row r="75" spans="1:21" ht="14.25" customHeight="1" x14ac:dyDescent="0.25">
      <c r="A75" s="126" t="s">
        <v>104</v>
      </c>
      <c r="B75" s="126" t="s">
        <v>131</v>
      </c>
      <c r="C75" s="334" t="s">
        <v>243</v>
      </c>
      <c r="D75" s="327"/>
      <c r="E75" s="328"/>
      <c r="F75" s="335" t="s">
        <v>104</v>
      </c>
      <c r="G75" s="328"/>
      <c r="H75" s="336"/>
      <c r="I75" s="328"/>
      <c r="J75" s="336"/>
      <c r="K75" s="328"/>
      <c r="L75" s="128"/>
      <c r="M75" s="336"/>
      <c r="N75" s="328"/>
      <c r="O75" s="126" t="s">
        <v>104</v>
      </c>
      <c r="P75" s="336"/>
      <c r="Q75" s="328"/>
      <c r="R75" s="336"/>
      <c r="S75" s="327"/>
      <c r="T75" s="328"/>
      <c r="U75" s="125">
        <v>590.03</v>
      </c>
    </row>
    <row r="76" spans="1:21" ht="14.25" customHeight="1" x14ac:dyDescent="0.25">
      <c r="A76" s="126" t="s">
        <v>104</v>
      </c>
      <c r="B76" s="126" t="s">
        <v>117</v>
      </c>
      <c r="C76" s="334" t="s">
        <v>242</v>
      </c>
      <c r="D76" s="327"/>
      <c r="E76" s="328"/>
      <c r="F76" s="335" t="s">
        <v>241</v>
      </c>
      <c r="G76" s="328"/>
      <c r="H76" s="336"/>
      <c r="I76" s="328"/>
      <c r="J76" s="336"/>
      <c r="K76" s="328"/>
      <c r="L76" s="125">
        <v>0.40260000000000001</v>
      </c>
      <c r="M76" s="336"/>
      <c r="N76" s="328"/>
      <c r="O76" s="126" t="s">
        <v>104</v>
      </c>
      <c r="P76" s="336"/>
      <c r="Q76" s="328"/>
      <c r="R76" s="336"/>
      <c r="S76" s="327"/>
      <c r="T76" s="328"/>
      <c r="U76" s="125">
        <v>304.58999999999997</v>
      </c>
    </row>
    <row r="77" spans="1:21" ht="14.25" customHeight="1" x14ac:dyDescent="0.25">
      <c r="A77" s="126" t="s">
        <v>104</v>
      </c>
      <c r="B77" s="126" t="s">
        <v>830</v>
      </c>
      <c r="C77" s="334" t="s">
        <v>829</v>
      </c>
      <c r="D77" s="327"/>
      <c r="E77" s="328"/>
      <c r="F77" s="335" t="s">
        <v>257</v>
      </c>
      <c r="G77" s="328"/>
      <c r="H77" s="329">
        <v>6.1</v>
      </c>
      <c r="I77" s="328"/>
      <c r="J77" s="329">
        <v>1</v>
      </c>
      <c r="K77" s="328"/>
      <c r="L77" s="125">
        <v>0.40260000000000001</v>
      </c>
      <c r="M77" s="329">
        <v>1061.99</v>
      </c>
      <c r="N77" s="328"/>
      <c r="O77" s="126" t="s">
        <v>302</v>
      </c>
      <c r="P77" s="329">
        <v>1465.55</v>
      </c>
      <c r="Q77" s="328"/>
      <c r="R77" s="336"/>
      <c r="S77" s="327"/>
      <c r="T77" s="328"/>
      <c r="U77" s="125">
        <v>590.03</v>
      </c>
    </row>
    <row r="78" spans="1:21" ht="14.25" customHeight="1" x14ac:dyDescent="0.25">
      <c r="A78" s="126" t="s">
        <v>104</v>
      </c>
      <c r="B78" s="126" t="s">
        <v>261</v>
      </c>
      <c r="C78" s="334" t="s">
        <v>260</v>
      </c>
      <c r="D78" s="327"/>
      <c r="E78" s="328"/>
      <c r="F78" s="335" t="s">
        <v>241</v>
      </c>
      <c r="G78" s="328"/>
      <c r="H78" s="329">
        <v>6.1</v>
      </c>
      <c r="I78" s="328"/>
      <c r="J78" s="329">
        <v>1</v>
      </c>
      <c r="K78" s="328"/>
      <c r="L78" s="125">
        <v>0.40260000000000001</v>
      </c>
      <c r="M78" s="336"/>
      <c r="N78" s="328"/>
      <c r="O78" s="126" t="s">
        <v>104</v>
      </c>
      <c r="P78" s="329">
        <v>756.56</v>
      </c>
      <c r="Q78" s="328"/>
      <c r="R78" s="329">
        <v>1</v>
      </c>
      <c r="S78" s="327"/>
      <c r="T78" s="328"/>
      <c r="U78" s="125">
        <v>304.58999999999997</v>
      </c>
    </row>
    <row r="79" spans="1:21" ht="14.25" customHeight="1" x14ac:dyDescent="0.25">
      <c r="A79" s="126" t="s">
        <v>104</v>
      </c>
      <c r="B79" s="126" t="s">
        <v>102</v>
      </c>
      <c r="C79" s="334" t="s">
        <v>240</v>
      </c>
      <c r="D79" s="327"/>
      <c r="E79" s="328"/>
      <c r="F79" s="335" t="s">
        <v>104</v>
      </c>
      <c r="G79" s="328"/>
      <c r="H79" s="336"/>
      <c r="I79" s="328"/>
      <c r="J79" s="336"/>
      <c r="K79" s="328"/>
      <c r="L79" s="128"/>
      <c r="M79" s="336"/>
      <c r="N79" s="328"/>
      <c r="O79" s="126" t="s">
        <v>104</v>
      </c>
      <c r="P79" s="336"/>
      <c r="Q79" s="328"/>
      <c r="R79" s="336"/>
      <c r="S79" s="327"/>
      <c r="T79" s="328"/>
      <c r="U79" s="125">
        <v>0</v>
      </c>
    </row>
    <row r="80" spans="1:21" ht="14.25" customHeight="1" x14ac:dyDescent="0.25">
      <c r="A80" s="126" t="s">
        <v>104</v>
      </c>
      <c r="B80" s="126" t="s">
        <v>104</v>
      </c>
      <c r="C80" s="330" t="s">
        <v>239</v>
      </c>
      <c r="D80" s="327"/>
      <c r="E80" s="328"/>
      <c r="F80" s="335" t="s">
        <v>104</v>
      </c>
      <c r="G80" s="328"/>
      <c r="H80" s="336"/>
      <c r="I80" s="328"/>
      <c r="J80" s="336"/>
      <c r="K80" s="328"/>
      <c r="L80" s="128"/>
      <c r="M80" s="336"/>
      <c r="N80" s="328"/>
      <c r="O80" s="126" t="s">
        <v>104</v>
      </c>
      <c r="P80" s="336"/>
      <c r="Q80" s="328"/>
      <c r="R80" s="336"/>
      <c r="S80" s="327"/>
      <c r="T80" s="328"/>
      <c r="U80" s="123">
        <v>894.62</v>
      </c>
    </row>
    <row r="81" spans="1:21" ht="14.25" customHeight="1" x14ac:dyDescent="0.25">
      <c r="A81" s="129" t="s">
        <v>104</v>
      </c>
      <c r="B81" s="129" t="s">
        <v>104</v>
      </c>
      <c r="C81" s="334" t="s">
        <v>238</v>
      </c>
      <c r="D81" s="327"/>
      <c r="E81" s="328"/>
      <c r="F81" s="335" t="s">
        <v>104</v>
      </c>
      <c r="G81" s="328"/>
      <c r="H81" s="336"/>
      <c r="I81" s="328"/>
      <c r="J81" s="334" t="s">
        <v>104</v>
      </c>
      <c r="K81" s="328"/>
      <c r="L81" s="126" t="s">
        <v>104</v>
      </c>
      <c r="M81" s="334" t="s">
        <v>104</v>
      </c>
      <c r="N81" s="328"/>
      <c r="O81" s="129" t="s">
        <v>104</v>
      </c>
      <c r="P81" s="336"/>
      <c r="Q81" s="328"/>
      <c r="R81" s="334" t="s">
        <v>104</v>
      </c>
      <c r="S81" s="327"/>
      <c r="T81" s="328"/>
      <c r="U81" s="125">
        <v>304.58999999999997</v>
      </c>
    </row>
    <row r="82" spans="1:21" ht="38.85" customHeight="1" x14ac:dyDescent="0.25">
      <c r="A82" s="129" t="s">
        <v>104</v>
      </c>
      <c r="B82" s="126" t="s">
        <v>291</v>
      </c>
      <c r="C82" s="334" t="s">
        <v>290</v>
      </c>
      <c r="D82" s="327"/>
      <c r="E82" s="328"/>
      <c r="F82" s="335" t="s">
        <v>237</v>
      </c>
      <c r="G82" s="328"/>
      <c r="H82" s="329">
        <v>92</v>
      </c>
      <c r="I82" s="328"/>
      <c r="J82" s="329">
        <v>1</v>
      </c>
      <c r="K82" s="328"/>
      <c r="L82" s="125">
        <v>92</v>
      </c>
      <c r="M82" s="336"/>
      <c r="N82" s="328"/>
      <c r="O82" s="126" t="s">
        <v>104</v>
      </c>
      <c r="P82" s="336"/>
      <c r="Q82" s="328"/>
      <c r="R82" s="338" t="s">
        <v>104</v>
      </c>
      <c r="S82" s="327"/>
      <c r="T82" s="328"/>
      <c r="U82" s="125">
        <v>280.22000000000003</v>
      </c>
    </row>
    <row r="83" spans="1:21" ht="38.85" customHeight="1" x14ac:dyDescent="0.25">
      <c r="A83" s="129" t="s">
        <v>104</v>
      </c>
      <c r="B83" s="126" t="s">
        <v>289</v>
      </c>
      <c r="C83" s="334" t="s">
        <v>288</v>
      </c>
      <c r="D83" s="327"/>
      <c r="E83" s="328"/>
      <c r="F83" s="335" t="s">
        <v>237</v>
      </c>
      <c r="G83" s="328"/>
      <c r="H83" s="329">
        <v>46</v>
      </c>
      <c r="I83" s="328"/>
      <c r="J83" s="329">
        <v>1</v>
      </c>
      <c r="K83" s="328"/>
      <c r="L83" s="125">
        <v>46</v>
      </c>
      <c r="M83" s="336"/>
      <c r="N83" s="328"/>
      <c r="O83" s="126" t="s">
        <v>104</v>
      </c>
      <c r="P83" s="336"/>
      <c r="Q83" s="328"/>
      <c r="R83" s="338" t="s">
        <v>104</v>
      </c>
      <c r="S83" s="327"/>
      <c r="T83" s="328"/>
      <c r="U83" s="125">
        <v>140.11000000000001</v>
      </c>
    </row>
    <row r="84" spans="1:21" ht="14.25" customHeight="1" x14ac:dyDescent="0.25">
      <c r="A84" s="124" t="s">
        <v>104</v>
      </c>
      <c r="B84" s="124" t="s">
        <v>104</v>
      </c>
      <c r="C84" s="330" t="s">
        <v>227</v>
      </c>
      <c r="D84" s="327"/>
      <c r="E84" s="327"/>
      <c r="F84" s="327"/>
      <c r="G84" s="327"/>
      <c r="H84" s="327"/>
      <c r="I84" s="327"/>
      <c r="J84" s="327"/>
      <c r="K84" s="327"/>
      <c r="L84" s="328"/>
      <c r="M84" s="331" t="s">
        <v>104</v>
      </c>
      <c r="N84" s="327"/>
      <c r="O84" s="328"/>
      <c r="P84" s="332">
        <v>19923.48</v>
      </c>
      <c r="Q84" s="328"/>
      <c r="R84" s="333"/>
      <c r="S84" s="327"/>
      <c r="T84" s="328"/>
      <c r="U84" s="123">
        <v>1314.95</v>
      </c>
    </row>
    <row r="85" spans="1:21" ht="38.85" customHeight="1" x14ac:dyDescent="0.25">
      <c r="A85" s="132" t="s">
        <v>301</v>
      </c>
      <c r="B85" s="131" t="s">
        <v>300</v>
      </c>
      <c r="C85" s="330" t="s">
        <v>828</v>
      </c>
      <c r="D85" s="327"/>
      <c r="E85" s="328"/>
      <c r="F85" s="339" t="s">
        <v>299</v>
      </c>
      <c r="G85" s="328"/>
      <c r="H85" s="340">
        <v>0.66</v>
      </c>
      <c r="I85" s="328"/>
      <c r="J85" s="340">
        <v>1</v>
      </c>
      <c r="K85" s="328"/>
      <c r="L85" s="123">
        <v>0.66</v>
      </c>
      <c r="M85" s="333"/>
      <c r="N85" s="328"/>
      <c r="O85" s="130"/>
      <c r="P85" s="333"/>
      <c r="Q85" s="328"/>
      <c r="R85" s="333"/>
      <c r="S85" s="327"/>
      <c r="T85" s="328"/>
      <c r="U85" s="128"/>
    </row>
    <row r="86" spans="1:21" ht="14.25" customHeight="1" x14ac:dyDescent="0.25">
      <c r="A86" s="126" t="s">
        <v>104</v>
      </c>
      <c r="B86" s="126" t="s">
        <v>137</v>
      </c>
      <c r="C86" s="334" t="s">
        <v>244</v>
      </c>
      <c r="D86" s="327"/>
      <c r="E86" s="328"/>
      <c r="F86" s="335" t="s">
        <v>241</v>
      </c>
      <c r="G86" s="328"/>
      <c r="H86" s="336"/>
      <c r="I86" s="328"/>
      <c r="J86" s="336"/>
      <c r="K86" s="328"/>
      <c r="L86" s="125">
        <v>8.2698</v>
      </c>
      <c r="M86" s="336"/>
      <c r="N86" s="328"/>
      <c r="O86" s="126" t="s">
        <v>104</v>
      </c>
      <c r="P86" s="336"/>
      <c r="Q86" s="328"/>
      <c r="R86" s="336"/>
      <c r="S86" s="327"/>
      <c r="T86" s="328"/>
      <c r="U86" s="125">
        <v>4136.3100000000004</v>
      </c>
    </row>
    <row r="87" spans="1:21" ht="14.25" customHeight="1" x14ac:dyDescent="0.25">
      <c r="A87" s="126" t="s">
        <v>104</v>
      </c>
      <c r="B87" s="126" t="s">
        <v>298</v>
      </c>
      <c r="C87" s="334" t="s">
        <v>297</v>
      </c>
      <c r="D87" s="327"/>
      <c r="E87" s="328"/>
      <c r="F87" s="335" t="s">
        <v>241</v>
      </c>
      <c r="G87" s="328"/>
      <c r="H87" s="329">
        <v>12.53</v>
      </c>
      <c r="I87" s="328"/>
      <c r="J87" s="329">
        <v>1</v>
      </c>
      <c r="K87" s="328"/>
      <c r="L87" s="125">
        <v>8.2698</v>
      </c>
      <c r="M87" s="336"/>
      <c r="N87" s="328"/>
      <c r="O87" s="126" t="s">
        <v>104</v>
      </c>
      <c r="P87" s="329">
        <v>500.17</v>
      </c>
      <c r="Q87" s="328"/>
      <c r="R87" s="329">
        <v>1</v>
      </c>
      <c r="S87" s="327"/>
      <c r="T87" s="328"/>
      <c r="U87" s="125">
        <v>4136.3100000000004</v>
      </c>
    </row>
    <row r="88" spans="1:21" ht="14.25" customHeight="1" x14ac:dyDescent="0.25">
      <c r="A88" s="126" t="s">
        <v>104</v>
      </c>
      <c r="B88" s="126" t="s">
        <v>131</v>
      </c>
      <c r="C88" s="334" t="s">
        <v>243</v>
      </c>
      <c r="D88" s="327"/>
      <c r="E88" s="328"/>
      <c r="F88" s="335" t="s">
        <v>104</v>
      </c>
      <c r="G88" s="328"/>
      <c r="H88" s="336"/>
      <c r="I88" s="328"/>
      <c r="J88" s="336"/>
      <c r="K88" s="328"/>
      <c r="L88" s="128"/>
      <c r="M88" s="336"/>
      <c r="N88" s="328"/>
      <c r="O88" s="126" t="s">
        <v>104</v>
      </c>
      <c r="P88" s="336"/>
      <c r="Q88" s="328"/>
      <c r="R88" s="336"/>
      <c r="S88" s="327"/>
      <c r="T88" s="328"/>
      <c r="U88" s="125">
        <v>708.04</v>
      </c>
    </row>
    <row r="89" spans="1:21" ht="14.25" customHeight="1" x14ac:dyDescent="0.25">
      <c r="A89" s="126" t="s">
        <v>104</v>
      </c>
      <c r="B89" s="126" t="s">
        <v>117</v>
      </c>
      <c r="C89" s="334" t="s">
        <v>242</v>
      </c>
      <c r="D89" s="327"/>
      <c r="E89" s="328"/>
      <c r="F89" s="335" t="s">
        <v>241</v>
      </c>
      <c r="G89" s="328"/>
      <c r="H89" s="336"/>
      <c r="I89" s="328"/>
      <c r="J89" s="336"/>
      <c r="K89" s="328"/>
      <c r="L89" s="125">
        <v>1.7292000000000001</v>
      </c>
      <c r="M89" s="336"/>
      <c r="N89" s="328"/>
      <c r="O89" s="126" t="s">
        <v>104</v>
      </c>
      <c r="P89" s="336"/>
      <c r="Q89" s="328"/>
      <c r="R89" s="336"/>
      <c r="S89" s="327"/>
      <c r="T89" s="328"/>
      <c r="U89" s="125">
        <v>973.92</v>
      </c>
    </row>
    <row r="90" spans="1:21" ht="18.95" customHeight="1" x14ac:dyDescent="0.25">
      <c r="A90" s="126" t="s">
        <v>104</v>
      </c>
      <c r="B90" s="126" t="s">
        <v>296</v>
      </c>
      <c r="C90" s="334" t="s">
        <v>295</v>
      </c>
      <c r="D90" s="327"/>
      <c r="E90" s="328"/>
      <c r="F90" s="335" t="s">
        <v>257</v>
      </c>
      <c r="G90" s="328"/>
      <c r="H90" s="329">
        <v>10.5</v>
      </c>
      <c r="I90" s="328"/>
      <c r="J90" s="329">
        <v>1</v>
      </c>
      <c r="K90" s="328"/>
      <c r="L90" s="125">
        <v>6.93</v>
      </c>
      <c r="M90" s="329">
        <v>2.41</v>
      </c>
      <c r="N90" s="328"/>
      <c r="O90" s="126" t="s">
        <v>294</v>
      </c>
      <c r="P90" s="329">
        <v>2.68</v>
      </c>
      <c r="Q90" s="328"/>
      <c r="R90" s="336"/>
      <c r="S90" s="327"/>
      <c r="T90" s="328"/>
      <c r="U90" s="125">
        <v>18.57</v>
      </c>
    </row>
    <row r="91" spans="1:21" ht="36.6" customHeight="1" x14ac:dyDescent="0.25">
      <c r="A91" s="126" t="s">
        <v>104</v>
      </c>
      <c r="B91" s="126" t="s">
        <v>293</v>
      </c>
      <c r="C91" s="334" t="s">
        <v>292</v>
      </c>
      <c r="D91" s="327"/>
      <c r="E91" s="328"/>
      <c r="F91" s="335" t="s">
        <v>257</v>
      </c>
      <c r="G91" s="328"/>
      <c r="H91" s="329">
        <v>2.62</v>
      </c>
      <c r="I91" s="328"/>
      <c r="J91" s="329">
        <v>1</v>
      </c>
      <c r="K91" s="328"/>
      <c r="L91" s="125">
        <v>1.7292000000000001</v>
      </c>
      <c r="M91" s="336"/>
      <c r="N91" s="328"/>
      <c r="O91" s="126" t="s">
        <v>104</v>
      </c>
      <c r="P91" s="329">
        <v>398.72</v>
      </c>
      <c r="Q91" s="328"/>
      <c r="R91" s="336"/>
      <c r="S91" s="327"/>
      <c r="T91" s="328"/>
      <c r="U91" s="125">
        <v>689.47</v>
      </c>
    </row>
    <row r="92" spans="1:21" ht="14.25" customHeight="1" x14ac:dyDescent="0.25">
      <c r="A92" s="126" t="s">
        <v>104</v>
      </c>
      <c r="B92" s="126" t="s">
        <v>256</v>
      </c>
      <c r="C92" s="334" t="s">
        <v>255</v>
      </c>
      <c r="D92" s="327"/>
      <c r="E92" s="328"/>
      <c r="F92" s="335" t="s">
        <v>241</v>
      </c>
      <c r="G92" s="328"/>
      <c r="H92" s="329">
        <v>2.62</v>
      </c>
      <c r="I92" s="328"/>
      <c r="J92" s="329">
        <v>1</v>
      </c>
      <c r="K92" s="328"/>
      <c r="L92" s="125">
        <v>1.7292000000000001</v>
      </c>
      <c r="M92" s="336"/>
      <c r="N92" s="328"/>
      <c r="O92" s="126" t="s">
        <v>104</v>
      </c>
      <c r="P92" s="329">
        <v>563.22</v>
      </c>
      <c r="Q92" s="328"/>
      <c r="R92" s="329">
        <v>1</v>
      </c>
      <c r="S92" s="327"/>
      <c r="T92" s="328"/>
      <c r="U92" s="125">
        <v>973.92</v>
      </c>
    </row>
    <row r="93" spans="1:21" ht="14.25" customHeight="1" x14ac:dyDescent="0.25">
      <c r="A93" s="126" t="s">
        <v>104</v>
      </c>
      <c r="B93" s="126" t="s">
        <v>102</v>
      </c>
      <c r="C93" s="334" t="s">
        <v>240</v>
      </c>
      <c r="D93" s="327"/>
      <c r="E93" s="328"/>
      <c r="F93" s="335" t="s">
        <v>104</v>
      </c>
      <c r="G93" s="328"/>
      <c r="H93" s="336"/>
      <c r="I93" s="328"/>
      <c r="J93" s="336"/>
      <c r="K93" s="328"/>
      <c r="L93" s="128"/>
      <c r="M93" s="336"/>
      <c r="N93" s="328"/>
      <c r="O93" s="126" t="s">
        <v>104</v>
      </c>
      <c r="P93" s="336"/>
      <c r="Q93" s="328"/>
      <c r="R93" s="336"/>
      <c r="S93" s="327"/>
      <c r="T93" s="328"/>
      <c r="U93" s="125">
        <v>0</v>
      </c>
    </row>
    <row r="94" spans="1:21" ht="14.25" customHeight="1" x14ac:dyDescent="0.25">
      <c r="A94" s="126" t="s">
        <v>104</v>
      </c>
      <c r="B94" s="126" t="s">
        <v>104</v>
      </c>
      <c r="C94" s="330" t="s">
        <v>239</v>
      </c>
      <c r="D94" s="327"/>
      <c r="E94" s="328"/>
      <c r="F94" s="335" t="s">
        <v>104</v>
      </c>
      <c r="G94" s="328"/>
      <c r="H94" s="336"/>
      <c r="I94" s="328"/>
      <c r="J94" s="336"/>
      <c r="K94" s="328"/>
      <c r="L94" s="128"/>
      <c r="M94" s="336"/>
      <c r="N94" s="328"/>
      <c r="O94" s="126" t="s">
        <v>104</v>
      </c>
      <c r="P94" s="336"/>
      <c r="Q94" s="328"/>
      <c r="R94" s="336"/>
      <c r="S94" s="327"/>
      <c r="T94" s="328"/>
      <c r="U94" s="123">
        <v>5818.27</v>
      </c>
    </row>
    <row r="95" spans="1:21" ht="14.25" customHeight="1" x14ac:dyDescent="0.25">
      <c r="A95" s="129" t="s">
        <v>104</v>
      </c>
      <c r="B95" s="129" t="s">
        <v>104</v>
      </c>
      <c r="C95" s="334" t="s">
        <v>238</v>
      </c>
      <c r="D95" s="327"/>
      <c r="E95" s="328"/>
      <c r="F95" s="335" t="s">
        <v>104</v>
      </c>
      <c r="G95" s="328"/>
      <c r="H95" s="336"/>
      <c r="I95" s="328"/>
      <c r="J95" s="334" t="s">
        <v>104</v>
      </c>
      <c r="K95" s="328"/>
      <c r="L95" s="126" t="s">
        <v>104</v>
      </c>
      <c r="M95" s="334" t="s">
        <v>104</v>
      </c>
      <c r="N95" s="328"/>
      <c r="O95" s="129" t="s">
        <v>104</v>
      </c>
      <c r="P95" s="336"/>
      <c r="Q95" s="328"/>
      <c r="R95" s="334" t="s">
        <v>104</v>
      </c>
      <c r="S95" s="327"/>
      <c r="T95" s="328"/>
      <c r="U95" s="125">
        <v>5110.2299999999996</v>
      </c>
    </row>
    <row r="96" spans="1:21" ht="38.85" customHeight="1" x14ac:dyDescent="0.25">
      <c r="A96" s="129" t="s">
        <v>104</v>
      </c>
      <c r="B96" s="126" t="s">
        <v>291</v>
      </c>
      <c r="C96" s="334" t="s">
        <v>290</v>
      </c>
      <c r="D96" s="327"/>
      <c r="E96" s="328"/>
      <c r="F96" s="335" t="s">
        <v>237</v>
      </c>
      <c r="G96" s="328"/>
      <c r="H96" s="329">
        <v>92</v>
      </c>
      <c r="I96" s="328"/>
      <c r="J96" s="329">
        <v>1</v>
      </c>
      <c r="K96" s="328"/>
      <c r="L96" s="125">
        <v>92</v>
      </c>
      <c r="M96" s="336"/>
      <c r="N96" s="328"/>
      <c r="O96" s="126" t="s">
        <v>104</v>
      </c>
      <c r="P96" s="336"/>
      <c r="Q96" s="328"/>
      <c r="R96" s="338" t="s">
        <v>104</v>
      </c>
      <c r="S96" s="327"/>
      <c r="T96" s="328"/>
      <c r="U96" s="125">
        <v>4701.41</v>
      </c>
    </row>
    <row r="97" spans="1:21" ht="38.85" customHeight="1" x14ac:dyDescent="0.25">
      <c r="A97" s="129" t="s">
        <v>104</v>
      </c>
      <c r="B97" s="126" t="s">
        <v>289</v>
      </c>
      <c r="C97" s="334" t="s">
        <v>288</v>
      </c>
      <c r="D97" s="327"/>
      <c r="E97" s="328"/>
      <c r="F97" s="335" t="s">
        <v>237</v>
      </c>
      <c r="G97" s="328"/>
      <c r="H97" s="329">
        <v>46</v>
      </c>
      <c r="I97" s="328"/>
      <c r="J97" s="329">
        <v>1</v>
      </c>
      <c r="K97" s="328"/>
      <c r="L97" s="125">
        <v>46</v>
      </c>
      <c r="M97" s="336"/>
      <c r="N97" s="328"/>
      <c r="O97" s="126" t="s">
        <v>104</v>
      </c>
      <c r="P97" s="336"/>
      <c r="Q97" s="328"/>
      <c r="R97" s="338" t="s">
        <v>104</v>
      </c>
      <c r="S97" s="327"/>
      <c r="T97" s="328"/>
      <c r="U97" s="125">
        <v>2350.71</v>
      </c>
    </row>
    <row r="98" spans="1:21" ht="14.25" customHeight="1" x14ac:dyDescent="0.25">
      <c r="A98" s="124" t="s">
        <v>104</v>
      </c>
      <c r="B98" s="124" t="s">
        <v>104</v>
      </c>
      <c r="C98" s="330" t="s">
        <v>227</v>
      </c>
      <c r="D98" s="327"/>
      <c r="E98" s="327"/>
      <c r="F98" s="327"/>
      <c r="G98" s="327"/>
      <c r="H98" s="327"/>
      <c r="I98" s="327"/>
      <c r="J98" s="327"/>
      <c r="K98" s="327"/>
      <c r="L98" s="328"/>
      <c r="M98" s="331" t="s">
        <v>104</v>
      </c>
      <c r="N98" s="327"/>
      <c r="O98" s="328"/>
      <c r="P98" s="332">
        <v>19500.59</v>
      </c>
      <c r="Q98" s="328"/>
      <c r="R98" s="333"/>
      <c r="S98" s="327"/>
      <c r="T98" s="328"/>
      <c r="U98" s="123">
        <v>12870.39</v>
      </c>
    </row>
    <row r="99" spans="1:21" ht="14.25" customHeight="1" x14ac:dyDescent="0.25"/>
    <row r="100" spans="1:21" ht="14.25" customHeight="1" x14ac:dyDescent="0.25">
      <c r="A100" s="122" t="s">
        <v>104</v>
      </c>
      <c r="B100" s="122" t="s">
        <v>104</v>
      </c>
      <c r="C100" s="317" t="s">
        <v>221</v>
      </c>
      <c r="D100" s="327"/>
      <c r="E100" s="327"/>
      <c r="F100" s="327"/>
      <c r="G100" s="327"/>
      <c r="H100" s="327"/>
      <c r="I100" s="327"/>
      <c r="J100" s="327"/>
      <c r="K100" s="327"/>
      <c r="L100" s="327"/>
      <c r="M100" s="327"/>
      <c r="N100" s="327"/>
      <c r="O100" s="328"/>
      <c r="P100" s="320" t="s">
        <v>104</v>
      </c>
      <c r="Q100" s="328"/>
      <c r="R100" s="320" t="s">
        <v>104</v>
      </c>
      <c r="S100" s="327"/>
      <c r="T100" s="328"/>
      <c r="U100" s="121" t="s">
        <v>104</v>
      </c>
    </row>
    <row r="101" spans="1:21" ht="14.25" customHeight="1" x14ac:dyDescent="0.25">
      <c r="A101" s="122" t="s">
        <v>104</v>
      </c>
      <c r="B101" s="122" t="s">
        <v>104</v>
      </c>
      <c r="C101" s="317" t="s">
        <v>236</v>
      </c>
      <c r="D101" s="327"/>
      <c r="E101" s="327"/>
      <c r="F101" s="327"/>
      <c r="G101" s="327"/>
      <c r="H101" s="327"/>
      <c r="I101" s="327"/>
      <c r="J101" s="327"/>
      <c r="K101" s="327"/>
      <c r="L101" s="327"/>
      <c r="M101" s="327"/>
      <c r="N101" s="327"/>
      <c r="O101" s="328"/>
      <c r="P101" s="320" t="s">
        <v>104</v>
      </c>
      <c r="Q101" s="328"/>
      <c r="R101" s="320" t="s">
        <v>104</v>
      </c>
      <c r="S101" s="327"/>
      <c r="T101" s="328"/>
      <c r="U101" s="121" t="s">
        <v>827</v>
      </c>
    </row>
    <row r="102" spans="1:21" ht="14.25" customHeight="1" x14ac:dyDescent="0.25">
      <c r="A102" s="122" t="s">
        <v>104</v>
      </c>
      <c r="B102" s="122" t="s">
        <v>104</v>
      </c>
      <c r="C102" s="317" t="s">
        <v>235</v>
      </c>
      <c r="D102" s="327"/>
      <c r="E102" s="327"/>
      <c r="F102" s="327"/>
      <c r="G102" s="327"/>
      <c r="H102" s="327"/>
      <c r="I102" s="327"/>
      <c r="J102" s="327"/>
      <c r="K102" s="327"/>
      <c r="L102" s="327"/>
      <c r="M102" s="327"/>
      <c r="N102" s="327"/>
      <c r="O102" s="328"/>
      <c r="P102" s="320" t="s">
        <v>104</v>
      </c>
      <c r="Q102" s="328"/>
      <c r="R102" s="320" t="s">
        <v>104</v>
      </c>
      <c r="S102" s="327"/>
      <c r="T102" s="328"/>
      <c r="U102" s="121" t="s">
        <v>826</v>
      </c>
    </row>
    <row r="103" spans="1:21" ht="14.25" customHeight="1" x14ac:dyDescent="0.25">
      <c r="A103" s="122" t="s">
        <v>104</v>
      </c>
      <c r="B103" s="122" t="s">
        <v>104</v>
      </c>
      <c r="C103" s="317" t="s">
        <v>248</v>
      </c>
      <c r="D103" s="327"/>
      <c r="E103" s="327"/>
      <c r="F103" s="327"/>
      <c r="G103" s="327"/>
      <c r="H103" s="327"/>
      <c r="I103" s="327"/>
      <c r="J103" s="327"/>
      <c r="K103" s="327"/>
      <c r="L103" s="327"/>
      <c r="M103" s="327"/>
      <c r="N103" s="327"/>
      <c r="O103" s="328"/>
      <c r="P103" s="320" t="s">
        <v>104</v>
      </c>
      <c r="Q103" s="328"/>
      <c r="R103" s="320" t="s">
        <v>104</v>
      </c>
      <c r="S103" s="327"/>
      <c r="T103" s="328"/>
      <c r="U103" s="121" t="s">
        <v>825</v>
      </c>
    </row>
    <row r="104" spans="1:21" ht="14.25" customHeight="1" x14ac:dyDescent="0.25">
      <c r="A104" s="122" t="s">
        <v>104</v>
      </c>
      <c r="B104" s="122" t="s">
        <v>104</v>
      </c>
      <c r="C104" s="317" t="s">
        <v>247</v>
      </c>
      <c r="D104" s="327"/>
      <c r="E104" s="327"/>
      <c r="F104" s="327"/>
      <c r="G104" s="327"/>
      <c r="H104" s="327"/>
      <c r="I104" s="327"/>
      <c r="J104" s="327"/>
      <c r="K104" s="327"/>
      <c r="L104" s="327"/>
      <c r="M104" s="327"/>
      <c r="N104" s="327"/>
      <c r="O104" s="328"/>
      <c r="P104" s="320" t="s">
        <v>104</v>
      </c>
      <c r="Q104" s="328"/>
      <c r="R104" s="320" t="s">
        <v>104</v>
      </c>
      <c r="S104" s="327"/>
      <c r="T104" s="328"/>
      <c r="U104" s="121" t="s">
        <v>824</v>
      </c>
    </row>
    <row r="105" spans="1:21" ht="14.25" customHeight="1" x14ac:dyDescent="0.25">
      <c r="A105" s="122" t="s">
        <v>104</v>
      </c>
      <c r="B105" s="122" t="s">
        <v>104</v>
      </c>
      <c r="C105" s="317" t="s">
        <v>234</v>
      </c>
      <c r="D105" s="327"/>
      <c r="E105" s="327"/>
      <c r="F105" s="327"/>
      <c r="G105" s="327"/>
      <c r="H105" s="327"/>
      <c r="I105" s="327"/>
      <c r="J105" s="327"/>
      <c r="K105" s="327"/>
      <c r="L105" s="327"/>
      <c r="M105" s="327"/>
      <c r="N105" s="327"/>
      <c r="O105" s="328"/>
      <c r="P105" s="320" t="s">
        <v>104</v>
      </c>
      <c r="Q105" s="328"/>
      <c r="R105" s="320" t="s">
        <v>104</v>
      </c>
      <c r="S105" s="327"/>
      <c r="T105" s="328"/>
      <c r="U105" s="121" t="s">
        <v>823</v>
      </c>
    </row>
    <row r="106" spans="1:21" ht="14.25" customHeight="1" x14ac:dyDescent="0.25">
      <c r="A106" s="122" t="s">
        <v>104</v>
      </c>
      <c r="B106" s="122" t="s">
        <v>104</v>
      </c>
      <c r="C106" s="317" t="s">
        <v>224</v>
      </c>
      <c r="D106" s="327"/>
      <c r="E106" s="327"/>
      <c r="F106" s="327"/>
      <c r="G106" s="327"/>
      <c r="H106" s="327"/>
      <c r="I106" s="327"/>
      <c r="J106" s="327"/>
      <c r="K106" s="327"/>
      <c r="L106" s="327"/>
      <c r="M106" s="327"/>
      <c r="N106" s="327"/>
      <c r="O106" s="328"/>
      <c r="P106" s="320" t="s">
        <v>104</v>
      </c>
      <c r="Q106" s="328"/>
      <c r="R106" s="320" t="s">
        <v>104</v>
      </c>
      <c r="S106" s="327"/>
      <c r="T106" s="328"/>
      <c r="U106" s="121" t="s">
        <v>822</v>
      </c>
    </row>
    <row r="107" spans="1:21" ht="14.25" customHeight="1" x14ac:dyDescent="0.25">
      <c r="A107" s="122" t="s">
        <v>104</v>
      </c>
      <c r="B107" s="122" t="s">
        <v>104</v>
      </c>
      <c r="C107" s="317" t="s">
        <v>233</v>
      </c>
      <c r="D107" s="327"/>
      <c r="E107" s="327"/>
      <c r="F107" s="327"/>
      <c r="G107" s="327"/>
      <c r="H107" s="327"/>
      <c r="I107" s="327"/>
      <c r="J107" s="327"/>
      <c r="K107" s="327"/>
      <c r="L107" s="327"/>
      <c r="M107" s="327"/>
      <c r="N107" s="327"/>
      <c r="O107" s="328"/>
      <c r="P107" s="320" t="s">
        <v>104</v>
      </c>
      <c r="Q107" s="328"/>
      <c r="R107" s="320" t="s">
        <v>104</v>
      </c>
      <c r="S107" s="327"/>
      <c r="T107" s="328"/>
      <c r="U107" s="121" t="s">
        <v>821</v>
      </c>
    </row>
    <row r="108" spans="1:21" ht="14.25" customHeight="1" x14ac:dyDescent="0.25">
      <c r="A108" s="122" t="s">
        <v>104</v>
      </c>
      <c r="B108" s="122" t="s">
        <v>104</v>
      </c>
      <c r="C108" s="317" t="s">
        <v>223</v>
      </c>
      <c r="D108" s="327"/>
      <c r="E108" s="327"/>
      <c r="F108" s="327"/>
      <c r="G108" s="327"/>
      <c r="H108" s="327"/>
      <c r="I108" s="327"/>
      <c r="J108" s="327"/>
      <c r="K108" s="327"/>
      <c r="L108" s="327"/>
      <c r="M108" s="327"/>
      <c r="N108" s="327"/>
      <c r="O108" s="328"/>
      <c r="P108" s="320" t="s">
        <v>104</v>
      </c>
      <c r="Q108" s="328"/>
      <c r="R108" s="320" t="s">
        <v>104</v>
      </c>
      <c r="S108" s="327"/>
      <c r="T108" s="328"/>
      <c r="U108" s="121" t="s">
        <v>820</v>
      </c>
    </row>
    <row r="109" spans="1:21" ht="14.25" customHeight="1" x14ac:dyDescent="0.25">
      <c r="A109" s="122" t="s">
        <v>104</v>
      </c>
      <c r="B109" s="122" t="s">
        <v>104</v>
      </c>
      <c r="C109" s="317" t="s">
        <v>221</v>
      </c>
      <c r="D109" s="327"/>
      <c r="E109" s="327"/>
      <c r="F109" s="327"/>
      <c r="G109" s="327"/>
      <c r="H109" s="327"/>
      <c r="I109" s="327"/>
      <c r="J109" s="327"/>
      <c r="K109" s="327"/>
      <c r="L109" s="327"/>
      <c r="M109" s="327"/>
      <c r="N109" s="327"/>
      <c r="O109" s="328"/>
      <c r="P109" s="320" t="s">
        <v>104</v>
      </c>
      <c r="Q109" s="328"/>
      <c r="R109" s="320" t="s">
        <v>104</v>
      </c>
      <c r="S109" s="327"/>
      <c r="T109" s="328"/>
      <c r="U109" s="121" t="s">
        <v>820</v>
      </c>
    </row>
    <row r="110" spans="1:21" ht="14.25" customHeight="1" x14ac:dyDescent="0.25">
      <c r="A110" s="122" t="s">
        <v>104</v>
      </c>
      <c r="B110" s="122" t="s">
        <v>104</v>
      </c>
      <c r="C110" s="317" t="s">
        <v>206</v>
      </c>
      <c r="D110" s="318"/>
      <c r="E110" s="318"/>
      <c r="F110" s="318"/>
      <c r="G110" s="318"/>
      <c r="H110" s="318"/>
      <c r="I110" s="318"/>
      <c r="J110" s="318"/>
      <c r="K110" s="318"/>
      <c r="L110" s="318"/>
      <c r="M110" s="318"/>
      <c r="N110" s="318"/>
      <c r="O110" s="319"/>
      <c r="P110" s="320" t="s">
        <v>104</v>
      </c>
      <c r="Q110" s="319"/>
      <c r="R110" s="320" t="s">
        <v>104</v>
      </c>
      <c r="S110" s="318"/>
      <c r="T110" s="319"/>
      <c r="U110" s="121" t="s">
        <v>104</v>
      </c>
    </row>
    <row r="111" spans="1:21" ht="14.25" customHeight="1" x14ac:dyDescent="0.25">
      <c r="A111" s="122" t="s">
        <v>104</v>
      </c>
      <c r="B111" s="122" t="s">
        <v>104</v>
      </c>
      <c r="C111" s="317" t="s">
        <v>232</v>
      </c>
      <c r="D111" s="318"/>
      <c r="E111" s="318"/>
      <c r="F111" s="318"/>
      <c r="G111" s="318"/>
      <c r="H111" s="318"/>
      <c r="I111" s="318"/>
      <c r="J111" s="318"/>
      <c r="K111" s="318"/>
      <c r="L111" s="318"/>
      <c r="M111" s="318"/>
      <c r="N111" s="318"/>
      <c r="O111" s="319"/>
      <c r="P111" s="320" t="s">
        <v>104</v>
      </c>
      <c r="Q111" s="319"/>
      <c r="R111" s="320" t="s">
        <v>104</v>
      </c>
      <c r="S111" s="318"/>
      <c r="T111" s="319"/>
      <c r="U111" s="121" t="s">
        <v>819</v>
      </c>
    </row>
    <row r="112" spans="1:21" ht="14.25" customHeight="1" x14ac:dyDescent="0.25">
      <c r="A112" s="122" t="s">
        <v>104</v>
      </c>
      <c r="B112" s="122" t="s">
        <v>104</v>
      </c>
      <c r="C112" s="317" t="s">
        <v>245</v>
      </c>
      <c r="D112" s="318"/>
      <c r="E112" s="318"/>
      <c r="F112" s="318"/>
      <c r="G112" s="318"/>
      <c r="H112" s="318"/>
      <c r="I112" s="318"/>
      <c r="J112" s="318"/>
      <c r="K112" s="318"/>
      <c r="L112" s="318"/>
      <c r="M112" s="318"/>
      <c r="N112" s="318"/>
      <c r="O112" s="319"/>
      <c r="P112" s="320" t="s">
        <v>104</v>
      </c>
      <c r="Q112" s="319"/>
      <c r="R112" s="320" t="s">
        <v>104</v>
      </c>
      <c r="S112" s="318"/>
      <c r="T112" s="319"/>
      <c r="U112" s="121" t="s">
        <v>818</v>
      </c>
    </row>
    <row r="113" spans="1:21" ht="18.2" customHeight="1" x14ac:dyDescent="0.25">
      <c r="A113" s="337" t="s">
        <v>817</v>
      </c>
      <c r="B113" s="318"/>
      <c r="C113" s="318"/>
      <c r="D113" s="318"/>
      <c r="E113" s="318"/>
      <c r="F113" s="318"/>
      <c r="G113" s="318"/>
      <c r="H113" s="318"/>
      <c r="I113" s="318"/>
      <c r="J113" s="318"/>
      <c r="K113" s="318"/>
      <c r="L113" s="318"/>
      <c r="M113" s="318"/>
      <c r="N113" s="318"/>
      <c r="O113" s="318"/>
      <c r="P113" s="318"/>
      <c r="Q113" s="318"/>
      <c r="R113" s="318"/>
      <c r="S113" s="318"/>
      <c r="T113" s="318"/>
      <c r="U113" s="318"/>
    </row>
    <row r="114" spans="1:21" ht="14.25" customHeight="1" x14ac:dyDescent="0.25"/>
    <row r="115" spans="1:21" ht="18.2" customHeight="1" x14ac:dyDescent="0.25">
      <c r="A115" s="341" t="s">
        <v>816</v>
      </c>
      <c r="B115" s="324"/>
      <c r="C115" s="324"/>
      <c r="D115" s="324"/>
      <c r="E115" s="324"/>
      <c r="F115" s="324"/>
      <c r="G115" s="324"/>
      <c r="H115" s="324"/>
      <c r="I115" s="324"/>
      <c r="J115" s="324"/>
      <c r="K115" s="324"/>
      <c r="L115" s="324"/>
      <c r="M115" s="324"/>
      <c r="N115" s="324"/>
      <c r="O115" s="324"/>
      <c r="P115" s="324"/>
      <c r="Q115" s="324"/>
      <c r="R115" s="324"/>
      <c r="S115" s="324"/>
      <c r="T115" s="324"/>
      <c r="U115" s="324"/>
    </row>
    <row r="116" spans="1:21" ht="28.35" customHeight="1" x14ac:dyDescent="0.25">
      <c r="A116" s="132" t="s">
        <v>287</v>
      </c>
      <c r="B116" s="131" t="s">
        <v>815</v>
      </c>
      <c r="C116" s="330" t="s">
        <v>814</v>
      </c>
      <c r="D116" s="318"/>
      <c r="E116" s="319"/>
      <c r="F116" s="339" t="s">
        <v>268</v>
      </c>
      <c r="G116" s="319"/>
      <c r="H116" s="340">
        <v>3.3</v>
      </c>
      <c r="I116" s="319"/>
      <c r="J116" s="340">
        <v>1</v>
      </c>
      <c r="K116" s="319"/>
      <c r="L116" s="123">
        <v>3.3</v>
      </c>
      <c r="M116" s="333"/>
      <c r="N116" s="319"/>
      <c r="O116" s="130"/>
      <c r="P116" s="333"/>
      <c r="Q116" s="319"/>
      <c r="R116" s="333"/>
      <c r="S116" s="318"/>
      <c r="T116" s="319"/>
      <c r="U116" s="128"/>
    </row>
    <row r="117" spans="1:21" ht="28.35" customHeight="1" x14ac:dyDescent="0.25">
      <c r="A117" s="127" t="s">
        <v>104</v>
      </c>
      <c r="B117" s="126" t="s">
        <v>267</v>
      </c>
      <c r="C117" s="334" t="s">
        <v>266</v>
      </c>
      <c r="D117" s="318"/>
      <c r="E117" s="318"/>
      <c r="F117" s="318"/>
      <c r="G117" s="318"/>
      <c r="H117" s="318"/>
      <c r="I117" s="318"/>
      <c r="J117" s="318"/>
      <c r="K117" s="318"/>
      <c r="L117" s="318"/>
      <c r="M117" s="318"/>
      <c r="N117" s="318"/>
      <c r="O117" s="318"/>
      <c r="P117" s="318"/>
      <c r="Q117" s="318"/>
      <c r="R117" s="318"/>
      <c r="S117" s="318"/>
      <c r="T117" s="319"/>
      <c r="U117" s="129" t="s">
        <v>104</v>
      </c>
    </row>
    <row r="118" spans="1:21" ht="28.35" customHeight="1" x14ac:dyDescent="0.25">
      <c r="A118" s="127" t="s">
        <v>104</v>
      </c>
      <c r="B118" s="126" t="s">
        <v>739</v>
      </c>
      <c r="C118" s="334" t="s">
        <v>738</v>
      </c>
      <c r="D118" s="318"/>
      <c r="E118" s="318"/>
      <c r="F118" s="318"/>
      <c r="G118" s="318"/>
      <c r="H118" s="318"/>
      <c r="I118" s="318"/>
      <c r="J118" s="318"/>
      <c r="K118" s="318"/>
      <c r="L118" s="318"/>
      <c r="M118" s="318"/>
      <c r="N118" s="318"/>
      <c r="O118" s="318"/>
      <c r="P118" s="318"/>
      <c r="Q118" s="318"/>
      <c r="R118" s="318"/>
      <c r="S118" s="318"/>
      <c r="T118" s="319"/>
      <c r="U118" s="129" t="s">
        <v>104</v>
      </c>
    </row>
    <row r="119" spans="1:21" ht="28.35" customHeight="1" x14ac:dyDescent="0.25">
      <c r="A119" s="127" t="s">
        <v>104</v>
      </c>
      <c r="B119" s="126" t="s">
        <v>737</v>
      </c>
      <c r="C119" s="334" t="s">
        <v>736</v>
      </c>
      <c r="D119" s="318"/>
      <c r="E119" s="318"/>
      <c r="F119" s="318"/>
      <c r="G119" s="318"/>
      <c r="H119" s="318"/>
      <c r="I119" s="318"/>
      <c r="J119" s="318"/>
      <c r="K119" s="318"/>
      <c r="L119" s="318"/>
      <c r="M119" s="318"/>
      <c r="N119" s="318"/>
      <c r="O119" s="318"/>
      <c r="P119" s="318"/>
      <c r="Q119" s="318"/>
      <c r="R119" s="318"/>
      <c r="S119" s="318"/>
      <c r="T119" s="319"/>
      <c r="U119" s="129" t="s">
        <v>104</v>
      </c>
    </row>
    <row r="120" spans="1:21" ht="14.25" customHeight="1" x14ac:dyDescent="0.25">
      <c r="A120" s="126" t="s">
        <v>104</v>
      </c>
      <c r="B120" s="126" t="s">
        <v>137</v>
      </c>
      <c r="C120" s="334" t="s">
        <v>244</v>
      </c>
      <c r="D120" s="318"/>
      <c r="E120" s="319"/>
      <c r="F120" s="335" t="s">
        <v>241</v>
      </c>
      <c r="G120" s="319"/>
      <c r="H120" s="336"/>
      <c r="I120" s="319"/>
      <c r="J120" s="336"/>
      <c r="K120" s="319"/>
      <c r="L120" s="125">
        <v>23.611499999999999</v>
      </c>
      <c r="M120" s="336"/>
      <c r="N120" s="328"/>
      <c r="O120" s="126" t="s">
        <v>104</v>
      </c>
      <c r="P120" s="336"/>
      <c r="Q120" s="328"/>
      <c r="R120" s="336"/>
      <c r="S120" s="327"/>
      <c r="T120" s="328"/>
      <c r="U120" s="125">
        <v>13000.73</v>
      </c>
    </row>
    <row r="121" spans="1:21" ht="14.25" customHeight="1" x14ac:dyDescent="0.25">
      <c r="A121" s="126" t="s">
        <v>104</v>
      </c>
      <c r="B121" s="126" t="s">
        <v>265</v>
      </c>
      <c r="C121" s="334" t="s">
        <v>264</v>
      </c>
      <c r="D121" s="327"/>
      <c r="E121" s="328"/>
      <c r="F121" s="335" t="s">
        <v>241</v>
      </c>
      <c r="G121" s="328"/>
      <c r="H121" s="329">
        <v>5.3</v>
      </c>
      <c r="I121" s="328"/>
      <c r="J121" s="329">
        <v>1.35</v>
      </c>
      <c r="K121" s="328"/>
      <c r="L121" s="125">
        <v>23.611499999999999</v>
      </c>
      <c r="M121" s="336"/>
      <c r="N121" s="328"/>
      <c r="O121" s="126" t="s">
        <v>104</v>
      </c>
      <c r="P121" s="329">
        <v>550.61</v>
      </c>
      <c r="Q121" s="328"/>
      <c r="R121" s="329">
        <v>1</v>
      </c>
      <c r="S121" s="327"/>
      <c r="T121" s="328"/>
      <c r="U121" s="125">
        <v>13000.73</v>
      </c>
    </row>
    <row r="122" spans="1:21" ht="14.25" customHeight="1" x14ac:dyDescent="0.25">
      <c r="A122" s="126" t="s">
        <v>104</v>
      </c>
      <c r="B122" s="126" t="s">
        <v>131</v>
      </c>
      <c r="C122" s="334" t="s">
        <v>243</v>
      </c>
      <c r="D122" s="327"/>
      <c r="E122" s="328"/>
      <c r="F122" s="335" t="s">
        <v>104</v>
      </c>
      <c r="G122" s="328"/>
      <c r="H122" s="336"/>
      <c r="I122" s="328"/>
      <c r="J122" s="336"/>
      <c r="K122" s="328"/>
      <c r="L122" s="128"/>
      <c r="M122" s="336"/>
      <c r="N122" s="328"/>
      <c r="O122" s="126" t="s">
        <v>104</v>
      </c>
      <c r="P122" s="336"/>
      <c r="Q122" s="328"/>
      <c r="R122" s="336"/>
      <c r="S122" s="327"/>
      <c r="T122" s="328"/>
      <c r="U122" s="125">
        <v>11408.44</v>
      </c>
    </row>
    <row r="123" spans="1:21" ht="14.25" customHeight="1" x14ac:dyDescent="0.25">
      <c r="A123" s="126" t="s">
        <v>104</v>
      </c>
      <c r="B123" s="126" t="s">
        <v>117</v>
      </c>
      <c r="C123" s="334" t="s">
        <v>242</v>
      </c>
      <c r="D123" s="327"/>
      <c r="E123" s="328"/>
      <c r="F123" s="335" t="s">
        <v>241</v>
      </c>
      <c r="G123" s="328"/>
      <c r="H123" s="336"/>
      <c r="I123" s="328"/>
      <c r="J123" s="336"/>
      <c r="K123" s="328"/>
      <c r="L123" s="125">
        <v>17.374500000000001</v>
      </c>
      <c r="M123" s="336"/>
      <c r="N123" s="328"/>
      <c r="O123" s="126" t="s">
        <v>104</v>
      </c>
      <c r="P123" s="336"/>
      <c r="Q123" s="328"/>
      <c r="R123" s="336"/>
      <c r="S123" s="327"/>
      <c r="T123" s="328"/>
      <c r="U123" s="125">
        <v>9785.67</v>
      </c>
    </row>
    <row r="124" spans="1:21" ht="18.95" customHeight="1" x14ac:dyDescent="0.25">
      <c r="A124" s="126" t="s">
        <v>104</v>
      </c>
      <c r="B124" s="126" t="s">
        <v>259</v>
      </c>
      <c r="C124" s="334" t="s">
        <v>258</v>
      </c>
      <c r="D124" s="327"/>
      <c r="E124" s="328"/>
      <c r="F124" s="335" t="s">
        <v>257</v>
      </c>
      <c r="G124" s="328"/>
      <c r="H124" s="329">
        <v>3.9</v>
      </c>
      <c r="I124" s="328"/>
      <c r="J124" s="329">
        <v>1.35</v>
      </c>
      <c r="K124" s="328"/>
      <c r="L124" s="125">
        <v>17.374500000000001</v>
      </c>
      <c r="M124" s="336"/>
      <c r="N124" s="328"/>
      <c r="O124" s="126" t="s">
        <v>104</v>
      </c>
      <c r="P124" s="329">
        <v>656.62</v>
      </c>
      <c r="Q124" s="328"/>
      <c r="R124" s="336"/>
      <c r="S124" s="327"/>
      <c r="T124" s="328"/>
      <c r="U124" s="125">
        <v>11408.44</v>
      </c>
    </row>
    <row r="125" spans="1:21" ht="14.25" customHeight="1" x14ac:dyDescent="0.25">
      <c r="A125" s="126" t="s">
        <v>104</v>
      </c>
      <c r="B125" s="126" t="s">
        <v>256</v>
      </c>
      <c r="C125" s="334" t="s">
        <v>255</v>
      </c>
      <c r="D125" s="327"/>
      <c r="E125" s="328"/>
      <c r="F125" s="335" t="s">
        <v>241</v>
      </c>
      <c r="G125" s="328"/>
      <c r="H125" s="329">
        <v>3.9</v>
      </c>
      <c r="I125" s="328"/>
      <c r="J125" s="329">
        <v>1.35</v>
      </c>
      <c r="K125" s="328"/>
      <c r="L125" s="125">
        <v>17.374500000000001</v>
      </c>
      <c r="M125" s="336"/>
      <c r="N125" s="328"/>
      <c r="O125" s="126" t="s">
        <v>104</v>
      </c>
      <c r="P125" s="329">
        <v>563.22</v>
      </c>
      <c r="Q125" s="328"/>
      <c r="R125" s="329">
        <v>1</v>
      </c>
      <c r="S125" s="327"/>
      <c r="T125" s="328"/>
      <c r="U125" s="125">
        <v>9785.67</v>
      </c>
    </row>
    <row r="126" spans="1:21" ht="14.25" customHeight="1" x14ac:dyDescent="0.25">
      <c r="A126" s="126" t="s">
        <v>104</v>
      </c>
      <c r="B126" s="126" t="s">
        <v>102</v>
      </c>
      <c r="C126" s="334" t="s">
        <v>240</v>
      </c>
      <c r="D126" s="327"/>
      <c r="E126" s="328"/>
      <c r="F126" s="335" t="s">
        <v>104</v>
      </c>
      <c r="G126" s="328"/>
      <c r="H126" s="336"/>
      <c r="I126" s="328"/>
      <c r="J126" s="336"/>
      <c r="K126" s="328"/>
      <c r="L126" s="128"/>
      <c r="M126" s="336"/>
      <c r="N126" s="328"/>
      <c r="O126" s="126" t="s">
        <v>104</v>
      </c>
      <c r="P126" s="336"/>
      <c r="Q126" s="328"/>
      <c r="R126" s="336"/>
      <c r="S126" s="327"/>
      <c r="T126" s="328"/>
      <c r="U126" s="125">
        <v>0</v>
      </c>
    </row>
    <row r="127" spans="1:21" ht="14.25" customHeight="1" x14ac:dyDescent="0.25">
      <c r="A127" s="126" t="s">
        <v>104</v>
      </c>
      <c r="B127" s="126" t="s">
        <v>104</v>
      </c>
      <c r="C127" s="330" t="s">
        <v>239</v>
      </c>
      <c r="D127" s="327"/>
      <c r="E127" s="328"/>
      <c r="F127" s="335" t="s">
        <v>104</v>
      </c>
      <c r="G127" s="328"/>
      <c r="H127" s="336"/>
      <c r="I127" s="328"/>
      <c r="J127" s="336"/>
      <c r="K127" s="328"/>
      <c r="L127" s="128"/>
      <c r="M127" s="336"/>
      <c r="N127" s="328"/>
      <c r="O127" s="126" t="s">
        <v>104</v>
      </c>
      <c r="P127" s="336"/>
      <c r="Q127" s="328"/>
      <c r="R127" s="336"/>
      <c r="S127" s="327"/>
      <c r="T127" s="328"/>
      <c r="U127" s="123">
        <v>34194.839999999997</v>
      </c>
    </row>
    <row r="128" spans="1:21" ht="14.25" customHeight="1" x14ac:dyDescent="0.25">
      <c r="A128" s="129" t="s">
        <v>104</v>
      </c>
      <c r="B128" s="129" t="s">
        <v>104</v>
      </c>
      <c r="C128" s="334" t="s">
        <v>238</v>
      </c>
      <c r="D128" s="327"/>
      <c r="E128" s="328"/>
      <c r="F128" s="335" t="s">
        <v>104</v>
      </c>
      <c r="G128" s="328"/>
      <c r="H128" s="336"/>
      <c r="I128" s="328"/>
      <c r="J128" s="334" t="s">
        <v>104</v>
      </c>
      <c r="K128" s="328"/>
      <c r="L128" s="126" t="s">
        <v>104</v>
      </c>
      <c r="M128" s="334" t="s">
        <v>104</v>
      </c>
      <c r="N128" s="328"/>
      <c r="O128" s="129" t="s">
        <v>104</v>
      </c>
      <c r="P128" s="336"/>
      <c r="Q128" s="328"/>
      <c r="R128" s="334" t="s">
        <v>104</v>
      </c>
      <c r="S128" s="327"/>
      <c r="T128" s="328"/>
      <c r="U128" s="125">
        <v>22786.400000000001</v>
      </c>
    </row>
    <row r="129" spans="1:21" ht="28.35" customHeight="1" x14ac:dyDescent="0.25">
      <c r="A129" s="129" t="s">
        <v>104</v>
      </c>
      <c r="B129" s="126" t="s">
        <v>252</v>
      </c>
      <c r="C129" s="334" t="s">
        <v>251</v>
      </c>
      <c r="D129" s="327"/>
      <c r="E129" s="328"/>
      <c r="F129" s="335" t="s">
        <v>237</v>
      </c>
      <c r="G129" s="328"/>
      <c r="H129" s="329">
        <v>97</v>
      </c>
      <c r="I129" s="328"/>
      <c r="J129" s="329">
        <v>1</v>
      </c>
      <c r="K129" s="328"/>
      <c r="L129" s="125">
        <v>97</v>
      </c>
      <c r="M129" s="336"/>
      <c r="N129" s="328"/>
      <c r="O129" s="126" t="s">
        <v>104</v>
      </c>
      <c r="P129" s="336"/>
      <c r="Q129" s="328"/>
      <c r="R129" s="338" t="s">
        <v>104</v>
      </c>
      <c r="S129" s="327"/>
      <c r="T129" s="328"/>
      <c r="U129" s="125">
        <v>22102.81</v>
      </c>
    </row>
    <row r="130" spans="1:21" ht="28.35" customHeight="1" x14ac:dyDescent="0.25">
      <c r="A130" s="129" t="s">
        <v>104</v>
      </c>
      <c r="B130" s="126" t="s">
        <v>250</v>
      </c>
      <c r="C130" s="334" t="s">
        <v>249</v>
      </c>
      <c r="D130" s="327"/>
      <c r="E130" s="328"/>
      <c r="F130" s="335" t="s">
        <v>237</v>
      </c>
      <c r="G130" s="328"/>
      <c r="H130" s="329">
        <v>51</v>
      </c>
      <c r="I130" s="328"/>
      <c r="J130" s="329">
        <v>1</v>
      </c>
      <c r="K130" s="328"/>
      <c r="L130" s="125">
        <v>51</v>
      </c>
      <c r="M130" s="336"/>
      <c r="N130" s="328"/>
      <c r="O130" s="126" t="s">
        <v>104</v>
      </c>
      <c r="P130" s="336"/>
      <c r="Q130" s="328"/>
      <c r="R130" s="338" t="s">
        <v>104</v>
      </c>
      <c r="S130" s="327"/>
      <c r="T130" s="328"/>
      <c r="U130" s="125">
        <v>11621.06</v>
      </c>
    </row>
    <row r="131" spans="1:21" ht="14.25" customHeight="1" x14ac:dyDescent="0.25">
      <c r="A131" s="124" t="s">
        <v>104</v>
      </c>
      <c r="B131" s="124" t="s">
        <v>104</v>
      </c>
      <c r="C131" s="330" t="s">
        <v>227</v>
      </c>
      <c r="D131" s="327"/>
      <c r="E131" s="327"/>
      <c r="F131" s="327"/>
      <c r="G131" s="327"/>
      <c r="H131" s="327"/>
      <c r="I131" s="327"/>
      <c r="J131" s="327"/>
      <c r="K131" s="327"/>
      <c r="L131" s="328"/>
      <c r="M131" s="331" t="s">
        <v>104</v>
      </c>
      <c r="N131" s="327"/>
      <c r="O131" s="328"/>
      <c r="P131" s="332">
        <v>20581.43</v>
      </c>
      <c r="Q131" s="328"/>
      <c r="R131" s="333"/>
      <c r="S131" s="327"/>
      <c r="T131" s="328"/>
      <c r="U131" s="123">
        <v>67918.710000000006</v>
      </c>
    </row>
    <row r="132" spans="1:21" ht="28.35" customHeight="1" x14ac:dyDescent="0.25">
      <c r="A132" s="132" t="s">
        <v>286</v>
      </c>
      <c r="B132" s="131" t="s">
        <v>813</v>
      </c>
      <c r="C132" s="330" t="s">
        <v>812</v>
      </c>
      <c r="D132" s="327"/>
      <c r="E132" s="328"/>
      <c r="F132" s="339" t="s">
        <v>268</v>
      </c>
      <c r="G132" s="328"/>
      <c r="H132" s="340">
        <v>3.3</v>
      </c>
      <c r="I132" s="328"/>
      <c r="J132" s="340">
        <v>1</v>
      </c>
      <c r="K132" s="328"/>
      <c r="L132" s="123">
        <v>3.3</v>
      </c>
      <c r="M132" s="333"/>
      <c r="N132" s="328"/>
      <c r="O132" s="130"/>
      <c r="P132" s="333"/>
      <c r="Q132" s="328"/>
      <c r="R132" s="333"/>
      <c r="S132" s="327"/>
      <c r="T132" s="328"/>
      <c r="U132" s="128"/>
    </row>
    <row r="133" spans="1:21" ht="28.35" customHeight="1" x14ac:dyDescent="0.25">
      <c r="A133" s="127" t="s">
        <v>104</v>
      </c>
      <c r="B133" s="126" t="s">
        <v>267</v>
      </c>
      <c r="C133" s="334" t="s">
        <v>266</v>
      </c>
      <c r="D133" s="327"/>
      <c r="E133" s="327"/>
      <c r="F133" s="327"/>
      <c r="G133" s="327"/>
      <c r="H133" s="327"/>
      <c r="I133" s="327"/>
      <c r="J133" s="327"/>
      <c r="K133" s="327"/>
      <c r="L133" s="327"/>
      <c r="M133" s="327"/>
      <c r="N133" s="327"/>
      <c r="O133" s="327"/>
      <c r="P133" s="327"/>
      <c r="Q133" s="327"/>
      <c r="R133" s="327"/>
      <c r="S133" s="327"/>
      <c r="T133" s="328"/>
      <c r="U133" s="129" t="s">
        <v>104</v>
      </c>
    </row>
    <row r="134" spans="1:21" ht="28.35" customHeight="1" x14ac:dyDescent="0.25">
      <c r="A134" s="127" t="s">
        <v>104</v>
      </c>
      <c r="B134" s="126" t="s">
        <v>739</v>
      </c>
      <c r="C134" s="334" t="s">
        <v>738</v>
      </c>
      <c r="D134" s="327"/>
      <c r="E134" s="327"/>
      <c r="F134" s="327"/>
      <c r="G134" s="327"/>
      <c r="H134" s="327"/>
      <c r="I134" s="327"/>
      <c r="J134" s="327"/>
      <c r="K134" s="327"/>
      <c r="L134" s="327"/>
      <c r="M134" s="327"/>
      <c r="N134" s="327"/>
      <c r="O134" s="327"/>
      <c r="P134" s="327"/>
      <c r="Q134" s="327"/>
      <c r="R134" s="327"/>
      <c r="S134" s="327"/>
      <c r="T134" s="328"/>
      <c r="U134" s="129" t="s">
        <v>104</v>
      </c>
    </row>
    <row r="135" spans="1:21" ht="28.35" customHeight="1" x14ac:dyDescent="0.25">
      <c r="A135" s="127" t="s">
        <v>104</v>
      </c>
      <c r="B135" s="126" t="s">
        <v>737</v>
      </c>
      <c r="C135" s="334" t="s">
        <v>736</v>
      </c>
      <c r="D135" s="327"/>
      <c r="E135" s="327"/>
      <c r="F135" s="327"/>
      <c r="G135" s="327"/>
      <c r="H135" s="327"/>
      <c r="I135" s="327"/>
      <c r="J135" s="327"/>
      <c r="K135" s="327"/>
      <c r="L135" s="327"/>
      <c r="M135" s="327"/>
      <c r="N135" s="327"/>
      <c r="O135" s="327"/>
      <c r="P135" s="327"/>
      <c r="Q135" s="327"/>
      <c r="R135" s="327"/>
      <c r="S135" s="327"/>
      <c r="T135" s="328"/>
      <c r="U135" s="129" t="s">
        <v>104</v>
      </c>
    </row>
    <row r="136" spans="1:21" ht="14.25" customHeight="1" x14ac:dyDescent="0.25">
      <c r="A136" s="126" t="s">
        <v>104</v>
      </c>
      <c r="B136" s="126" t="s">
        <v>137</v>
      </c>
      <c r="C136" s="334" t="s">
        <v>244</v>
      </c>
      <c r="D136" s="327"/>
      <c r="E136" s="328"/>
      <c r="F136" s="335" t="s">
        <v>241</v>
      </c>
      <c r="G136" s="328"/>
      <c r="H136" s="336"/>
      <c r="I136" s="328"/>
      <c r="J136" s="336"/>
      <c r="K136" s="328"/>
      <c r="L136" s="125">
        <v>25.5717</v>
      </c>
      <c r="M136" s="336"/>
      <c r="N136" s="328"/>
      <c r="O136" s="126" t="s">
        <v>104</v>
      </c>
      <c r="P136" s="336"/>
      <c r="Q136" s="328"/>
      <c r="R136" s="336"/>
      <c r="S136" s="327"/>
      <c r="T136" s="328"/>
      <c r="U136" s="125">
        <v>14080.03</v>
      </c>
    </row>
    <row r="137" spans="1:21" ht="14.25" customHeight="1" x14ac:dyDescent="0.25">
      <c r="A137" s="126" t="s">
        <v>104</v>
      </c>
      <c r="B137" s="126" t="s">
        <v>265</v>
      </c>
      <c r="C137" s="334" t="s">
        <v>264</v>
      </c>
      <c r="D137" s="327"/>
      <c r="E137" s="328"/>
      <c r="F137" s="335" t="s">
        <v>241</v>
      </c>
      <c r="G137" s="328"/>
      <c r="H137" s="329">
        <v>5.74</v>
      </c>
      <c r="I137" s="328"/>
      <c r="J137" s="329">
        <v>1.35</v>
      </c>
      <c r="K137" s="328"/>
      <c r="L137" s="125">
        <v>25.5717</v>
      </c>
      <c r="M137" s="336"/>
      <c r="N137" s="328"/>
      <c r="O137" s="126" t="s">
        <v>104</v>
      </c>
      <c r="P137" s="329">
        <v>550.61</v>
      </c>
      <c r="Q137" s="328"/>
      <c r="R137" s="329">
        <v>1</v>
      </c>
      <c r="S137" s="327"/>
      <c r="T137" s="328"/>
      <c r="U137" s="125">
        <v>14080.03</v>
      </c>
    </row>
    <row r="138" spans="1:21" ht="14.25" customHeight="1" x14ac:dyDescent="0.25">
      <c r="A138" s="126" t="s">
        <v>104</v>
      </c>
      <c r="B138" s="126" t="s">
        <v>131</v>
      </c>
      <c r="C138" s="334" t="s">
        <v>243</v>
      </c>
      <c r="D138" s="327"/>
      <c r="E138" s="328"/>
      <c r="F138" s="335" t="s">
        <v>104</v>
      </c>
      <c r="G138" s="328"/>
      <c r="H138" s="336"/>
      <c r="I138" s="328"/>
      <c r="J138" s="336"/>
      <c r="K138" s="328"/>
      <c r="L138" s="128"/>
      <c r="M138" s="336"/>
      <c r="N138" s="328"/>
      <c r="O138" s="126" t="s">
        <v>104</v>
      </c>
      <c r="P138" s="336"/>
      <c r="Q138" s="328"/>
      <c r="R138" s="336"/>
      <c r="S138" s="327"/>
      <c r="T138" s="328"/>
      <c r="U138" s="125">
        <v>19575.849999999999</v>
      </c>
    </row>
    <row r="139" spans="1:21" ht="14.25" customHeight="1" x14ac:dyDescent="0.25">
      <c r="A139" s="126" t="s">
        <v>104</v>
      </c>
      <c r="B139" s="126" t="s">
        <v>117</v>
      </c>
      <c r="C139" s="334" t="s">
        <v>242</v>
      </c>
      <c r="D139" s="327"/>
      <c r="E139" s="328"/>
      <c r="F139" s="335" t="s">
        <v>241</v>
      </c>
      <c r="G139" s="328"/>
      <c r="H139" s="336"/>
      <c r="I139" s="328"/>
      <c r="J139" s="336"/>
      <c r="K139" s="328"/>
      <c r="L139" s="125">
        <v>17.107199999999999</v>
      </c>
      <c r="M139" s="336"/>
      <c r="N139" s="328"/>
      <c r="O139" s="126" t="s">
        <v>104</v>
      </c>
      <c r="P139" s="336"/>
      <c r="Q139" s="328"/>
      <c r="R139" s="336"/>
      <c r="S139" s="327"/>
      <c r="T139" s="328"/>
      <c r="U139" s="125">
        <v>11288.87</v>
      </c>
    </row>
    <row r="140" spans="1:21" ht="18.95" customHeight="1" x14ac:dyDescent="0.25">
      <c r="A140" s="126" t="s">
        <v>104</v>
      </c>
      <c r="B140" s="126" t="s">
        <v>263</v>
      </c>
      <c r="C140" s="334" t="s">
        <v>262</v>
      </c>
      <c r="D140" s="327"/>
      <c r="E140" s="328"/>
      <c r="F140" s="335" t="s">
        <v>257</v>
      </c>
      <c r="G140" s="328"/>
      <c r="H140" s="329">
        <v>1.92</v>
      </c>
      <c r="I140" s="328"/>
      <c r="J140" s="329">
        <v>1.35</v>
      </c>
      <c r="K140" s="328"/>
      <c r="L140" s="125">
        <v>8.5535999999999994</v>
      </c>
      <c r="M140" s="336"/>
      <c r="N140" s="328"/>
      <c r="O140" s="126" t="s">
        <v>104</v>
      </c>
      <c r="P140" s="329">
        <v>1631.99</v>
      </c>
      <c r="Q140" s="328"/>
      <c r="R140" s="336"/>
      <c r="S140" s="327"/>
      <c r="T140" s="328"/>
      <c r="U140" s="125">
        <v>13959.39</v>
      </c>
    </row>
    <row r="141" spans="1:21" ht="14.25" customHeight="1" x14ac:dyDescent="0.25">
      <c r="A141" s="126" t="s">
        <v>104</v>
      </c>
      <c r="B141" s="126" t="s">
        <v>261</v>
      </c>
      <c r="C141" s="334" t="s">
        <v>260</v>
      </c>
      <c r="D141" s="327"/>
      <c r="E141" s="328"/>
      <c r="F141" s="335" t="s">
        <v>241</v>
      </c>
      <c r="G141" s="328"/>
      <c r="H141" s="329">
        <v>1.92</v>
      </c>
      <c r="I141" s="328"/>
      <c r="J141" s="329">
        <v>1.35</v>
      </c>
      <c r="K141" s="328"/>
      <c r="L141" s="125">
        <v>8.5535999999999994</v>
      </c>
      <c r="M141" s="336"/>
      <c r="N141" s="328"/>
      <c r="O141" s="126" t="s">
        <v>104</v>
      </c>
      <c r="P141" s="329">
        <v>756.56</v>
      </c>
      <c r="Q141" s="328"/>
      <c r="R141" s="329">
        <v>1</v>
      </c>
      <c r="S141" s="327"/>
      <c r="T141" s="328"/>
      <c r="U141" s="125">
        <v>6471.31</v>
      </c>
    </row>
    <row r="142" spans="1:21" ht="18.95" customHeight="1" x14ac:dyDescent="0.25">
      <c r="A142" s="126" t="s">
        <v>104</v>
      </c>
      <c r="B142" s="126" t="s">
        <v>259</v>
      </c>
      <c r="C142" s="334" t="s">
        <v>258</v>
      </c>
      <c r="D142" s="327"/>
      <c r="E142" s="328"/>
      <c r="F142" s="335" t="s">
        <v>257</v>
      </c>
      <c r="G142" s="328"/>
      <c r="H142" s="329">
        <v>1.92</v>
      </c>
      <c r="I142" s="328"/>
      <c r="J142" s="329">
        <v>1.35</v>
      </c>
      <c r="K142" s="328"/>
      <c r="L142" s="125">
        <v>8.5535999999999994</v>
      </c>
      <c r="M142" s="336"/>
      <c r="N142" s="328"/>
      <c r="O142" s="126" t="s">
        <v>104</v>
      </c>
      <c r="P142" s="329">
        <v>656.62</v>
      </c>
      <c r="Q142" s="328"/>
      <c r="R142" s="336"/>
      <c r="S142" s="327"/>
      <c r="T142" s="328"/>
      <c r="U142" s="125">
        <v>5616.46</v>
      </c>
    </row>
    <row r="143" spans="1:21" ht="14.25" customHeight="1" x14ac:dyDescent="0.25">
      <c r="A143" s="126" t="s">
        <v>104</v>
      </c>
      <c r="B143" s="126" t="s">
        <v>256</v>
      </c>
      <c r="C143" s="334" t="s">
        <v>255</v>
      </c>
      <c r="D143" s="327"/>
      <c r="E143" s="328"/>
      <c r="F143" s="335" t="s">
        <v>241</v>
      </c>
      <c r="G143" s="328"/>
      <c r="H143" s="329">
        <v>1.92</v>
      </c>
      <c r="I143" s="328"/>
      <c r="J143" s="329">
        <v>1.35</v>
      </c>
      <c r="K143" s="328"/>
      <c r="L143" s="125">
        <v>8.5535999999999994</v>
      </c>
      <c r="M143" s="336"/>
      <c r="N143" s="328"/>
      <c r="O143" s="126" t="s">
        <v>104</v>
      </c>
      <c r="P143" s="329">
        <v>563.22</v>
      </c>
      <c r="Q143" s="328"/>
      <c r="R143" s="329">
        <v>1</v>
      </c>
      <c r="S143" s="327"/>
      <c r="T143" s="328"/>
      <c r="U143" s="125">
        <v>4817.5600000000004</v>
      </c>
    </row>
    <row r="144" spans="1:21" ht="14.25" customHeight="1" x14ac:dyDescent="0.25">
      <c r="A144" s="126" t="s">
        <v>104</v>
      </c>
      <c r="B144" s="126" t="s">
        <v>102</v>
      </c>
      <c r="C144" s="334" t="s">
        <v>240</v>
      </c>
      <c r="D144" s="327"/>
      <c r="E144" s="328"/>
      <c r="F144" s="335" t="s">
        <v>104</v>
      </c>
      <c r="G144" s="328"/>
      <c r="H144" s="336"/>
      <c r="I144" s="328"/>
      <c r="J144" s="336"/>
      <c r="K144" s="328"/>
      <c r="L144" s="128"/>
      <c r="M144" s="336"/>
      <c r="N144" s="328"/>
      <c r="O144" s="126" t="s">
        <v>104</v>
      </c>
      <c r="P144" s="336"/>
      <c r="Q144" s="328"/>
      <c r="R144" s="336"/>
      <c r="S144" s="327"/>
      <c r="T144" s="328"/>
      <c r="U144" s="125">
        <v>0</v>
      </c>
    </row>
    <row r="145" spans="1:21" ht="14.25" customHeight="1" x14ac:dyDescent="0.25">
      <c r="A145" s="126" t="s">
        <v>104</v>
      </c>
      <c r="B145" s="126" t="s">
        <v>104</v>
      </c>
      <c r="C145" s="330" t="s">
        <v>239</v>
      </c>
      <c r="D145" s="327"/>
      <c r="E145" s="328"/>
      <c r="F145" s="335" t="s">
        <v>104</v>
      </c>
      <c r="G145" s="328"/>
      <c r="H145" s="336"/>
      <c r="I145" s="328"/>
      <c r="J145" s="336"/>
      <c r="K145" s="328"/>
      <c r="L145" s="128"/>
      <c r="M145" s="336"/>
      <c r="N145" s="328"/>
      <c r="O145" s="126" t="s">
        <v>104</v>
      </c>
      <c r="P145" s="336"/>
      <c r="Q145" s="328"/>
      <c r="R145" s="336"/>
      <c r="S145" s="327"/>
      <c r="T145" s="328"/>
      <c r="U145" s="123">
        <v>44944.75</v>
      </c>
    </row>
    <row r="146" spans="1:21" ht="14.25" customHeight="1" x14ac:dyDescent="0.25">
      <c r="A146" s="129" t="s">
        <v>104</v>
      </c>
      <c r="B146" s="129" t="s">
        <v>104</v>
      </c>
      <c r="C146" s="334" t="s">
        <v>238</v>
      </c>
      <c r="D146" s="327"/>
      <c r="E146" s="328"/>
      <c r="F146" s="335" t="s">
        <v>104</v>
      </c>
      <c r="G146" s="328"/>
      <c r="H146" s="336"/>
      <c r="I146" s="328"/>
      <c r="J146" s="334" t="s">
        <v>104</v>
      </c>
      <c r="K146" s="328"/>
      <c r="L146" s="126" t="s">
        <v>104</v>
      </c>
      <c r="M146" s="334" t="s">
        <v>104</v>
      </c>
      <c r="N146" s="328"/>
      <c r="O146" s="129" t="s">
        <v>104</v>
      </c>
      <c r="P146" s="336"/>
      <c r="Q146" s="328"/>
      <c r="R146" s="334" t="s">
        <v>104</v>
      </c>
      <c r="S146" s="327"/>
      <c r="T146" s="328"/>
      <c r="U146" s="125">
        <v>25368.9</v>
      </c>
    </row>
    <row r="147" spans="1:21" ht="28.35" customHeight="1" x14ac:dyDescent="0.25">
      <c r="A147" s="129" t="s">
        <v>104</v>
      </c>
      <c r="B147" s="126" t="s">
        <v>252</v>
      </c>
      <c r="C147" s="334" t="s">
        <v>251</v>
      </c>
      <c r="D147" s="327"/>
      <c r="E147" s="328"/>
      <c r="F147" s="335" t="s">
        <v>237</v>
      </c>
      <c r="G147" s="328"/>
      <c r="H147" s="329">
        <v>97</v>
      </c>
      <c r="I147" s="328"/>
      <c r="J147" s="329">
        <v>1</v>
      </c>
      <c r="K147" s="328"/>
      <c r="L147" s="125">
        <v>97</v>
      </c>
      <c r="M147" s="336"/>
      <c r="N147" s="328"/>
      <c r="O147" s="126" t="s">
        <v>104</v>
      </c>
      <c r="P147" s="336"/>
      <c r="Q147" s="328"/>
      <c r="R147" s="338" t="s">
        <v>104</v>
      </c>
      <c r="S147" s="327"/>
      <c r="T147" s="328"/>
      <c r="U147" s="125">
        <v>24607.83</v>
      </c>
    </row>
    <row r="148" spans="1:21" ht="28.35" customHeight="1" x14ac:dyDescent="0.25">
      <c r="A148" s="129" t="s">
        <v>104</v>
      </c>
      <c r="B148" s="126" t="s">
        <v>250</v>
      </c>
      <c r="C148" s="334" t="s">
        <v>249</v>
      </c>
      <c r="D148" s="327"/>
      <c r="E148" s="328"/>
      <c r="F148" s="335" t="s">
        <v>237</v>
      </c>
      <c r="G148" s="328"/>
      <c r="H148" s="329">
        <v>51</v>
      </c>
      <c r="I148" s="328"/>
      <c r="J148" s="329">
        <v>1</v>
      </c>
      <c r="K148" s="328"/>
      <c r="L148" s="125">
        <v>51</v>
      </c>
      <c r="M148" s="336"/>
      <c r="N148" s="328"/>
      <c r="O148" s="126" t="s">
        <v>104</v>
      </c>
      <c r="P148" s="336"/>
      <c r="Q148" s="328"/>
      <c r="R148" s="338" t="s">
        <v>104</v>
      </c>
      <c r="S148" s="327"/>
      <c r="T148" s="328"/>
      <c r="U148" s="125">
        <v>12938.14</v>
      </c>
    </row>
    <row r="149" spans="1:21" ht="14.25" customHeight="1" x14ac:dyDescent="0.25">
      <c r="A149" s="124" t="s">
        <v>104</v>
      </c>
      <c r="B149" s="124" t="s">
        <v>104</v>
      </c>
      <c r="C149" s="330" t="s">
        <v>227</v>
      </c>
      <c r="D149" s="327"/>
      <c r="E149" s="327"/>
      <c r="F149" s="327"/>
      <c r="G149" s="327"/>
      <c r="H149" s="327"/>
      <c r="I149" s="327"/>
      <c r="J149" s="327"/>
      <c r="K149" s="327"/>
      <c r="L149" s="328"/>
      <c r="M149" s="331" t="s">
        <v>104</v>
      </c>
      <c r="N149" s="327"/>
      <c r="O149" s="328"/>
      <c r="P149" s="332">
        <v>24997.19</v>
      </c>
      <c r="Q149" s="328"/>
      <c r="R149" s="333"/>
      <c r="S149" s="327"/>
      <c r="T149" s="328"/>
      <c r="U149" s="123">
        <v>82490.720000000001</v>
      </c>
    </row>
    <row r="150" spans="1:21" ht="28.7" customHeight="1" x14ac:dyDescent="0.25"/>
    <row r="151" spans="1:21" ht="14.25" customHeight="1" x14ac:dyDescent="0.25">
      <c r="A151" s="122" t="s">
        <v>104</v>
      </c>
      <c r="B151" s="122" t="s">
        <v>104</v>
      </c>
      <c r="C151" s="317" t="s">
        <v>221</v>
      </c>
      <c r="D151" s="327"/>
      <c r="E151" s="327"/>
      <c r="F151" s="327"/>
      <c r="G151" s="327"/>
      <c r="H151" s="327"/>
      <c r="I151" s="327"/>
      <c r="J151" s="327"/>
      <c r="K151" s="327"/>
      <c r="L151" s="327"/>
      <c r="M151" s="327"/>
      <c r="N151" s="327"/>
      <c r="O151" s="328"/>
      <c r="P151" s="320" t="s">
        <v>104</v>
      </c>
      <c r="Q151" s="328"/>
      <c r="R151" s="320" t="s">
        <v>104</v>
      </c>
      <c r="S151" s="327"/>
      <c r="T151" s="328"/>
      <c r="U151" s="121" t="s">
        <v>104</v>
      </c>
    </row>
    <row r="152" spans="1:21" ht="14.25" customHeight="1" x14ac:dyDescent="0.25">
      <c r="A152" s="122" t="s">
        <v>104</v>
      </c>
      <c r="B152" s="122" t="s">
        <v>104</v>
      </c>
      <c r="C152" s="317" t="s">
        <v>236</v>
      </c>
      <c r="D152" s="327"/>
      <c r="E152" s="327"/>
      <c r="F152" s="327"/>
      <c r="G152" s="327"/>
      <c r="H152" s="327"/>
      <c r="I152" s="327"/>
      <c r="J152" s="327"/>
      <c r="K152" s="327"/>
      <c r="L152" s="327"/>
      <c r="M152" s="327"/>
      <c r="N152" s="327"/>
      <c r="O152" s="328"/>
      <c r="P152" s="320" t="s">
        <v>104</v>
      </c>
      <c r="Q152" s="328"/>
      <c r="R152" s="320" t="s">
        <v>104</v>
      </c>
      <c r="S152" s="327"/>
      <c r="T152" s="328"/>
      <c r="U152" s="121" t="s">
        <v>811</v>
      </c>
    </row>
    <row r="153" spans="1:21" ht="14.25" customHeight="1" x14ac:dyDescent="0.25">
      <c r="A153" s="122" t="s">
        <v>104</v>
      </c>
      <c r="B153" s="122" t="s">
        <v>104</v>
      </c>
      <c r="C153" s="317" t="s">
        <v>235</v>
      </c>
      <c r="D153" s="327"/>
      <c r="E153" s="327"/>
      <c r="F153" s="327"/>
      <c r="G153" s="327"/>
      <c r="H153" s="327"/>
      <c r="I153" s="327"/>
      <c r="J153" s="327"/>
      <c r="K153" s="327"/>
      <c r="L153" s="327"/>
      <c r="M153" s="327"/>
      <c r="N153" s="327"/>
      <c r="O153" s="328"/>
      <c r="P153" s="320" t="s">
        <v>104</v>
      </c>
      <c r="Q153" s="328"/>
      <c r="R153" s="320" t="s">
        <v>104</v>
      </c>
      <c r="S153" s="327"/>
      <c r="T153" s="328"/>
      <c r="U153" s="121" t="s">
        <v>810</v>
      </c>
    </row>
    <row r="154" spans="1:21" ht="14.25" customHeight="1" x14ac:dyDescent="0.25">
      <c r="A154" s="122" t="s">
        <v>104</v>
      </c>
      <c r="B154" s="122" t="s">
        <v>104</v>
      </c>
      <c r="C154" s="317" t="s">
        <v>248</v>
      </c>
      <c r="D154" s="327"/>
      <c r="E154" s="327"/>
      <c r="F154" s="327"/>
      <c r="G154" s="327"/>
      <c r="H154" s="327"/>
      <c r="I154" s="327"/>
      <c r="J154" s="327"/>
      <c r="K154" s="327"/>
      <c r="L154" s="327"/>
      <c r="M154" s="327"/>
      <c r="N154" s="327"/>
      <c r="O154" s="328"/>
      <c r="P154" s="320" t="s">
        <v>104</v>
      </c>
      <c r="Q154" s="328"/>
      <c r="R154" s="320" t="s">
        <v>104</v>
      </c>
      <c r="S154" s="327"/>
      <c r="T154" s="328"/>
      <c r="U154" s="121" t="s">
        <v>809</v>
      </c>
    </row>
    <row r="155" spans="1:21" ht="14.25" customHeight="1" x14ac:dyDescent="0.25">
      <c r="A155" s="122" t="s">
        <v>104</v>
      </c>
      <c r="B155" s="122" t="s">
        <v>104</v>
      </c>
      <c r="C155" s="317" t="s">
        <v>247</v>
      </c>
      <c r="D155" s="327"/>
      <c r="E155" s="327"/>
      <c r="F155" s="327"/>
      <c r="G155" s="327"/>
      <c r="H155" s="327"/>
      <c r="I155" s="327"/>
      <c r="J155" s="327"/>
      <c r="K155" s="327"/>
      <c r="L155" s="327"/>
      <c r="M155" s="327"/>
      <c r="N155" s="327"/>
      <c r="O155" s="328"/>
      <c r="P155" s="320" t="s">
        <v>104</v>
      </c>
      <c r="Q155" s="328"/>
      <c r="R155" s="320" t="s">
        <v>104</v>
      </c>
      <c r="S155" s="327"/>
      <c r="T155" s="328"/>
      <c r="U155" s="121" t="s">
        <v>808</v>
      </c>
    </row>
    <row r="156" spans="1:21" ht="14.25" customHeight="1" x14ac:dyDescent="0.25">
      <c r="A156" s="122" t="s">
        <v>104</v>
      </c>
      <c r="B156" s="122" t="s">
        <v>104</v>
      </c>
      <c r="C156" s="317" t="s">
        <v>234</v>
      </c>
      <c r="D156" s="327"/>
      <c r="E156" s="327"/>
      <c r="F156" s="327"/>
      <c r="G156" s="327"/>
      <c r="H156" s="327"/>
      <c r="I156" s="327"/>
      <c r="J156" s="327"/>
      <c r="K156" s="327"/>
      <c r="L156" s="327"/>
      <c r="M156" s="327"/>
      <c r="N156" s="327"/>
      <c r="O156" s="328"/>
      <c r="P156" s="320" t="s">
        <v>104</v>
      </c>
      <c r="Q156" s="328"/>
      <c r="R156" s="320" t="s">
        <v>104</v>
      </c>
      <c r="S156" s="327"/>
      <c r="T156" s="328"/>
      <c r="U156" s="121" t="s">
        <v>807</v>
      </c>
    </row>
    <row r="157" spans="1:21" ht="14.25" customHeight="1" x14ac:dyDescent="0.25">
      <c r="A157" s="122" t="s">
        <v>104</v>
      </c>
      <c r="B157" s="122" t="s">
        <v>104</v>
      </c>
      <c r="C157" s="317" t="s">
        <v>224</v>
      </c>
      <c r="D157" s="318"/>
      <c r="E157" s="318"/>
      <c r="F157" s="318"/>
      <c r="G157" s="318"/>
      <c r="H157" s="318"/>
      <c r="I157" s="318"/>
      <c r="J157" s="318"/>
      <c r="K157" s="318"/>
      <c r="L157" s="318"/>
      <c r="M157" s="318"/>
      <c r="N157" s="318"/>
      <c r="O157" s="319"/>
      <c r="P157" s="320" t="s">
        <v>104</v>
      </c>
      <c r="Q157" s="319"/>
      <c r="R157" s="320" t="s">
        <v>104</v>
      </c>
      <c r="S157" s="318"/>
      <c r="T157" s="319"/>
      <c r="U157" s="121" t="s">
        <v>806</v>
      </c>
    </row>
    <row r="158" spans="1:21" ht="14.25" customHeight="1" x14ac:dyDescent="0.25">
      <c r="A158" s="122" t="s">
        <v>104</v>
      </c>
      <c r="B158" s="122" t="s">
        <v>104</v>
      </c>
      <c r="C158" s="317" t="s">
        <v>233</v>
      </c>
      <c r="D158" s="318"/>
      <c r="E158" s="318"/>
      <c r="F158" s="318"/>
      <c r="G158" s="318"/>
      <c r="H158" s="318"/>
      <c r="I158" s="318"/>
      <c r="J158" s="318"/>
      <c r="K158" s="318"/>
      <c r="L158" s="318"/>
      <c r="M158" s="318"/>
      <c r="N158" s="318"/>
      <c r="O158" s="319"/>
      <c r="P158" s="320" t="s">
        <v>104</v>
      </c>
      <c r="Q158" s="319"/>
      <c r="R158" s="320" t="s">
        <v>104</v>
      </c>
      <c r="S158" s="318"/>
      <c r="T158" s="319"/>
      <c r="U158" s="121" t="s">
        <v>805</v>
      </c>
    </row>
    <row r="159" spans="1:21" ht="14.25" customHeight="1" x14ac:dyDescent="0.25">
      <c r="A159" s="122" t="s">
        <v>104</v>
      </c>
      <c r="B159" s="122" t="s">
        <v>104</v>
      </c>
      <c r="C159" s="317" t="s">
        <v>223</v>
      </c>
      <c r="D159" s="318"/>
      <c r="E159" s="318"/>
      <c r="F159" s="318"/>
      <c r="G159" s="318"/>
      <c r="H159" s="318"/>
      <c r="I159" s="318"/>
      <c r="J159" s="318"/>
      <c r="K159" s="318"/>
      <c r="L159" s="318"/>
      <c r="M159" s="318"/>
      <c r="N159" s="318"/>
      <c r="O159" s="319"/>
      <c r="P159" s="320" t="s">
        <v>104</v>
      </c>
      <c r="Q159" s="319"/>
      <c r="R159" s="320" t="s">
        <v>104</v>
      </c>
      <c r="S159" s="318"/>
      <c r="T159" s="319"/>
      <c r="U159" s="121" t="s">
        <v>804</v>
      </c>
    </row>
    <row r="160" spans="1:21" ht="14.25" customHeight="1" x14ac:dyDescent="0.25">
      <c r="A160" s="122" t="s">
        <v>104</v>
      </c>
      <c r="B160" s="122" t="s">
        <v>104</v>
      </c>
      <c r="C160" s="317" t="s">
        <v>221</v>
      </c>
      <c r="D160" s="318"/>
      <c r="E160" s="318"/>
      <c r="F160" s="318"/>
      <c r="G160" s="318"/>
      <c r="H160" s="318"/>
      <c r="I160" s="318"/>
      <c r="J160" s="318"/>
      <c r="K160" s="318"/>
      <c r="L160" s="318"/>
      <c r="M160" s="318"/>
      <c r="N160" s="318"/>
      <c r="O160" s="319"/>
      <c r="P160" s="320" t="s">
        <v>104</v>
      </c>
      <c r="Q160" s="319"/>
      <c r="R160" s="320" t="s">
        <v>104</v>
      </c>
      <c r="S160" s="318"/>
      <c r="T160" s="319"/>
      <c r="U160" s="121" t="s">
        <v>804</v>
      </c>
    </row>
    <row r="161" spans="1:21" ht="14.25" customHeight="1" x14ac:dyDescent="0.25">
      <c r="A161" s="122" t="s">
        <v>104</v>
      </c>
      <c r="B161" s="122" t="s">
        <v>104</v>
      </c>
      <c r="C161" s="317" t="s">
        <v>206</v>
      </c>
      <c r="D161" s="318"/>
      <c r="E161" s="318"/>
      <c r="F161" s="318"/>
      <c r="G161" s="318"/>
      <c r="H161" s="318"/>
      <c r="I161" s="318"/>
      <c r="J161" s="318"/>
      <c r="K161" s="318"/>
      <c r="L161" s="318"/>
      <c r="M161" s="318"/>
      <c r="N161" s="318"/>
      <c r="O161" s="319"/>
      <c r="P161" s="320" t="s">
        <v>104</v>
      </c>
      <c r="Q161" s="319"/>
      <c r="R161" s="320" t="s">
        <v>104</v>
      </c>
      <c r="S161" s="318"/>
      <c r="T161" s="319"/>
      <c r="U161" s="121" t="s">
        <v>104</v>
      </c>
    </row>
    <row r="162" spans="1:21" ht="14.25" customHeight="1" x14ac:dyDescent="0.25">
      <c r="A162" s="122" t="s">
        <v>104</v>
      </c>
      <c r="B162" s="122" t="s">
        <v>104</v>
      </c>
      <c r="C162" s="317" t="s">
        <v>232</v>
      </c>
      <c r="D162" s="318"/>
      <c r="E162" s="318"/>
      <c r="F162" s="318"/>
      <c r="G162" s="318"/>
      <c r="H162" s="318"/>
      <c r="I162" s="318"/>
      <c r="J162" s="318"/>
      <c r="K162" s="318"/>
      <c r="L162" s="318"/>
      <c r="M162" s="318"/>
      <c r="N162" s="318"/>
      <c r="O162" s="319"/>
      <c r="P162" s="320" t="s">
        <v>104</v>
      </c>
      <c r="Q162" s="319"/>
      <c r="R162" s="320" t="s">
        <v>104</v>
      </c>
      <c r="S162" s="318"/>
      <c r="T162" s="319"/>
      <c r="U162" s="121" t="s">
        <v>803</v>
      </c>
    </row>
    <row r="163" spans="1:21" ht="14.25" customHeight="1" x14ac:dyDescent="0.25">
      <c r="A163" s="122" t="s">
        <v>104</v>
      </c>
      <c r="B163" s="122" t="s">
        <v>104</v>
      </c>
      <c r="C163" s="317" t="s">
        <v>245</v>
      </c>
      <c r="D163" s="318"/>
      <c r="E163" s="318"/>
      <c r="F163" s="318"/>
      <c r="G163" s="318"/>
      <c r="H163" s="318"/>
      <c r="I163" s="318"/>
      <c r="J163" s="318"/>
      <c r="K163" s="318"/>
      <c r="L163" s="318"/>
      <c r="M163" s="318"/>
      <c r="N163" s="318"/>
      <c r="O163" s="319"/>
      <c r="P163" s="320" t="s">
        <v>104</v>
      </c>
      <c r="Q163" s="319"/>
      <c r="R163" s="320" t="s">
        <v>104</v>
      </c>
      <c r="S163" s="318"/>
      <c r="T163" s="319"/>
      <c r="U163" s="121" t="s">
        <v>802</v>
      </c>
    </row>
    <row r="164" spans="1:21" ht="18.2" customHeight="1" x14ac:dyDescent="0.25">
      <c r="A164" s="337" t="s">
        <v>801</v>
      </c>
      <c r="B164" s="318"/>
      <c r="C164" s="318"/>
      <c r="D164" s="318"/>
      <c r="E164" s="318"/>
      <c r="F164" s="318"/>
      <c r="G164" s="318"/>
      <c r="H164" s="318"/>
      <c r="I164" s="318"/>
      <c r="J164" s="318"/>
      <c r="K164" s="318"/>
      <c r="L164" s="318"/>
      <c r="M164" s="318"/>
      <c r="N164" s="318"/>
      <c r="O164" s="318"/>
      <c r="P164" s="318"/>
      <c r="Q164" s="318"/>
      <c r="R164" s="318"/>
      <c r="S164" s="318"/>
      <c r="T164" s="318"/>
      <c r="U164" s="318"/>
    </row>
    <row r="165" spans="1:21" ht="38.85" customHeight="1" x14ac:dyDescent="0.25">
      <c r="A165" s="132" t="s">
        <v>285</v>
      </c>
      <c r="B165" s="131" t="s">
        <v>800</v>
      </c>
      <c r="C165" s="330" t="s">
        <v>799</v>
      </c>
      <c r="D165" s="318"/>
      <c r="E165" s="319"/>
      <c r="F165" s="339" t="s">
        <v>268</v>
      </c>
      <c r="G165" s="319"/>
      <c r="H165" s="340">
        <v>9.7919999999999998</v>
      </c>
      <c r="I165" s="319"/>
      <c r="J165" s="340">
        <v>1</v>
      </c>
      <c r="K165" s="328"/>
      <c r="L165" s="123">
        <v>9.7919999999999998</v>
      </c>
      <c r="M165" s="333"/>
      <c r="N165" s="328"/>
      <c r="O165" s="130"/>
      <c r="P165" s="333"/>
      <c r="Q165" s="328"/>
      <c r="R165" s="333"/>
      <c r="S165" s="327"/>
      <c r="T165" s="328"/>
      <c r="U165" s="128"/>
    </row>
    <row r="166" spans="1:21" ht="28.35" customHeight="1" x14ac:dyDescent="0.25">
      <c r="A166" s="127" t="s">
        <v>104</v>
      </c>
      <c r="B166" s="126" t="s">
        <v>267</v>
      </c>
      <c r="C166" s="334" t="s">
        <v>266</v>
      </c>
      <c r="D166" s="327"/>
      <c r="E166" s="327"/>
      <c r="F166" s="327"/>
      <c r="G166" s="327"/>
      <c r="H166" s="327"/>
      <c r="I166" s="327"/>
      <c r="J166" s="327"/>
      <c r="K166" s="327"/>
      <c r="L166" s="327"/>
      <c r="M166" s="327"/>
      <c r="N166" s="327"/>
      <c r="O166" s="327"/>
      <c r="P166" s="327"/>
      <c r="Q166" s="327"/>
      <c r="R166" s="327"/>
      <c r="S166" s="327"/>
      <c r="T166" s="328"/>
      <c r="U166" s="129" t="s">
        <v>104</v>
      </c>
    </row>
    <row r="167" spans="1:21" ht="14.25" customHeight="1" x14ac:dyDescent="0.25">
      <c r="A167" s="126" t="s">
        <v>104</v>
      </c>
      <c r="B167" s="126" t="s">
        <v>137</v>
      </c>
      <c r="C167" s="334" t="s">
        <v>244</v>
      </c>
      <c r="D167" s="327"/>
      <c r="E167" s="328"/>
      <c r="F167" s="335" t="s">
        <v>241</v>
      </c>
      <c r="G167" s="328"/>
      <c r="H167" s="336"/>
      <c r="I167" s="328"/>
      <c r="J167" s="336"/>
      <c r="K167" s="328"/>
      <c r="L167" s="125">
        <v>508.89024000000001</v>
      </c>
      <c r="M167" s="336"/>
      <c r="N167" s="328"/>
      <c r="O167" s="126" t="s">
        <v>104</v>
      </c>
      <c r="P167" s="336"/>
      <c r="Q167" s="328"/>
      <c r="R167" s="336"/>
      <c r="S167" s="327"/>
      <c r="T167" s="328"/>
      <c r="U167" s="125">
        <v>286617.15999999997</v>
      </c>
    </row>
    <row r="168" spans="1:21" ht="14.25" customHeight="1" x14ac:dyDescent="0.25">
      <c r="A168" s="126" t="s">
        <v>104</v>
      </c>
      <c r="B168" s="126" t="s">
        <v>284</v>
      </c>
      <c r="C168" s="334" t="s">
        <v>283</v>
      </c>
      <c r="D168" s="327"/>
      <c r="E168" s="328"/>
      <c r="F168" s="335" t="s">
        <v>241</v>
      </c>
      <c r="G168" s="328"/>
      <c r="H168" s="329">
        <v>51.97</v>
      </c>
      <c r="I168" s="328"/>
      <c r="J168" s="329">
        <v>1</v>
      </c>
      <c r="K168" s="328"/>
      <c r="L168" s="125">
        <v>508.89024000000001</v>
      </c>
      <c r="M168" s="336"/>
      <c r="N168" s="328"/>
      <c r="O168" s="126" t="s">
        <v>104</v>
      </c>
      <c r="P168" s="329">
        <v>563.22</v>
      </c>
      <c r="Q168" s="328"/>
      <c r="R168" s="329">
        <v>1</v>
      </c>
      <c r="S168" s="327"/>
      <c r="T168" s="328"/>
      <c r="U168" s="125">
        <v>286617.15999999997</v>
      </c>
    </row>
    <row r="169" spans="1:21" ht="14.25" customHeight="1" x14ac:dyDescent="0.25">
      <c r="A169" s="126" t="s">
        <v>104</v>
      </c>
      <c r="B169" s="126" t="s">
        <v>131</v>
      </c>
      <c r="C169" s="334" t="s">
        <v>243</v>
      </c>
      <c r="D169" s="327"/>
      <c r="E169" s="328"/>
      <c r="F169" s="335" t="s">
        <v>104</v>
      </c>
      <c r="G169" s="328"/>
      <c r="H169" s="336"/>
      <c r="I169" s="328"/>
      <c r="J169" s="336"/>
      <c r="K169" s="328"/>
      <c r="L169" s="128"/>
      <c r="M169" s="336"/>
      <c r="N169" s="328"/>
      <c r="O169" s="126" t="s">
        <v>104</v>
      </c>
      <c r="P169" s="336"/>
      <c r="Q169" s="328"/>
      <c r="R169" s="336"/>
      <c r="S169" s="327"/>
      <c r="T169" s="328"/>
      <c r="U169" s="125">
        <v>81454.83</v>
      </c>
    </row>
    <row r="170" spans="1:21" ht="14.25" customHeight="1" x14ac:dyDescent="0.25">
      <c r="A170" s="126" t="s">
        <v>104</v>
      </c>
      <c r="B170" s="126" t="s">
        <v>117</v>
      </c>
      <c r="C170" s="334" t="s">
        <v>242</v>
      </c>
      <c r="D170" s="327"/>
      <c r="E170" s="328"/>
      <c r="F170" s="335" t="s">
        <v>241</v>
      </c>
      <c r="G170" s="328"/>
      <c r="H170" s="336"/>
      <c r="I170" s="328"/>
      <c r="J170" s="336"/>
      <c r="K170" s="328"/>
      <c r="L170" s="125">
        <v>86.855040000000002</v>
      </c>
      <c r="M170" s="336"/>
      <c r="N170" s="328"/>
      <c r="O170" s="126" t="s">
        <v>104</v>
      </c>
      <c r="P170" s="336"/>
      <c r="Q170" s="328"/>
      <c r="R170" s="336"/>
      <c r="S170" s="327"/>
      <c r="T170" s="328"/>
      <c r="U170" s="125">
        <v>50934.21</v>
      </c>
    </row>
    <row r="171" spans="1:21" ht="18.95" customHeight="1" x14ac:dyDescent="0.25">
      <c r="A171" s="126" t="s">
        <v>104</v>
      </c>
      <c r="B171" s="126" t="s">
        <v>263</v>
      </c>
      <c r="C171" s="334" t="s">
        <v>262</v>
      </c>
      <c r="D171" s="327"/>
      <c r="E171" s="328"/>
      <c r="F171" s="335" t="s">
        <v>257</v>
      </c>
      <c r="G171" s="328"/>
      <c r="H171" s="329">
        <v>2.0299999999999998</v>
      </c>
      <c r="I171" s="328"/>
      <c r="J171" s="329">
        <v>1</v>
      </c>
      <c r="K171" s="328"/>
      <c r="L171" s="125">
        <v>19.877759999999999</v>
      </c>
      <c r="M171" s="336"/>
      <c r="N171" s="328"/>
      <c r="O171" s="126" t="s">
        <v>104</v>
      </c>
      <c r="P171" s="329">
        <v>1631.99</v>
      </c>
      <c r="Q171" s="328"/>
      <c r="R171" s="336"/>
      <c r="S171" s="327"/>
      <c r="T171" s="328"/>
      <c r="U171" s="125">
        <v>32440.31</v>
      </c>
    </row>
    <row r="172" spans="1:21" ht="14.25" customHeight="1" x14ac:dyDescent="0.25">
      <c r="A172" s="126" t="s">
        <v>104</v>
      </c>
      <c r="B172" s="126" t="s">
        <v>261</v>
      </c>
      <c r="C172" s="334" t="s">
        <v>260</v>
      </c>
      <c r="D172" s="327"/>
      <c r="E172" s="328"/>
      <c r="F172" s="335" t="s">
        <v>241</v>
      </c>
      <c r="G172" s="328"/>
      <c r="H172" s="329">
        <v>2.0299999999999998</v>
      </c>
      <c r="I172" s="328"/>
      <c r="J172" s="329">
        <v>1</v>
      </c>
      <c r="K172" s="328"/>
      <c r="L172" s="125">
        <v>19.877759999999999</v>
      </c>
      <c r="M172" s="336"/>
      <c r="N172" s="328"/>
      <c r="O172" s="126" t="s">
        <v>104</v>
      </c>
      <c r="P172" s="329">
        <v>756.56</v>
      </c>
      <c r="Q172" s="328"/>
      <c r="R172" s="329">
        <v>1</v>
      </c>
      <c r="S172" s="327"/>
      <c r="T172" s="328"/>
      <c r="U172" s="125">
        <v>15038.72</v>
      </c>
    </row>
    <row r="173" spans="1:21" ht="18.95" customHeight="1" x14ac:dyDescent="0.25">
      <c r="A173" s="126" t="s">
        <v>104</v>
      </c>
      <c r="B173" s="126" t="s">
        <v>798</v>
      </c>
      <c r="C173" s="334" t="s">
        <v>797</v>
      </c>
      <c r="D173" s="327"/>
      <c r="E173" s="328"/>
      <c r="F173" s="335" t="s">
        <v>257</v>
      </c>
      <c r="G173" s="328"/>
      <c r="H173" s="329">
        <v>2.63</v>
      </c>
      <c r="I173" s="328"/>
      <c r="J173" s="329">
        <v>1</v>
      </c>
      <c r="K173" s="328"/>
      <c r="L173" s="125">
        <v>25.752960000000002</v>
      </c>
      <c r="M173" s="329">
        <v>0.54</v>
      </c>
      <c r="N173" s="328"/>
      <c r="O173" s="126" t="s">
        <v>796</v>
      </c>
      <c r="P173" s="329">
        <v>0.86</v>
      </c>
      <c r="Q173" s="328"/>
      <c r="R173" s="336"/>
      <c r="S173" s="327"/>
      <c r="T173" s="328"/>
      <c r="U173" s="125">
        <v>22.15</v>
      </c>
    </row>
    <row r="174" spans="1:21" ht="18.95" customHeight="1" x14ac:dyDescent="0.25">
      <c r="A174" s="126" t="s">
        <v>104</v>
      </c>
      <c r="B174" s="126" t="s">
        <v>795</v>
      </c>
      <c r="C174" s="334" t="s">
        <v>794</v>
      </c>
      <c r="D174" s="327"/>
      <c r="E174" s="328"/>
      <c r="F174" s="335" t="s">
        <v>257</v>
      </c>
      <c r="G174" s="328"/>
      <c r="H174" s="329">
        <v>2.96</v>
      </c>
      <c r="I174" s="328"/>
      <c r="J174" s="329">
        <v>1</v>
      </c>
      <c r="K174" s="328"/>
      <c r="L174" s="125">
        <v>28.98432</v>
      </c>
      <c r="M174" s="329">
        <v>540.97</v>
      </c>
      <c r="N174" s="328"/>
      <c r="O174" s="126" t="s">
        <v>787</v>
      </c>
      <c r="P174" s="329">
        <v>697.85</v>
      </c>
      <c r="Q174" s="328"/>
      <c r="R174" s="336"/>
      <c r="S174" s="327"/>
      <c r="T174" s="328"/>
      <c r="U174" s="125">
        <v>20226.71</v>
      </c>
    </row>
    <row r="175" spans="1:21" ht="14.25" customHeight="1" x14ac:dyDescent="0.25">
      <c r="A175" s="126" t="s">
        <v>104</v>
      </c>
      <c r="B175" s="126" t="s">
        <v>793</v>
      </c>
      <c r="C175" s="334" t="s">
        <v>792</v>
      </c>
      <c r="D175" s="327"/>
      <c r="E175" s="328"/>
      <c r="F175" s="335" t="s">
        <v>241</v>
      </c>
      <c r="G175" s="328"/>
      <c r="H175" s="329">
        <v>2.96</v>
      </c>
      <c r="I175" s="328"/>
      <c r="J175" s="329">
        <v>1</v>
      </c>
      <c r="K175" s="328"/>
      <c r="L175" s="125">
        <v>28.98432</v>
      </c>
      <c r="M175" s="336"/>
      <c r="N175" s="328"/>
      <c r="O175" s="126" t="s">
        <v>104</v>
      </c>
      <c r="P175" s="329">
        <v>500.17</v>
      </c>
      <c r="Q175" s="328"/>
      <c r="R175" s="329">
        <v>1</v>
      </c>
      <c r="S175" s="327"/>
      <c r="T175" s="328"/>
      <c r="U175" s="125">
        <v>14497.09</v>
      </c>
    </row>
    <row r="176" spans="1:21" ht="18.95" customHeight="1" x14ac:dyDescent="0.25">
      <c r="A176" s="126" t="s">
        <v>104</v>
      </c>
      <c r="B176" s="126" t="s">
        <v>791</v>
      </c>
      <c r="C176" s="334" t="s">
        <v>790</v>
      </c>
      <c r="D176" s="327"/>
      <c r="E176" s="328"/>
      <c r="F176" s="335" t="s">
        <v>257</v>
      </c>
      <c r="G176" s="328"/>
      <c r="H176" s="329">
        <v>3.34</v>
      </c>
      <c r="I176" s="328"/>
      <c r="J176" s="329">
        <v>1</v>
      </c>
      <c r="K176" s="328"/>
      <c r="L176" s="125">
        <v>32.705280000000002</v>
      </c>
      <c r="M176" s="329">
        <v>113.28</v>
      </c>
      <c r="N176" s="328"/>
      <c r="O176" s="126" t="s">
        <v>784</v>
      </c>
      <c r="P176" s="329">
        <v>137.07</v>
      </c>
      <c r="Q176" s="328"/>
      <c r="R176" s="336"/>
      <c r="S176" s="327"/>
      <c r="T176" s="328"/>
      <c r="U176" s="125">
        <v>4482.91</v>
      </c>
    </row>
    <row r="177" spans="1:21" ht="18.95" customHeight="1" x14ac:dyDescent="0.25">
      <c r="A177" s="126" t="s">
        <v>104</v>
      </c>
      <c r="B177" s="126" t="s">
        <v>259</v>
      </c>
      <c r="C177" s="334" t="s">
        <v>258</v>
      </c>
      <c r="D177" s="327"/>
      <c r="E177" s="328"/>
      <c r="F177" s="335" t="s">
        <v>257</v>
      </c>
      <c r="G177" s="328"/>
      <c r="H177" s="329">
        <v>0.92</v>
      </c>
      <c r="I177" s="328"/>
      <c r="J177" s="329">
        <v>1</v>
      </c>
      <c r="K177" s="328"/>
      <c r="L177" s="125">
        <v>9.0086399999999998</v>
      </c>
      <c r="M177" s="336"/>
      <c r="N177" s="328"/>
      <c r="O177" s="126" t="s">
        <v>104</v>
      </c>
      <c r="P177" s="329">
        <v>656.62</v>
      </c>
      <c r="Q177" s="328"/>
      <c r="R177" s="336"/>
      <c r="S177" s="327"/>
      <c r="T177" s="328"/>
      <c r="U177" s="125">
        <v>5915.25</v>
      </c>
    </row>
    <row r="178" spans="1:21" ht="14.25" customHeight="1" x14ac:dyDescent="0.25">
      <c r="A178" s="126" t="s">
        <v>104</v>
      </c>
      <c r="B178" s="126" t="s">
        <v>256</v>
      </c>
      <c r="C178" s="334" t="s">
        <v>255</v>
      </c>
      <c r="D178" s="327"/>
      <c r="E178" s="328"/>
      <c r="F178" s="335" t="s">
        <v>241</v>
      </c>
      <c r="G178" s="328"/>
      <c r="H178" s="329">
        <v>0.92</v>
      </c>
      <c r="I178" s="328"/>
      <c r="J178" s="329">
        <v>1</v>
      </c>
      <c r="K178" s="328"/>
      <c r="L178" s="125">
        <v>9.0086399999999998</v>
      </c>
      <c r="M178" s="336"/>
      <c r="N178" s="328"/>
      <c r="O178" s="126" t="s">
        <v>104</v>
      </c>
      <c r="P178" s="329">
        <v>563.22</v>
      </c>
      <c r="Q178" s="328"/>
      <c r="R178" s="329">
        <v>1</v>
      </c>
      <c r="S178" s="327"/>
      <c r="T178" s="328"/>
      <c r="U178" s="125">
        <v>5073.8500000000004</v>
      </c>
    </row>
    <row r="179" spans="1:21" ht="18.95" customHeight="1" x14ac:dyDescent="0.25">
      <c r="A179" s="126" t="s">
        <v>104</v>
      </c>
      <c r="B179" s="126" t="s">
        <v>789</v>
      </c>
      <c r="C179" s="334" t="s">
        <v>788</v>
      </c>
      <c r="D179" s="327"/>
      <c r="E179" s="328"/>
      <c r="F179" s="335" t="s">
        <v>257</v>
      </c>
      <c r="G179" s="328"/>
      <c r="H179" s="329">
        <v>2.96</v>
      </c>
      <c r="I179" s="328"/>
      <c r="J179" s="329">
        <v>1</v>
      </c>
      <c r="K179" s="328"/>
      <c r="L179" s="125">
        <v>28.98432</v>
      </c>
      <c r="M179" s="329">
        <v>487.94</v>
      </c>
      <c r="N179" s="328"/>
      <c r="O179" s="126" t="s">
        <v>787</v>
      </c>
      <c r="P179" s="329">
        <v>629.44000000000005</v>
      </c>
      <c r="Q179" s="328"/>
      <c r="R179" s="336"/>
      <c r="S179" s="327"/>
      <c r="T179" s="328"/>
      <c r="U179" s="125">
        <v>18243.89</v>
      </c>
    </row>
    <row r="180" spans="1:21" ht="14.25" customHeight="1" x14ac:dyDescent="0.25">
      <c r="A180" s="126" t="s">
        <v>104</v>
      </c>
      <c r="B180" s="126" t="s">
        <v>256</v>
      </c>
      <c r="C180" s="334" t="s">
        <v>255</v>
      </c>
      <c r="D180" s="327"/>
      <c r="E180" s="328"/>
      <c r="F180" s="335" t="s">
        <v>241</v>
      </c>
      <c r="G180" s="328"/>
      <c r="H180" s="329">
        <v>2.96</v>
      </c>
      <c r="I180" s="328"/>
      <c r="J180" s="329">
        <v>1</v>
      </c>
      <c r="K180" s="328"/>
      <c r="L180" s="125">
        <v>28.98432</v>
      </c>
      <c r="M180" s="336"/>
      <c r="N180" s="328"/>
      <c r="O180" s="126" t="s">
        <v>104</v>
      </c>
      <c r="P180" s="329">
        <v>563.22</v>
      </c>
      <c r="Q180" s="328"/>
      <c r="R180" s="329">
        <v>1</v>
      </c>
      <c r="S180" s="327"/>
      <c r="T180" s="328"/>
      <c r="U180" s="125">
        <v>16324.55</v>
      </c>
    </row>
    <row r="181" spans="1:21" ht="14.25" customHeight="1" x14ac:dyDescent="0.25">
      <c r="A181" s="126" t="s">
        <v>104</v>
      </c>
      <c r="B181" s="126" t="s">
        <v>786</v>
      </c>
      <c r="C181" s="334" t="s">
        <v>785</v>
      </c>
      <c r="D181" s="327"/>
      <c r="E181" s="328"/>
      <c r="F181" s="335" t="s">
        <v>257</v>
      </c>
      <c r="G181" s="328"/>
      <c r="H181" s="329">
        <v>2.4</v>
      </c>
      <c r="I181" s="328"/>
      <c r="J181" s="329">
        <v>1</v>
      </c>
      <c r="K181" s="328"/>
      <c r="L181" s="125">
        <v>23.500800000000002</v>
      </c>
      <c r="M181" s="329">
        <v>4.3499999999999996</v>
      </c>
      <c r="N181" s="328"/>
      <c r="O181" s="126" t="s">
        <v>784</v>
      </c>
      <c r="P181" s="329">
        <v>5.26</v>
      </c>
      <c r="Q181" s="328"/>
      <c r="R181" s="336"/>
      <c r="S181" s="327"/>
      <c r="T181" s="328"/>
      <c r="U181" s="125">
        <v>123.61</v>
      </c>
    </row>
    <row r="182" spans="1:21" ht="14.25" customHeight="1" x14ac:dyDescent="0.25">
      <c r="A182" s="126" t="s">
        <v>104</v>
      </c>
      <c r="B182" s="126" t="s">
        <v>102</v>
      </c>
      <c r="C182" s="334" t="s">
        <v>240</v>
      </c>
      <c r="D182" s="327"/>
      <c r="E182" s="328"/>
      <c r="F182" s="335" t="s">
        <v>104</v>
      </c>
      <c r="G182" s="328"/>
      <c r="H182" s="336"/>
      <c r="I182" s="328"/>
      <c r="J182" s="336"/>
      <c r="K182" s="328"/>
      <c r="L182" s="128"/>
      <c r="M182" s="336"/>
      <c r="N182" s="328"/>
      <c r="O182" s="126" t="s">
        <v>104</v>
      </c>
      <c r="P182" s="336"/>
      <c r="Q182" s="328"/>
      <c r="R182" s="336"/>
      <c r="S182" s="327"/>
      <c r="T182" s="328"/>
      <c r="U182" s="125">
        <v>7889.29</v>
      </c>
    </row>
    <row r="183" spans="1:21" ht="14.25" customHeight="1" x14ac:dyDescent="0.25">
      <c r="A183" s="126" t="s">
        <v>104</v>
      </c>
      <c r="B183" s="126" t="s">
        <v>783</v>
      </c>
      <c r="C183" s="334" t="s">
        <v>782</v>
      </c>
      <c r="D183" s="327"/>
      <c r="E183" s="328"/>
      <c r="F183" s="335" t="s">
        <v>271</v>
      </c>
      <c r="G183" s="328"/>
      <c r="H183" s="329">
        <v>2.7</v>
      </c>
      <c r="I183" s="328"/>
      <c r="J183" s="329">
        <v>1</v>
      </c>
      <c r="K183" s="328"/>
      <c r="L183" s="125">
        <v>26.438400000000001</v>
      </c>
      <c r="M183" s="329">
        <v>41.38</v>
      </c>
      <c r="N183" s="328"/>
      <c r="O183" s="126" t="s">
        <v>282</v>
      </c>
      <c r="P183" s="329">
        <v>70.760000000000005</v>
      </c>
      <c r="Q183" s="328"/>
      <c r="R183" s="336"/>
      <c r="S183" s="327"/>
      <c r="T183" s="328"/>
      <c r="U183" s="125">
        <v>1870.78</v>
      </c>
    </row>
    <row r="184" spans="1:21" ht="18.95" customHeight="1" x14ac:dyDescent="0.25">
      <c r="A184" s="126" t="s">
        <v>104</v>
      </c>
      <c r="B184" s="126" t="s">
        <v>781</v>
      </c>
      <c r="C184" s="334" t="s">
        <v>780</v>
      </c>
      <c r="D184" s="327"/>
      <c r="E184" s="328"/>
      <c r="F184" s="335" t="s">
        <v>228</v>
      </c>
      <c r="G184" s="328"/>
      <c r="H184" s="329">
        <v>5.0000000000000001E-4</v>
      </c>
      <c r="I184" s="328"/>
      <c r="J184" s="329">
        <v>1</v>
      </c>
      <c r="K184" s="328"/>
      <c r="L184" s="125">
        <v>4.8960000000000002E-3</v>
      </c>
      <c r="M184" s="329">
        <v>60258.2</v>
      </c>
      <c r="N184" s="328"/>
      <c r="O184" s="126" t="s">
        <v>779</v>
      </c>
      <c r="P184" s="329">
        <v>58450.45</v>
      </c>
      <c r="Q184" s="328"/>
      <c r="R184" s="336"/>
      <c r="S184" s="327"/>
      <c r="T184" s="328"/>
      <c r="U184" s="125">
        <v>286.17</v>
      </c>
    </row>
    <row r="185" spans="1:21" ht="18.95" customHeight="1" x14ac:dyDescent="0.25">
      <c r="A185" s="126" t="s">
        <v>104</v>
      </c>
      <c r="B185" s="126" t="s">
        <v>281</v>
      </c>
      <c r="C185" s="334" t="s">
        <v>280</v>
      </c>
      <c r="D185" s="327"/>
      <c r="E185" s="328"/>
      <c r="F185" s="335" t="s">
        <v>237</v>
      </c>
      <c r="G185" s="328"/>
      <c r="H185" s="329">
        <v>1</v>
      </c>
      <c r="I185" s="328"/>
      <c r="J185" s="329">
        <v>1</v>
      </c>
      <c r="K185" s="328"/>
      <c r="L185" s="125">
        <v>5732.3432194999996</v>
      </c>
      <c r="M185" s="336"/>
      <c r="N185" s="328"/>
      <c r="O185" s="126" t="s">
        <v>104</v>
      </c>
      <c r="P185" s="329">
        <v>1</v>
      </c>
      <c r="Q185" s="328"/>
      <c r="R185" s="336"/>
      <c r="S185" s="327"/>
      <c r="T185" s="328"/>
      <c r="U185" s="125">
        <v>5732.34</v>
      </c>
    </row>
    <row r="186" spans="1:21" ht="14.25" customHeight="1" x14ac:dyDescent="0.25">
      <c r="A186" s="126" t="s">
        <v>104</v>
      </c>
      <c r="B186" s="126" t="s">
        <v>104</v>
      </c>
      <c r="C186" s="330" t="s">
        <v>239</v>
      </c>
      <c r="D186" s="327"/>
      <c r="E186" s="328"/>
      <c r="F186" s="335" t="s">
        <v>104</v>
      </c>
      <c r="G186" s="328"/>
      <c r="H186" s="336"/>
      <c r="I186" s="328"/>
      <c r="J186" s="336"/>
      <c r="K186" s="328"/>
      <c r="L186" s="128"/>
      <c r="M186" s="336"/>
      <c r="N186" s="328"/>
      <c r="O186" s="126" t="s">
        <v>104</v>
      </c>
      <c r="P186" s="336"/>
      <c r="Q186" s="328"/>
      <c r="R186" s="336"/>
      <c r="S186" s="327"/>
      <c r="T186" s="328"/>
      <c r="U186" s="123">
        <v>426895.49</v>
      </c>
    </row>
    <row r="187" spans="1:21" ht="14.25" customHeight="1" x14ac:dyDescent="0.25">
      <c r="A187" s="129" t="s">
        <v>104</v>
      </c>
      <c r="B187" s="129" t="s">
        <v>104</v>
      </c>
      <c r="C187" s="334" t="s">
        <v>238</v>
      </c>
      <c r="D187" s="327"/>
      <c r="E187" s="328"/>
      <c r="F187" s="335" t="s">
        <v>104</v>
      </c>
      <c r="G187" s="328"/>
      <c r="H187" s="336"/>
      <c r="I187" s="328"/>
      <c r="J187" s="334" t="s">
        <v>104</v>
      </c>
      <c r="K187" s="328"/>
      <c r="L187" s="126" t="s">
        <v>104</v>
      </c>
      <c r="M187" s="334" t="s">
        <v>104</v>
      </c>
      <c r="N187" s="328"/>
      <c r="O187" s="129" t="s">
        <v>104</v>
      </c>
      <c r="P187" s="336"/>
      <c r="Q187" s="328"/>
      <c r="R187" s="334" t="s">
        <v>104</v>
      </c>
      <c r="S187" s="327"/>
      <c r="T187" s="328"/>
      <c r="U187" s="125">
        <v>337551.37</v>
      </c>
    </row>
    <row r="188" spans="1:21" ht="28.35" customHeight="1" x14ac:dyDescent="0.25">
      <c r="A188" s="129" t="s">
        <v>104</v>
      </c>
      <c r="B188" s="126" t="s">
        <v>252</v>
      </c>
      <c r="C188" s="334" t="s">
        <v>251</v>
      </c>
      <c r="D188" s="327"/>
      <c r="E188" s="328"/>
      <c r="F188" s="335" t="s">
        <v>237</v>
      </c>
      <c r="G188" s="328"/>
      <c r="H188" s="329">
        <v>97</v>
      </c>
      <c r="I188" s="328"/>
      <c r="J188" s="329">
        <v>1</v>
      </c>
      <c r="K188" s="328"/>
      <c r="L188" s="125">
        <v>97</v>
      </c>
      <c r="M188" s="336"/>
      <c r="N188" s="328"/>
      <c r="O188" s="126" t="s">
        <v>104</v>
      </c>
      <c r="P188" s="336"/>
      <c r="Q188" s="328"/>
      <c r="R188" s="338" t="s">
        <v>104</v>
      </c>
      <c r="S188" s="327"/>
      <c r="T188" s="328"/>
      <c r="U188" s="125">
        <v>327424.83</v>
      </c>
    </row>
    <row r="189" spans="1:21" ht="28.35" customHeight="1" x14ac:dyDescent="0.25">
      <c r="A189" s="129" t="s">
        <v>104</v>
      </c>
      <c r="B189" s="126" t="s">
        <v>250</v>
      </c>
      <c r="C189" s="334" t="s">
        <v>249</v>
      </c>
      <c r="D189" s="327"/>
      <c r="E189" s="328"/>
      <c r="F189" s="335" t="s">
        <v>237</v>
      </c>
      <c r="G189" s="328"/>
      <c r="H189" s="329">
        <v>51</v>
      </c>
      <c r="I189" s="328"/>
      <c r="J189" s="329">
        <v>1</v>
      </c>
      <c r="K189" s="328"/>
      <c r="L189" s="125">
        <v>51</v>
      </c>
      <c r="M189" s="336"/>
      <c r="N189" s="328"/>
      <c r="O189" s="126" t="s">
        <v>104</v>
      </c>
      <c r="P189" s="336"/>
      <c r="Q189" s="328"/>
      <c r="R189" s="338" t="s">
        <v>104</v>
      </c>
      <c r="S189" s="327"/>
      <c r="T189" s="328"/>
      <c r="U189" s="125">
        <v>172151.2</v>
      </c>
    </row>
    <row r="190" spans="1:21" ht="14.25" customHeight="1" x14ac:dyDescent="0.25">
      <c r="A190" s="124" t="s">
        <v>104</v>
      </c>
      <c r="B190" s="124" t="s">
        <v>104</v>
      </c>
      <c r="C190" s="330" t="s">
        <v>227</v>
      </c>
      <c r="D190" s="327"/>
      <c r="E190" s="327"/>
      <c r="F190" s="327"/>
      <c r="G190" s="327"/>
      <c r="H190" s="327"/>
      <c r="I190" s="327"/>
      <c r="J190" s="327"/>
      <c r="K190" s="327"/>
      <c r="L190" s="328"/>
      <c r="M190" s="331" t="s">
        <v>104</v>
      </c>
      <c r="N190" s="327"/>
      <c r="O190" s="328"/>
      <c r="P190" s="332">
        <v>94615.15</v>
      </c>
      <c r="Q190" s="328"/>
      <c r="R190" s="333"/>
      <c r="S190" s="327"/>
      <c r="T190" s="328"/>
      <c r="U190" s="123">
        <v>926471.52</v>
      </c>
    </row>
    <row r="191" spans="1:21" ht="50.25" customHeight="1" x14ac:dyDescent="0.25">
      <c r="A191" s="132" t="s">
        <v>279</v>
      </c>
      <c r="B191" s="131" t="s">
        <v>778</v>
      </c>
      <c r="C191" s="330" t="s">
        <v>777</v>
      </c>
      <c r="D191" s="327"/>
      <c r="E191" s="328"/>
      <c r="F191" s="339" t="s">
        <v>229</v>
      </c>
      <c r="G191" s="328"/>
      <c r="H191" s="340">
        <v>2</v>
      </c>
      <c r="I191" s="328"/>
      <c r="J191" s="340">
        <v>1</v>
      </c>
      <c r="K191" s="328"/>
      <c r="L191" s="123">
        <v>2</v>
      </c>
      <c r="M191" s="333"/>
      <c r="N191" s="328"/>
      <c r="O191" s="130"/>
      <c r="P191" s="333"/>
      <c r="Q191" s="328"/>
      <c r="R191" s="333"/>
      <c r="S191" s="327"/>
      <c r="T191" s="328"/>
      <c r="U191" s="128"/>
    </row>
    <row r="192" spans="1:21" ht="28.35" customHeight="1" x14ac:dyDescent="0.25">
      <c r="A192" s="127" t="s">
        <v>104</v>
      </c>
      <c r="B192" s="126" t="s">
        <v>267</v>
      </c>
      <c r="C192" s="334" t="s">
        <v>266</v>
      </c>
      <c r="D192" s="327"/>
      <c r="E192" s="327"/>
      <c r="F192" s="327"/>
      <c r="G192" s="327"/>
      <c r="H192" s="327"/>
      <c r="I192" s="327"/>
      <c r="J192" s="327"/>
      <c r="K192" s="327"/>
      <c r="L192" s="327"/>
      <c r="M192" s="327"/>
      <c r="N192" s="327"/>
      <c r="O192" s="327"/>
      <c r="P192" s="327"/>
      <c r="Q192" s="327"/>
      <c r="R192" s="327"/>
      <c r="S192" s="327"/>
      <c r="T192" s="328"/>
      <c r="U192" s="129" t="s">
        <v>104</v>
      </c>
    </row>
    <row r="193" spans="1:21" ht="28.35" customHeight="1" x14ac:dyDescent="0.25">
      <c r="A193" s="127" t="s">
        <v>104</v>
      </c>
      <c r="B193" s="126" t="s">
        <v>739</v>
      </c>
      <c r="C193" s="334" t="s">
        <v>738</v>
      </c>
      <c r="D193" s="327"/>
      <c r="E193" s="327"/>
      <c r="F193" s="327"/>
      <c r="G193" s="327"/>
      <c r="H193" s="327"/>
      <c r="I193" s="327"/>
      <c r="J193" s="327"/>
      <c r="K193" s="327"/>
      <c r="L193" s="327"/>
      <c r="M193" s="327"/>
      <c r="N193" s="327"/>
      <c r="O193" s="327"/>
      <c r="P193" s="327"/>
      <c r="Q193" s="327"/>
      <c r="R193" s="327"/>
      <c r="S193" s="327"/>
      <c r="T193" s="328"/>
      <c r="U193" s="129" t="s">
        <v>104</v>
      </c>
    </row>
    <row r="194" spans="1:21" ht="28.35" customHeight="1" x14ac:dyDescent="0.25">
      <c r="A194" s="127" t="s">
        <v>104</v>
      </c>
      <c r="B194" s="126" t="s">
        <v>737</v>
      </c>
      <c r="C194" s="334" t="s">
        <v>736</v>
      </c>
      <c r="D194" s="327"/>
      <c r="E194" s="327"/>
      <c r="F194" s="327"/>
      <c r="G194" s="327"/>
      <c r="H194" s="327"/>
      <c r="I194" s="327"/>
      <c r="J194" s="327"/>
      <c r="K194" s="327"/>
      <c r="L194" s="327"/>
      <c r="M194" s="327"/>
      <c r="N194" s="327"/>
      <c r="O194" s="327"/>
      <c r="P194" s="327"/>
      <c r="Q194" s="327"/>
      <c r="R194" s="327"/>
      <c r="S194" s="327"/>
      <c r="T194" s="328"/>
      <c r="U194" s="129" t="s">
        <v>104</v>
      </c>
    </row>
    <row r="195" spans="1:21" ht="14.25" customHeight="1" x14ac:dyDescent="0.25">
      <c r="A195" s="126" t="s">
        <v>104</v>
      </c>
      <c r="B195" s="126" t="s">
        <v>137</v>
      </c>
      <c r="C195" s="334" t="s">
        <v>244</v>
      </c>
      <c r="D195" s="327"/>
      <c r="E195" s="328"/>
      <c r="F195" s="335" t="s">
        <v>241</v>
      </c>
      <c r="G195" s="328"/>
      <c r="H195" s="336"/>
      <c r="I195" s="328"/>
      <c r="J195" s="336"/>
      <c r="K195" s="328"/>
      <c r="L195" s="125">
        <v>22.463999999999999</v>
      </c>
      <c r="M195" s="336"/>
      <c r="N195" s="328"/>
      <c r="O195" s="126" t="s">
        <v>104</v>
      </c>
      <c r="P195" s="336"/>
      <c r="Q195" s="328"/>
      <c r="R195" s="336"/>
      <c r="S195" s="327"/>
      <c r="T195" s="328"/>
      <c r="U195" s="125">
        <v>12368.9</v>
      </c>
    </row>
    <row r="196" spans="1:21" ht="14.25" customHeight="1" x14ac:dyDescent="0.25">
      <c r="A196" s="126" t="s">
        <v>104</v>
      </c>
      <c r="B196" s="126" t="s">
        <v>265</v>
      </c>
      <c r="C196" s="334" t="s">
        <v>264</v>
      </c>
      <c r="D196" s="327"/>
      <c r="E196" s="328"/>
      <c r="F196" s="335" t="s">
        <v>241</v>
      </c>
      <c r="G196" s="328"/>
      <c r="H196" s="329">
        <v>8.32</v>
      </c>
      <c r="I196" s="328"/>
      <c r="J196" s="329">
        <v>1.35</v>
      </c>
      <c r="K196" s="328"/>
      <c r="L196" s="125">
        <v>22.463999999999999</v>
      </c>
      <c r="M196" s="336"/>
      <c r="N196" s="328"/>
      <c r="O196" s="126" t="s">
        <v>104</v>
      </c>
      <c r="P196" s="329">
        <v>550.61</v>
      </c>
      <c r="Q196" s="328"/>
      <c r="R196" s="329">
        <v>1</v>
      </c>
      <c r="S196" s="327"/>
      <c r="T196" s="328"/>
      <c r="U196" s="125">
        <v>12368.9</v>
      </c>
    </row>
    <row r="197" spans="1:21" ht="14.25" customHeight="1" x14ac:dyDescent="0.25">
      <c r="A197" s="126" t="s">
        <v>104</v>
      </c>
      <c r="B197" s="126" t="s">
        <v>131</v>
      </c>
      <c r="C197" s="334" t="s">
        <v>243</v>
      </c>
      <c r="D197" s="327"/>
      <c r="E197" s="328"/>
      <c r="F197" s="335" t="s">
        <v>104</v>
      </c>
      <c r="G197" s="328"/>
      <c r="H197" s="336"/>
      <c r="I197" s="328"/>
      <c r="J197" s="336"/>
      <c r="K197" s="328"/>
      <c r="L197" s="128"/>
      <c r="M197" s="336"/>
      <c r="N197" s="328"/>
      <c r="O197" s="126" t="s">
        <v>104</v>
      </c>
      <c r="P197" s="336"/>
      <c r="Q197" s="328"/>
      <c r="R197" s="336"/>
      <c r="S197" s="327"/>
      <c r="T197" s="328"/>
      <c r="U197" s="125">
        <v>41037.85</v>
      </c>
    </row>
    <row r="198" spans="1:21" ht="14.25" customHeight="1" x14ac:dyDescent="0.25">
      <c r="A198" s="126" t="s">
        <v>104</v>
      </c>
      <c r="B198" s="126" t="s">
        <v>117</v>
      </c>
      <c r="C198" s="334" t="s">
        <v>242</v>
      </c>
      <c r="D198" s="327"/>
      <c r="E198" s="328"/>
      <c r="F198" s="335" t="s">
        <v>241</v>
      </c>
      <c r="G198" s="328"/>
      <c r="H198" s="336"/>
      <c r="I198" s="328"/>
      <c r="J198" s="336"/>
      <c r="K198" s="328"/>
      <c r="L198" s="125">
        <v>19.116</v>
      </c>
      <c r="M198" s="336"/>
      <c r="N198" s="328"/>
      <c r="O198" s="126" t="s">
        <v>104</v>
      </c>
      <c r="P198" s="336"/>
      <c r="Q198" s="328"/>
      <c r="R198" s="336"/>
      <c r="S198" s="327"/>
      <c r="T198" s="328"/>
      <c r="U198" s="125">
        <v>14457.19</v>
      </c>
    </row>
    <row r="199" spans="1:21" ht="18.95" customHeight="1" x14ac:dyDescent="0.25">
      <c r="A199" s="126" t="s">
        <v>104</v>
      </c>
      <c r="B199" s="126" t="s">
        <v>263</v>
      </c>
      <c r="C199" s="334" t="s">
        <v>262</v>
      </c>
      <c r="D199" s="327"/>
      <c r="E199" s="328"/>
      <c r="F199" s="335" t="s">
        <v>257</v>
      </c>
      <c r="G199" s="328"/>
      <c r="H199" s="329">
        <v>0.01</v>
      </c>
      <c r="I199" s="328"/>
      <c r="J199" s="329">
        <v>1.35</v>
      </c>
      <c r="K199" s="328"/>
      <c r="L199" s="125">
        <v>2.7E-2</v>
      </c>
      <c r="M199" s="336"/>
      <c r="N199" s="328"/>
      <c r="O199" s="126" t="s">
        <v>104</v>
      </c>
      <c r="P199" s="329">
        <v>1631.99</v>
      </c>
      <c r="Q199" s="328"/>
      <c r="R199" s="336"/>
      <c r="S199" s="327"/>
      <c r="T199" s="328"/>
      <c r="U199" s="125">
        <v>44.06</v>
      </c>
    </row>
    <row r="200" spans="1:21" ht="14.25" customHeight="1" x14ac:dyDescent="0.25">
      <c r="A200" s="126" t="s">
        <v>104</v>
      </c>
      <c r="B200" s="126" t="s">
        <v>261</v>
      </c>
      <c r="C200" s="334" t="s">
        <v>260</v>
      </c>
      <c r="D200" s="327"/>
      <c r="E200" s="328"/>
      <c r="F200" s="335" t="s">
        <v>241</v>
      </c>
      <c r="G200" s="328"/>
      <c r="H200" s="329">
        <v>0.01</v>
      </c>
      <c r="I200" s="328"/>
      <c r="J200" s="329">
        <v>1.35</v>
      </c>
      <c r="K200" s="328"/>
      <c r="L200" s="125">
        <v>2.7E-2</v>
      </c>
      <c r="M200" s="336"/>
      <c r="N200" s="328"/>
      <c r="O200" s="126" t="s">
        <v>104</v>
      </c>
      <c r="P200" s="329">
        <v>756.56</v>
      </c>
      <c r="Q200" s="328"/>
      <c r="R200" s="329">
        <v>1</v>
      </c>
      <c r="S200" s="327"/>
      <c r="T200" s="328"/>
      <c r="U200" s="125">
        <v>20.43</v>
      </c>
    </row>
    <row r="201" spans="1:21" ht="27.6" customHeight="1" x14ac:dyDescent="0.25">
      <c r="A201" s="126" t="s">
        <v>104</v>
      </c>
      <c r="B201" s="126" t="s">
        <v>776</v>
      </c>
      <c r="C201" s="334" t="s">
        <v>775</v>
      </c>
      <c r="D201" s="327"/>
      <c r="E201" s="328"/>
      <c r="F201" s="335" t="s">
        <v>257</v>
      </c>
      <c r="G201" s="328"/>
      <c r="H201" s="329">
        <v>7.06</v>
      </c>
      <c r="I201" s="328"/>
      <c r="J201" s="329">
        <v>1.35</v>
      </c>
      <c r="K201" s="328"/>
      <c r="L201" s="125">
        <v>19.062000000000001</v>
      </c>
      <c r="M201" s="329">
        <v>1472.34</v>
      </c>
      <c r="N201" s="328"/>
      <c r="O201" s="126" t="s">
        <v>774</v>
      </c>
      <c r="P201" s="329">
        <v>2149.62</v>
      </c>
      <c r="Q201" s="328"/>
      <c r="R201" s="336"/>
      <c r="S201" s="327"/>
      <c r="T201" s="328"/>
      <c r="U201" s="125">
        <v>40976.06</v>
      </c>
    </row>
    <row r="202" spans="1:21" ht="14.25" customHeight="1" x14ac:dyDescent="0.25">
      <c r="A202" s="126" t="s">
        <v>104</v>
      </c>
      <c r="B202" s="126" t="s">
        <v>261</v>
      </c>
      <c r="C202" s="334" t="s">
        <v>260</v>
      </c>
      <c r="D202" s="327"/>
      <c r="E202" s="328"/>
      <c r="F202" s="335" t="s">
        <v>241</v>
      </c>
      <c r="G202" s="328"/>
      <c r="H202" s="329">
        <v>7.06</v>
      </c>
      <c r="I202" s="328"/>
      <c r="J202" s="329">
        <v>1.35</v>
      </c>
      <c r="K202" s="328"/>
      <c r="L202" s="125">
        <v>19.062000000000001</v>
      </c>
      <c r="M202" s="336"/>
      <c r="N202" s="328"/>
      <c r="O202" s="126" t="s">
        <v>104</v>
      </c>
      <c r="P202" s="329">
        <v>756.56</v>
      </c>
      <c r="Q202" s="328"/>
      <c r="R202" s="329">
        <v>1</v>
      </c>
      <c r="S202" s="327"/>
      <c r="T202" s="328"/>
      <c r="U202" s="125">
        <v>14421.55</v>
      </c>
    </row>
    <row r="203" spans="1:21" ht="18.95" customHeight="1" x14ac:dyDescent="0.25">
      <c r="A203" s="126" t="s">
        <v>104</v>
      </c>
      <c r="B203" s="126" t="s">
        <v>259</v>
      </c>
      <c r="C203" s="334" t="s">
        <v>258</v>
      </c>
      <c r="D203" s="327"/>
      <c r="E203" s="328"/>
      <c r="F203" s="335" t="s">
        <v>257</v>
      </c>
      <c r="G203" s="328"/>
      <c r="H203" s="329">
        <v>0.01</v>
      </c>
      <c r="I203" s="328"/>
      <c r="J203" s="329">
        <v>1.35</v>
      </c>
      <c r="K203" s="328"/>
      <c r="L203" s="125">
        <v>2.7E-2</v>
      </c>
      <c r="M203" s="336"/>
      <c r="N203" s="328"/>
      <c r="O203" s="126" t="s">
        <v>104</v>
      </c>
      <c r="P203" s="329">
        <v>656.62</v>
      </c>
      <c r="Q203" s="328"/>
      <c r="R203" s="336"/>
      <c r="S203" s="327"/>
      <c r="T203" s="328"/>
      <c r="U203" s="125">
        <v>17.73</v>
      </c>
    </row>
    <row r="204" spans="1:21" ht="14.25" customHeight="1" x14ac:dyDescent="0.25">
      <c r="A204" s="126" t="s">
        <v>104</v>
      </c>
      <c r="B204" s="126" t="s">
        <v>256</v>
      </c>
      <c r="C204" s="334" t="s">
        <v>255</v>
      </c>
      <c r="D204" s="327"/>
      <c r="E204" s="328"/>
      <c r="F204" s="335" t="s">
        <v>241</v>
      </c>
      <c r="G204" s="328"/>
      <c r="H204" s="329">
        <v>0.01</v>
      </c>
      <c r="I204" s="328"/>
      <c r="J204" s="329">
        <v>1.35</v>
      </c>
      <c r="K204" s="328"/>
      <c r="L204" s="125">
        <v>2.7E-2</v>
      </c>
      <c r="M204" s="336"/>
      <c r="N204" s="328"/>
      <c r="O204" s="126" t="s">
        <v>104</v>
      </c>
      <c r="P204" s="329">
        <v>563.22</v>
      </c>
      <c r="Q204" s="328"/>
      <c r="R204" s="329">
        <v>1</v>
      </c>
      <c r="S204" s="327"/>
      <c r="T204" s="328"/>
      <c r="U204" s="125">
        <v>15.21</v>
      </c>
    </row>
    <row r="205" spans="1:21" ht="14.25" customHeight="1" x14ac:dyDescent="0.25">
      <c r="A205" s="126" t="s">
        <v>104</v>
      </c>
      <c r="B205" s="126" t="s">
        <v>102</v>
      </c>
      <c r="C205" s="334" t="s">
        <v>240</v>
      </c>
      <c r="D205" s="327"/>
      <c r="E205" s="328"/>
      <c r="F205" s="335" t="s">
        <v>104</v>
      </c>
      <c r="G205" s="328"/>
      <c r="H205" s="336"/>
      <c r="I205" s="328"/>
      <c r="J205" s="336"/>
      <c r="K205" s="328"/>
      <c r="L205" s="128"/>
      <c r="M205" s="336"/>
      <c r="N205" s="328"/>
      <c r="O205" s="126" t="s">
        <v>104</v>
      </c>
      <c r="P205" s="336"/>
      <c r="Q205" s="328"/>
      <c r="R205" s="336"/>
      <c r="S205" s="327"/>
      <c r="T205" s="328"/>
      <c r="U205" s="125">
        <v>132.47</v>
      </c>
    </row>
    <row r="206" spans="1:21" ht="14.25" customHeight="1" x14ac:dyDescent="0.25">
      <c r="A206" s="126" t="s">
        <v>104</v>
      </c>
      <c r="B206" s="126" t="s">
        <v>773</v>
      </c>
      <c r="C206" s="334" t="s">
        <v>772</v>
      </c>
      <c r="D206" s="327"/>
      <c r="E206" s="328"/>
      <c r="F206" s="335" t="s">
        <v>228</v>
      </c>
      <c r="G206" s="328"/>
      <c r="H206" s="329">
        <v>4.0000000000000002E-4</v>
      </c>
      <c r="I206" s="328"/>
      <c r="J206" s="329">
        <v>1</v>
      </c>
      <c r="K206" s="328"/>
      <c r="L206" s="125">
        <v>8.0000000000000004E-4</v>
      </c>
      <c r="M206" s="329">
        <v>116448.72</v>
      </c>
      <c r="N206" s="328"/>
      <c r="O206" s="126" t="s">
        <v>771</v>
      </c>
      <c r="P206" s="329">
        <v>158370.26</v>
      </c>
      <c r="Q206" s="328"/>
      <c r="R206" s="336"/>
      <c r="S206" s="327"/>
      <c r="T206" s="328"/>
      <c r="U206" s="125">
        <v>126.7</v>
      </c>
    </row>
    <row r="207" spans="1:21" ht="14.25" customHeight="1" x14ac:dyDescent="0.25">
      <c r="A207" s="126" t="s">
        <v>104</v>
      </c>
      <c r="B207" s="126" t="s">
        <v>770</v>
      </c>
      <c r="C207" s="334" t="s">
        <v>769</v>
      </c>
      <c r="D207" s="327"/>
      <c r="E207" s="328"/>
      <c r="F207" s="335" t="s">
        <v>228</v>
      </c>
      <c r="G207" s="328"/>
      <c r="H207" s="329">
        <v>1.0000000000000001E-5</v>
      </c>
      <c r="I207" s="328"/>
      <c r="J207" s="329">
        <v>1</v>
      </c>
      <c r="K207" s="328"/>
      <c r="L207" s="125">
        <v>2.0000000000000002E-5</v>
      </c>
      <c r="M207" s="329">
        <v>81827.199999999997</v>
      </c>
      <c r="N207" s="328"/>
      <c r="O207" s="126" t="s">
        <v>768</v>
      </c>
      <c r="P207" s="329">
        <v>145652.42000000001</v>
      </c>
      <c r="Q207" s="328"/>
      <c r="R207" s="336"/>
      <c r="S207" s="327"/>
      <c r="T207" s="328"/>
      <c r="U207" s="125">
        <v>2.91</v>
      </c>
    </row>
    <row r="208" spans="1:21" ht="27.6" customHeight="1" x14ac:dyDescent="0.25">
      <c r="A208" s="126" t="s">
        <v>104</v>
      </c>
      <c r="B208" s="126" t="s">
        <v>278</v>
      </c>
      <c r="C208" s="334" t="s">
        <v>277</v>
      </c>
      <c r="D208" s="327"/>
      <c r="E208" s="328"/>
      <c r="F208" s="335" t="s">
        <v>276</v>
      </c>
      <c r="G208" s="328"/>
      <c r="H208" s="329">
        <v>2.4E-2</v>
      </c>
      <c r="I208" s="328"/>
      <c r="J208" s="329">
        <v>1</v>
      </c>
      <c r="K208" s="328"/>
      <c r="L208" s="125">
        <v>4.8000000000000001E-2</v>
      </c>
      <c r="M208" s="329">
        <v>37.71</v>
      </c>
      <c r="N208" s="328"/>
      <c r="O208" s="126" t="s">
        <v>275</v>
      </c>
      <c r="P208" s="329">
        <v>59.58</v>
      </c>
      <c r="Q208" s="328"/>
      <c r="R208" s="336"/>
      <c r="S208" s="327"/>
      <c r="T208" s="328"/>
      <c r="U208" s="125">
        <v>2.86</v>
      </c>
    </row>
    <row r="209" spans="1:21" ht="14.25" customHeight="1" x14ac:dyDescent="0.25">
      <c r="A209" s="126" t="s">
        <v>104</v>
      </c>
      <c r="B209" s="126" t="s">
        <v>104</v>
      </c>
      <c r="C209" s="330" t="s">
        <v>239</v>
      </c>
      <c r="D209" s="327"/>
      <c r="E209" s="328"/>
      <c r="F209" s="335" t="s">
        <v>104</v>
      </c>
      <c r="G209" s="328"/>
      <c r="H209" s="336"/>
      <c r="I209" s="328"/>
      <c r="J209" s="336"/>
      <c r="K209" s="328"/>
      <c r="L209" s="128"/>
      <c r="M209" s="336"/>
      <c r="N209" s="328"/>
      <c r="O209" s="126" t="s">
        <v>104</v>
      </c>
      <c r="P209" s="336"/>
      <c r="Q209" s="328"/>
      <c r="R209" s="336"/>
      <c r="S209" s="327"/>
      <c r="T209" s="328"/>
      <c r="U209" s="123">
        <v>67996.41</v>
      </c>
    </row>
    <row r="210" spans="1:21" ht="14.25" customHeight="1" x14ac:dyDescent="0.25">
      <c r="A210" s="129" t="s">
        <v>104</v>
      </c>
      <c r="B210" s="129" t="s">
        <v>104</v>
      </c>
      <c r="C210" s="334" t="s">
        <v>238</v>
      </c>
      <c r="D210" s="327"/>
      <c r="E210" s="328"/>
      <c r="F210" s="335" t="s">
        <v>104</v>
      </c>
      <c r="G210" s="328"/>
      <c r="H210" s="336"/>
      <c r="I210" s="328"/>
      <c r="J210" s="334" t="s">
        <v>104</v>
      </c>
      <c r="K210" s="328"/>
      <c r="L210" s="126" t="s">
        <v>104</v>
      </c>
      <c r="M210" s="334" t="s">
        <v>104</v>
      </c>
      <c r="N210" s="328"/>
      <c r="O210" s="129" t="s">
        <v>104</v>
      </c>
      <c r="P210" s="336"/>
      <c r="Q210" s="328"/>
      <c r="R210" s="334" t="s">
        <v>104</v>
      </c>
      <c r="S210" s="327"/>
      <c r="T210" s="328"/>
      <c r="U210" s="125">
        <v>26826.09</v>
      </c>
    </row>
    <row r="211" spans="1:21" ht="28.35" customHeight="1" x14ac:dyDescent="0.25">
      <c r="A211" s="129" t="s">
        <v>104</v>
      </c>
      <c r="B211" s="126" t="s">
        <v>252</v>
      </c>
      <c r="C211" s="334" t="s">
        <v>251</v>
      </c>
      <c r="D211" s="327"/>
      <c r="E211" s="328"/>
      <c r="F211" s="335" t="s">
        <v>237</v>
      </c>
      <c r="G211" s="328"/>
      <c r="H211" s="329">
        <v>97</v>
      </c>
      <c r="I211" s="328"/>
      <c r="J211" s="329">
        <v>1</v>
      </c>
      <c r="K211" s="328"/>
      <c r="L211" s="125">
        <v>97</v>
      </c>
      <c r="M211" s="336"/>
      <c r="N211" s="328"/>
      <c r="O211" s="126" t="s">
        <v>104</v>
      </c>
      <c r="P211" s="336"/>
      <c r="Q211" s="328"/>
      <c r="R211" s="338" t="s">
        <v>104</v>
      </c>
      <c r="S211" s="327"/>
      <c r="T211" s="328"/>
      <c r="U211" s="125">
        <v>26021.31</v>
      </c>
    </row>
    <row r="212" spans="1:21" ht="28.35" customHeight="1" x14ac:dyDescent="0.25">
      <c r="A212" s="129" t="s">
        <v>104</v>
      </c>
      <c r="B212" s="126" t="s">
        <v>250</v>
      </c>
      <c r="C212" s="334" t="s">
        <v>249</v>
      </c>
      <c r="D212" s="327"/>
      <c r="E212" s="328"/>
      <c r="F212" s="335" t="s">
        <v>237</v>
      </c>
      <c r="G212" s="328"/>
      <c r="H212" s="329">
        <v>51</v>
      </c>
      <c r="I212" s="328"/>
      <c r="J212" s="329">
        <v>1</v>
      </c>
      <c r="K212" s="328"/>
      <c r="L212" s="125">
        <v>51</v>
      </c>
      <c r="M212" s="336"/>
      <c r="N212" s="328"/>
      <c r="O212" s="126" t="s">
        <v>104</v>
      </c>
      <c r="P212" s="336"/>
      <c r="Q212" s="328"/>
      <c r="R212" s="338" t="s">
        <v>104</v>
      </c>
      <c r="S212" s="327"/>
      <c r="T212" s="328"/>
      <c r="U212" s="125">
        <v>13681.31</v>
      </c>
    </row>
    <row r="213" spans="1:21" ht="14.25" customHeight="1" x14ac:dyDescent="0.25">
      <c r="A213" s="124" t="s">
        <v>104</v>
      </c>
      <c r="B213" s="124" t="s">
        <v>104</v>
      </c>
      <c r="C213" s="330" t="s">
        <v>227</v>
      </c>
      <c r="D213" s="327"/>
      <c r="E213" s="327"/>
      <c r="F213" s="327"/>
      <c r="G213" s="327"/>
      <c r="H213" s="327"/>
      <c r="I213" s="327"/>
      <c r="J213" s="327"/>
      <c r="K213" s="327"/>
      <c r="L213" s="328"/>
      <c r="M213" s="331" t="s">
        <v>104</v>
      </c>
      <c r="N213" s="327"/>
      <c r="O213" s="328"/>
      <c r="P213" s="332">
        <v>53849.51</v>
      </c>
      <c r="Q213" s="328"/>
      <c r="R213" s="333"/>
      <c r="S213" s="327"/>
      <c r="T213" s="328"/>
      <c r="U213" s="123">
        <v>107699.03</v>
      </c>
    </row>
    <row r="214" spans="1:21" ht="28.35" customHeight="1" x14ac:dyDescent="0.25">
      <c r="A214" s="132" t="s">
        <v>274</v>
      </c>
      <c r="B214" s="131" t="s">
        <v>767</v>
      </c>
      <c r="C214" s="330" t="s">
        <v>766</v>
      </c>
      <c r="D214" s="327"/>
      <c r="E214" s="328"/>
      <c r="F214" s="339" t="s">
        <v>765</v>
      </c>
      <c r="G214" s="328"/>
      <c r="H214" s="340">
        <v>8.9899999999999994E-2</v>
      </c>
      <c r="I214" s="328"/>
      <c r="J214" s="340">
        <v>1</v>
      </c>
      <c r="K214" s="328"/>
      <c r="L214" s="123">
        <v>8.9899999999999994E-2</v>
      </c>
      <c r="M214" s="333"/>
      <c r="N214" s="328"/>
      <c r="O214" s="130"/>
      <c r="P214" s="333"/>
      <c r="Q214" s="328"/>
      <c r="R214" s="333"/>
      <c r="S214" s="327"/>
      <c r="T214" s="328"/>
      <c r="U214" s="128"/>
    </row>
    <row r="215" spans="1:21" ht="28.35" customHeight="1" x14ac:dyDescent="0.25">
      <c r="A215" s="127" t="s">
        <v>104</v>
      </c>
      <c r="B215" s="126" t="s">
        <v>764</v>
      </c>
      <c r="C215" s="334" t="s">
        <v>763</v>
      </c>
      <c r="D215" s="327"/>
      <c r="E215" s="327"/>
      <c r="F215" s="327"/>
      <c r="G215" s="327"/>
      <c r="H215" s="327"/>
      <c r="I215" s="327"/>
      <c r="J215" s="327"/>
      <c r="K215" s="327"/>
      <c r="L215" s="327"/>
      <c r="M215" s="327"/>
      <c r="N215" s="327"/>
      <c r="O215" s="327"/>
      <c r="P215" s="327"/>
      <c r="Q215" s="327"/>
      <c r="R215" s="327"/>
      <c r="S215" s="327"/>
      <c r="T215" s="328"/>
      <c r="U215" s="129" t="s">
        <v>104</v>
      </c>
    </row>
    <row r="216" spans="1:21" ht="38.85" customHeight="1" x14ac:dyDescent="0.25">
      <c r="A216" s="127" t="s">
        <v>104</v>
      </c>
      <c r="B216" s="126" t="s">
        <v>762</v>
      </c>
      <c r="C216" s="334" t="s">
        <v>761</v>
      </c>
      <c r="D216" s="327"/>
      <c r="E216" s="327"/>
      <c r="F216" s="327"/>
      <c r="G216" s="327"/>
      <c r="H216" s="327"/>
      <c r="I216" s="327"/>
      <c r="J216" s="327"/>
      <c r="K216" s="327"/>
      <c r="L216" s="327"/>
      <c r="M216" s="327"/>
      <c r="N216" s="327"/>
      <c r="O216" s="327"/>
      <c r="P216" s="327"/>
      <c r="Q216" s="327"/>
      <c r="R216" s="327"/>
      <c r="S216" s="327"/>
      <c r="T216" s="328"/>
      <c r="U216" s="129" t="s">
        <v>104</v>
      </c>
    </row>
    <row r="217" spans="1:21" ht="14.25" customHeight="1" x14ac:dyDescent="0.25">
      <c r="A217" s="126" t="s">
        <v>104</v>
      </c>
      <c r="B217" s="126" t="s">
        <v>137</v>
      </c>
      <c r="C217" s="334" t="s">
        <v>244</v>
      </c>
      <c r="D217" s="327"/>
      <c r="E217" s="328"/>
      <c r="F217" s="335" t="s">
        <v>241</v>
      </c>
      <c r="G217" s="328"/>
      <c r="H217" s="336"/>
      <c r="I217" s="328"/>
      <c r="J217" s="336"/>
      <c r="K217" s="328"/>
      <c r="L217" s="125">
        <v>7.5743897000000002</v>
      </c>
      <c r="M217" s="336"/>
      <c r="N217" s="328"/>
      <c r="O217" s="126" t="s">
        <v>104</v>
      </c>
      <c r="P217" s="336"/>
      <c r="Q217" s="328"/>
      <c r="R217" s="336"/>
      <c r="S217" s="327"/>
      <c r="T217" s="328"/>
      <c r="U217" s="125">
        <v>4027.23</v>
      </c>
    </row>
    <row r="218" spans="1:21" ht="14.25" customHeight="1" x14ac:dyDescent="0.25">
      <c r="A218" s="126" t="s">
        <v>104</v>
      </c>
      <c r="B218" s="126" t="s">
        <v>760</v>
      </c>
      <c r="C218" s="334" t="s">
        <v>759</v>
      </c>
      <c r="D218" s="327"/>
      <c r="E218" s="328"/>
      <c r="F218" s="335" t="s">
        <v>241</v>
      </c>
      <c r="G218" s="328"/>
      <c r="H218" s="329">
        <v>62.41</v>
      </c>
      <c r="I218" s="328"/>
      <c r="J218" s="329">
        <v>1.35</v>
      </c>
      <c r="K218" s="328"/>
      <c r="L218" s="125">
        <v>7.5743897000000002</v>
      </c>
      <c r="M218" s="336"/>
      <c r="N218" s="328"/>
      <c r="O218" s="126" t="s">
        <v>104</v>
      </c>
      <c r="P218" s="329">
        <v>531.69000000000005</v>
      </c>
      <c r="Q218" s="328"/>
      <c r="R218" s="329">
        <v>1</v>
      </c>
      <c r="S218" s="327"/>
      <c r="T218" s="328"/>
      <c r="U218" s="125">
        <v>4027.23</v>
      </c>
    </row>
    <row r="219" spans="1:21" ht="14.25" customHeight="1" x14ac:dyDescent="0.25">
      <c r="A219" s="126" t="s">
        <v>104</v>
      </c>
      <c r="B219" s="126" t="s">
        <v>131</v>
      </c>
      <c r="C219" s="334" t="s">
        <v>243</v>
      </c>
      <c r="D219" s="327"/>
      <c r="E219" s="328"/>
      <c r="F219" s="335" t="s">
        <v>104</v>
      </c>
      <c r="G219" s="328"/>
      <c r="H219" s="336"/>
      <c r="I219" s="328"/>
      <c r="J219" s="336"/>
      <c r="K219" s="328"/>
      <c r="L219" s="128"/>
      <c r="M219" s="336"/>
      <c r="N219" s="328"/>
      <c r="O219" s="126" t="s">
        <v>104</v>
      </c>
      <c r="P219" s="336"/>
      <c r="Q219" s="328"/>
      <c r="R219" s="336"/>
      <c r="S219" s="327"/>
      <c r="T219" s="328"/>
      <c r="U219" s="125">
        <v>40.200000000000003</v>
      </c>
    </row>
    <row r="220" spans="1:21" ht="14.25" customHeight="1" x14ac:dyDescent="0.25">
      <c r="A220" s="126" t="s">
        <v>104</v>
      </c>
      <c r="B220" s="126" t="s">
        <v>117</v>
      </c>
      <c r="C220" s="334" t="s">
        <v>242</v>
      </c>
      <c r="D220" s="327"/>
      <c r="E220" s="328"/>
      <c r="F220" s="335" t="s">
        <v>241</v>
      </c>
      <c r="G220" s="328"/>
      <c r="H220" s="336"/>
      <c r="I220" s="328"/>
      <c r="J220" s="336"/>
      <c r="K220" s="328"/>
      <c r="L220" s="125">
        <v>3.1554899999999997E-2</v>
      </c>
      <c r="M220" s="336"/>
      <c r="N220" s="328"/>
      <c r="O220" s="126" t="s">
        <v>104</v>
      </c>
      <c r="P220" s="336"/>
      <c r="Q220" s="328"/>
      <c r="R220" s="336"/>
      <c r="S220" s="327"/>
      <c r="T220" s="328"/>
      <c r="U220" s="125">
        <v>17.77</v>
      </c>
    </row>
    <row r="221" spans="1:21" ht="18.95" customHeight="1" x14ac:dyDescent="0.25">
      <c r="A221" s="126" t="s">
        <v>104</v>
      </c>
      <c r="B221" s="126" t="s">
        <v>259</v>
      </c>
      <c r="C221" s="334" t="s">
        <v>258</v>
      </c>
      <c r="D221" s="327"/>
      <c r="E221" s="328"/>
      <c r="F221" s="335" t="s">
        <v>257</v>
      </c>
      <c r="G221" s="328"/>
      <c r="H221" s="329">
        <v>0.26</v>
      </c>
      <c r="I221" s="328"/>
      <c r="J221" s="329">
        <v>1.35</v>
      </c>
      <c r="K221" s="328"/>
      <c r="L221" s="125">
        <v>3.1554899999999997E-2</v>
      </c>
      <c r="M221" s="336"/>
      <c r="N221" s="328"/>
      <c r="O221" s="126" t="s">
        <v>104</v>
      </c>
      <c r="P221" s="329">
        <v>656.62</v>
      </c>
      <c r="Q221" s="328"/>
      <c r="R221" s="336"/>
      <c r="S221" s="327"/>
      <c r="T221" s="328"/>
      <c r="U221" s="125">
        <v>20.72</v>
      </c>
    </row>
    <row r="222" spans="1:21" ht="14.25" customHeight="1" x14ac:dyDescent="0.25">
      <c r="A222" s="126" t="s">
        <v>104</v>
      </c>
      <c r="B222" s="126" t="s">
        <v>256</v>
      </c>
      <c r="C222" s="334" t="s">
        <v>255</v>
      </c>
      <c r="D222" s="327"/>
      <c r="E222" s="328"/>
      <c r="F222" s="335" t="s">
        <v>241</v>
      </c>
      <c r="G222" s="328"/>
      <c r="H222" s="329">
        <v>0.26</v>
      </c>
      <c r="I222" s="328"/>
      <c r="J222" s="329">
        <v>1.35</v>
      </c>
      <c r="K222" s="328"/>
      <c r="L222" s="125">
        <v>3.1554899999999997E-2</v>
      </c>
      <c r="M222" s="336"/>
      <c r="N222" s="328"/>
      <c r="O222" s="126" t="s">
        <v>104</v>
      </c>
      <c r="P222" s="329">
        <v>563.22</v>
      </c>
      <c r="Q222" s="328"/>
      <c r="R222" s="329">
        <v>1</v>
      </c>
      <c r="S222" s="327"/>
      <c r="T222" s="328"/>
      <c r="U222" s="125">
        <v>17.77</v>
      </c>
    </row>
    <row r="223" spans="1:21" ht="27.6" customHeight="1" x14ac:dyDescent="0.25">
      <c r="A223" s="126" t="s">
        <v>104</v>
      </c>
      <c r="B223" s="126" t="s">
        <v>758</v>
      </c>
      <c r="C223" s="334" t="s">
        <v>757</v>
      </c>
      <c r="D223" s="327"/>
      <c r="E223" s="328"/>
      <c r="F223" s="335" t="s">
        <v>257</v>
      </c>
      <c r="G223" s="328"/>
      <c r="H223" s="329">
        <v>25.2</v>
      </c>
      <c r="I223" s="328"/>
      <c r="J223" s="329">
        <v>1.35</v>
      </c>
      <c r="K223" s="328"/>
      <c r="L223" s="125">
        <v>3.0583979999999999</v>
      </c>
      <c r="M223" s="329">
        <v>4.5199999999999996</v>
      </c>
      <c r="N223" s="328"/>
      <c r="O223" s="126" t="s">
        <v>756</v>
      </c>
      <c r="P223" s="329">
        <v>6.37</v>
      </c>
      <c r="Q223" s="328"/>
      <c r="R223" s="336"/>
      <c r="S223" s="327"/>
      <c r="T223" s="328"/>
      <c r="U223" s="125">
        <v>19.48</v>
      </c>
    </row>
    <row r="224" spans="1:21" ht="14.25" customHeight="1" x14ac:dyDescent="0.25">
      <c r="A224" s="126" t="s">
        <v>104</v>
      </c>
      <c r="B224" s="126" t="s">
        <v>102</v>
      </c>
      <c r="C224" s="334" t="s">
        <v>240</v>
      </c>
      <c r="D224" s="327"/>
      <c r="E224" s="328"/>
      <c r="F224" s="335" t="s">
        <v>104</v>
      </c>
      <c r="G224" s="328"/>
      <c r="H224" s="336"/>
      <c r="I224" s="328"/>
      <c r="J224" s="336"/>
      <c r="K224" s="328"/>
      <c r="L224" s="128"/>
      <c r="M224" s="336"/>
      <c r="N224" s="328"/>
      <c r="O224" s="126" t="s">
        <v>104</v>
      </c>
      <c r="P224" s="336"/>
      <c r="Q224" s="328"/>
      <c r="R224" s="336"/>
      <c r="S224" s="327"/>
      <c r="T224" s="328"/>
      <c r="U224" s="125">
        <v>106.5</v>
      </c>
    </row>
    <row r="225" spans="1:21" ht="14.25" customHeight="1" x14ac:dyDescent="0.25">
      <c r="A225" s="126" t="s">
        <v>104</v>
      </c>
      <c r="B225" s="126" t="s">
        <v>755</v>
      </c>
      <c r="C225" s="334" t="s">
        <v>754</v>
      </c>
      <c r="D225" s="327"/>
      <c r="E225" s="328"/>
      <c r="F225" s="335" t="s">
        <v>273</v>
      </c>
      <c r="G225" s="328"/>
      <c r="H225" s="329">
        <v>0.21</v>
      </c>
      <c r="I225" s="328"/>
      <c r="J225" s="329">
        <v>1</v>
      </c>
      <c r="K225" s="328"/>
      <c r="L225" s="125">
        <v>1.8879E-2</v>
      </c>
      <c r="M225" s="329">
        <v>35.71</v>
      </c>
      <c r="N225" s="328"/>
      <c r="O225" s="126" t="s">
        <v>753</v>
      </c>
      <c r="P225" s="329">
        <v>29.28</v>
      </c>
      <c r="Q225" s="328"/>
      <c r="R225" s="336"/>
      <c r="S225" s="327"/>
      <c r="T225" s="328"/>
      <c r="U225" s="125">
        <v>0.55000000000000004</v>
      </c>
    </row>
    <row r="226" spans="1:21" ht="14.25" customHeight="1" x14ac:dyDescent="0.25">
      <c r="A226" s="126" t="s">
        <v>104</v>
      </c>
      <c r="B226" s="126" t="s">
        <v>752</v>
      </c>
      <c r="C226" s="334" t="s">
        <v>751</v>
      </c>
      <c r="D226" s="327"/>
      <c r="E226" s="328"/>
      <c r="F226" s="335" t="s">
        <v>229</v>
      </c>
      <c r="G226" s="328"/>
      <c r="H226" s="329">
        <v>10</v>
      </c>
      <c r="I226" s="328"/>
      <c r="J226" s="329">
        <v>1</v>
      </c>
      <c r="K226" s="328"/>
      <c r="L226" s="125">
        <v>0.89900000000000002</v>
      </c>
      <c r="M226" s="329">
        <v>18.59</v>
      </c>
      <c r="N226" s="328"/>
      <c r="O226" s="126" t="s">
        <v>272</v>
      </c>
      <c r="P226" s="329">
        <v>26.4</v>
      </c>
      <c r="Q226" s="328"/>
      <c r="R226" s="336"/>
      <c r="S226" s="327"/>
      <c r="T226" s="328"/>
      <c r="U226" s="125">
        <v>23.73</v>
      </c>
    </row>
    <row r="227" spans="1:21" ht="14.25" customHeight="1" x14ac:dyDescent="0.25">
      <c r="A227" s="126" t="s">
        <v>104</v>
      </c>
      <c r="B227" s="126" t="s">
        <v>750</v>
      </c>
      <c r="C227" s="334" t="s">
        <v>749</v>
      </c>
      <c r="D227" s="327"/>
      <c r="E227" s="328"/>
      <c r="F227" s="335" t="s">
        <v>271</v>
      </c>
      <c r="G227" s="328"/>
      <c r="H227" s="329">
        <v>10</v>
      </c>
      <c r="I227" s="328"/>
      <c r="J227" s="329">
        <v>1</v>
      </c>
      <c r="K227" s="328"/>
      <c r="L227" s="125">
        <v>0.89900000000000002</v>
      </c>
      <c r="M227" s="329">
        <v>56.11</v>
      </c>
      <c r="N227" s="328"/>
      <c r="O227" s="126" t="s">
        <v>748</v>
      </c>
      <c r="P227" s="329">
        <v>91.46</v>
      </c>
      <c r="Q227" s="328"/>
      <c r="R227" s="336"/>
      <c r="S227" s="327"/>
      <c r="T227" s="328"/>
      <c r="U227" s="125">
        <v>82.22</v>
      </c>
    </row>
    <row r="228" spans="1:21" ht="14.25" customHeight="1" x14ac:dyDescent="0.25">
      <c r="A228" s="126" t="s">
        <v>104</v>
      </c>
      <c r="B228" s="126" t="s">
        <v>104</v>
      </c>
      <c r="C228" s="330" t="s">
        <v>239</v>
      </c>
      <c r="D228" s="327"/>
      <c r="E228" s="328"/>
      <c r="F228" s="335" t="s">
        <v>104</v>
      </c>
      <c r="G228" s="328"/>
      <c r="H228" s="336"/>
      <c r="I228" s="328"/>
      <c r="J228" s="336"/>
      <c r="K228" s="328"/>
      <c r="L228" s="128"/>
      <c r="M228" s="336"/>
      <c r="N228" s="328"/>
      <c r="O228" s="126" t="s">
        <v>104</v>
      </c>
      <c r="P228" s="336"/>
      <c r="Q228" s="328"/>
      <c r="R228" s="336"/>
      <c r="S228" s="327"/>
      <c r="T228" s="328"/>
      <c r="U228" s="123">
        <v>4191.7</v>
      </c>
    </row>
    <row r="229" spans="1:21" ht="14.25" customHeight="1" x14ac:dyDescent="0.25">
      <c r="A229" s="129" t="s">
        <v>104</v>
      </c>
      <c r="B229" s="129" t="s">
        <v>104</v>
      </c>
      <c r="C229" s="334" t="s">
        <v>238</v>
      </c>
      <c r="D229" s="327"/>
      <c r="E229" s="328"/>
      <c r="F229" s="335" t="s">
        <v>104</v>
      </c>
      <c r="G229" s="328"/>
      <c r="H229" s="336"/>
      <c r="I229" s="328"/>
      <c r="J229" s="334" t="s">
        <v>104</v>
      </c>
      <c r="K229" s="328"/>
      <c r="L229" s="126" t="s">
        <v>104</v>
      </c>
      <c r="M229" s="334" t="s">
        <v>104</v>
      </c>
      <c r="N229" s="328"/>
      <c r="O229" s="129" t="s">
        <v>104</v>
      </c>
      <c r="P229" s="336"/>
      <c r="Q229" s="328"/>
      <c r="R229" s="334" t="s">
        <v>104</v>
      </c>
      <c r="S229" s="327"/>
      <c r="T229" s="328"/>
      <c r="U229" s="125">
        <v>4045</v>
      </c>
    </row>
    <row r="230" spans="1:21" ht="28.35" customHeight="1" x14ac:dyDescent="0.25">
      <c r="A230" s="129" t="s">
        <v>104</v>
      </c>
      <c r="B230" s="126" t="s">
        <v>747</v>
      </c>
      <c r="C230" s="334" t="s">
        <v>746</v>
      </c>
      <c r="D230" s="327"/>
      <c r="E230" s="328"/>
      <c r="F230" s="335" t="s">
        <v>237</v>
      </c>
      <c r="G230" s="328"/>
      <c r="H230" s="329">
        <v>97</v>
      </c>
      <c r="I230" s="328"/>
      <c r="J230" s="329">
        <v>1</v>
      </c>
      <c r="K230" s="328"/>
      <c r="L230" s="125">
        <v>97</v>
      </c>
      <c r="M230" s="336"/>
      <c r="N230" s="328"/>
      <c r="O230" s="126" t="s">
        <v>104</v>
      </c>
      <c r="P230" s="336"/>
      <c r="Q230" s="328"/>
      <c r="R230" s="338" t="s">
        <v>104</v>
      </c>
      <c r="S230" s="327"/>
      <c r="T230" s="328"/>
      <c r="U230" s="125">
        <v>3923.65</v>
      </c>
    </row>
    <row r="231" spans="1:21" ht="28.35" customHeight="1" x14ac:dyDescent="0.25">
      <c r="A231" s="129" t="s">
        <v>104</v>
      </c>
      <c r="B231" s="126" t="s">
        <v>745</v>
      </c>
      <c r="C231" s="334" t="s">
        <v>744</v>
      </c>
      <c r="D231" s="327"/>
      <c r="E231" s="328"/>
      <c r="F231" s="335" t="s">
        <v>237</v>
      </c>
      <c r="G231" s="328"/>
      <c r="H231" s="329">
        <v>55</v>
      </c>
      <c r="I231" s="328"/>
      <c r="J231" s="329">
        <v>1</v>
      </c>
      <c r="K231" s="328"/>
      <c r="L231" s="125">
        <v>55</v>
      </c>
      <c r="M231" s="336"/>
      <c r="N231" s="328"/>
      <c r="O231" s="126" t="s">
        <v>104</v>
      </c>
      <c r="P231" s="336"/>
      <c r="Q231" s="328"/>
      <c r="R231" s="338" t="s">
        <v>104</v>
      </c>
      <c r="S231" s="327"/>
      <c r="T231" s="328"/>
      <c r="U231" s="125">
        <v>2224.75</v>
      </c>
    </row>
    <row r="232" spans="1:21" ht="14.25" customHeight="1" x14ac:dyDescent="0.25">
      <c r="A232" s="124" t="s">
        <v>104</v>
      </c>
      <c r="B232" s="124" t="s">
        <v>104</v>
      </c>
      <c r="C232" s="330" t="s">
        <v>227</v>
      </c>
      <c r="D232" s="327"/>
      <c r="E232" s="327"/>
      <c r="F232" s="327"/>
      <c r="G232" s="327"/>
      <c r="H232" s="327"/>
      <c r="I232" s="327"/>
      <c r="J232" s="327"/>
      <c r="K232" s="327"/>
      <c r="L232" s="328"/>
      <c r="M232" s="331" t="s">
        <v>104</v>
      </c>
      <c r="N232" s="327"/>
      <c r="O232" s="328"/>
      <c r="P232" s="332">
        <v>115017.8</v>
      </c>
      <c r="Q232" s="328"/>
      <c r="R232" s="333"/>
      <c r="S232" s="327"/>
      <c r="T232" s="328"/>
      <c r="U232" s="123">
        <v>10340.1</v>
      </c>
    </row>
    <row r="233" spans="1:21" ht="38.85" customHeight="1" x14ac:dyDescent="0.25">
      <c r="A233" s="132" t="s">
        <v>270</v>
      </c>
      <c r="B233" s="131" t="s">
        <v>743</v>
      </c>
      <c r="C233" s="330" t="s">
        <v>742</v>
      </c>
      <c r="D233" s="327"/>
      <c r="E233" s="328"/>
      <c r="F233" s="339" t="s">
        <v>254</v>
      </c>
      <c r="G233" s="328"/>
      <c r="H233" s="340">
        <v>0.06</v>
      </c>
      <c r="I233" s="328"/>
      <c r="J233" s="340">
        <v>1</v>
      </c>
      <c r="K233" s="328"/>
      <c r="L233" s="123">
        <v>0.06</v>
      </c>
      <c r="M233" s="333"/>
      <c r="N233" s="328"/>
      <c r="O233" s="130"/>
      <c r="P233" s="333"/>
      <c r="Q233" s="328"/>
      <c r="R233" s="333"/>
      <c r="S233" s="327"/>
      <c r="T233" s="328"/>
      <c r="U233" s="128"/>
    </row>
    <row r="234" spans="1:21" ht="28.35" customHeight="1" x14ac:dyDescent="0.25">
      <c r="A234" s="127" t="s">
        <v>104</v>
      </c>
      <c r="B234" s="126" t="s">
        <v>267</v>
      </c>
      <c r="C234" s="334" t="s">
        <v>266</v>
      </c>
      <c r="D234" s="327"/>
      <c r="E234" s="327"/>
      <c r="F234" s="327"/>
      <c r="G234" s="327"/>
      <c r="H234" s="327"/>
      <c r="I234" s="327"/>
      <c r="J234" s="327"/>
      <c r="K234" s="327"/>
      <c r="L234" s="327"/>
      <c r="M234" s="327"/>
      <c r="N234" s="327"/>
      <c r="O234" s="327"/>
      <c r="P234" s="327"/>
      <c r="Q234" s="327"/>
      <c r="R234" s="327"/>
      <c r="S234" s="327"/>
      <c r="T234" s="328"/>
      <c r="U234" s="129" t="s">
        <v>104</v>
      </c>
    </row>
    <row r="235" spans="1:21" ht="28.35" customHeight="1" x14ac:dyDescent="0.25">
      <c r="A235" s="127" t="s">
        <v>104</v>
      </c>
      <c r="B235" s="126" t="s">
        <v>739</v>
      </c>
      <c r="C235" s="334" t="s">
        <v>738</v>
      </c>
      <c r="D235" s="327"/>
      <c r="E235" s="327"/>
      <c r="F235" s="327"/>
      <c r="G235" s="327"/>
      <c r="H235" s="327"/>
      <c r="I235" s="327"/>
      <c r="J235" s="327"/>
      <c r="K235" s="327"/>
      <c r="L235" s="327"/>
      <c r="M235" s="327"/>
      <c r="N235" s="327"/>
      <c r="O235" s="327"/>
      <c r="P235" s="327"/>
      <c r="Q235" s="327"/>
      <c r="R235" s="327"/>
      <c r="S235" s="327"/>
      <c r="T235" s="328"/>
      <c r="U235" s="129" t="s">
        <v>104</v>
      </c>
    </row>
    <row r="236" spans="1:21" ht="28.35" customHeight="1" x14ac:dyDescent="0.25">
      <c r="A236" s="127" t="s">
        <v>104</v>
      </c>
      <c r="B236" s="126" t="s">
        <v>737</v>
      </c>
      <c r="C236" s="334" t="s">
        <v>736</v>
      </c>
      <c r="D236" s="327"/>
      <c r="E236" s="327"/>
      <c r="F236" s="327"/>
      <c r="G236" s="327"/>
      <c r="H236" s="327"/>
      <c r="I236" s="327"/>
      <c r="J236" s="327"/>
      <c r="K236" s="327"/>
      <c r="L236" s="327"/>
      <c r="M236" s="327"/>
      <c r="N236" s="327"/>
      <c r="O236" s="327"/>
      <c r="P236" s="327"/>
      <c r="Q236" s="327"/>
      <c r="R236" s="327"/>
      <c r="S236" s="327"/>
      <c r="T236" s="328"/>
      <c r="U236" s="129" t="s">
        <v>104</v>
      </c>
    </row>
    <row r="237" spans="1:21" ht="14.25" customHeight="1" x14ac:dyDescent="0.25">
      <c r="A237" s="126" t="s">
        <v>104</v>
      </c>
      <c r="B237" s="126" t="s">
        <v>137</v>
      </c>
      <c r="C237" s="334" t="s">
        <v>244</v>
      </c>
      <c r="D237" s="327"/>
      <c r="E237" s="328"/>
      <c r="F237" s="335" t="s">
        <v>241</v>
      </c>
      <c r="G237" s="328"/>
      <c r="H237" s="336"/>
      <c r="I237" s="328"/>
      <c r="J237" s="336"/>
      <c r="K237" s="328"/>
      <c r="L237" s="125">
        <v>3.7584</v>
      </c>
      <c r="M237" s="336"/>
      <c r="N237" s="328"/>
      <c r="O237" s="126" t="s">
        <v>104</v>
      </c>
      <c r="P237" s="336"/>
      <c r="Q237" s="328"/>
      <c r="R237" s="336"/>
      <c r="S237" s="327"/>
      <c r="T237" s="328"/>
      <c r="U237" s="125">
        <v>2069.41</v>
      </c>
    </row>
    <row r="238" spans="1:21" ht="14.25" customHeight="1" x14ac:dyDescent="0.25">
      <c r="A238" s="126" t="s">
        <v>104</v>
      </c>
      <c r="B238" s="126" t="s">
        <v>265</v>
      </c>
      <c r="C238" s="334" t="s">
        <v>264</v>
      </c>
      <c r="D238" s="327"/>
      <c r="E238" s="328"/>
      <c r="F238" s="335" t="s">
        <v>241</v>
      </c>
      <c r="G238" s="328"/>
      <c r="H238" s="329">
        <v>46.4</v>
      </c>
      <c r="I238" s="328"/>
      <c r="J238" s="329">
        <v>1.35</v>
      </c>
      <c r="K238" s="328"/>
      <c r="L238" s="125">
        <v>3.7584</v>
      </c>
      <c r="M238" s="336"/>
      <c r="N238" s="328"/>
      <c r="O238" s="126" t="s">
        <v>104</v>
      </c>
      <c r="P238" s="329">
        <v>550.61</v>
      </c>
      <c r="Q238" s="328"/>
      <c r="R238" s="329">
        <v>1</v>
      </c>
      <c r="S238" s="327"/>
      <c r="T238" s="328"/>
      <c r="U238" s="125">
        <v>2069.41</v>
      </c>
    </row>
    <row r="239" spans="1:21" ht="14.25" customHeight="1" x14ac:dyDescent="0.25">
      <c r="A239" s="126" t="s">
        <v>104</v>
      </c>
      <c r="B239" s="126" t="s">
        <v>131</v>
      </c>
      <c r="C239" s="334" t="s">
        <v>243</v>
      </c>
      <c r="D239" s="327"/>
      <c r="E239" s="328"/>
      <c r="F239" s="335" t="s">
        <v>104</v>
      </c>
      <c r="G239" s="328"/>
      <c r="H239" s="336"/>
      <c r="I239" s="328"/>
      <c r="J239" s="336"/>
      <c r="K239" s="328"/>
      <c r="L239" s="128"/>
      <c r="M239" s="336"/>
      <c r="N239" s="328"/>
      <c r="O239" s="126" t="s">
        <v>104</v>
      </c>
      <c r="P239" s="336"/>
      <c r="Q239" s="328"/>
      <c r="R239" s="336"/>
      <c r="S239" s="327"/>
      <c r="T239" s="328"/>
      <c r="U239" s="125">
        <v>0</v>
      </c>
    </row>
    <row r="240" spans="1:21" ht="14.25" customHeight="1" x14ac:dyDescent="0.25">
      <c r="A240" s="126" t="s">
        <v>104</v>
      </c>
      <c r="B240" s="126" t="s">
        <v>117</v>
      </c>
      <c r="C240" s="334" t="s">
        <v>242</v>
      </c>
      <c r="D240" s="327"/>
      <c r="E240" s="328"/>
      <c r="F240" s="335" t="s">
        <v>241</v>
      </c>
      <c r="G240" s="328"/>
      <c r="H240" s="336"/>
      <c r="I240" s="328"/>
      <c r="J240" s="336"/>
      <c r="K240" s="328"/>
      <c r="L240" s="128"/>
      <c r="M240" s="336"/>
      <c r="N240" s="328"/>
      <c r="O240" s="126" t="s">
        <v>104</v>
      </c>
      <c r="P240" s="336"/>
      <c r="Q240" s="328"/>
      <c r="R240" s="336"/>
      <c r="S240" s="327"/>
      <c r="T240" s="328"/>
      <c r="U240" s="125">
        <v>0</v>
      </c>
    </row>
    <row r="241" spans="1:21" ht="14.25" customHeight="1" x14ac:dyDescent="0.25">
      <c r="A241" s="126" t="s">
        <v>104</v>
      </c>
      <c r="B241" s="126" t="s">
        <v>102</v>
      </c>
      <c r="C241" s="334" t="s">
        <v>240</v>
      </c>
      <c r="D241" s="327"/>
      <c r="E241" s="328"/>
      <c r="F241" s="335" t="s">
        <v>104</v>
      </c>
      <c r="G241" s="328"/>
      <c r="H241" s="336"/>
      <c r="I241" s="328"/>
      <c r="J241" s="336"/>
      <c r="K241" s="328"/>
      <c r="L241" s="128"/>
      <c r="M241" s="336"/>
      <c r="N241" s="328"/>
      <c r="O241" s="126" t="s">
        <v>104</v>
      </c>
      <c r="P241" s="336"/>
      <c r="Q241" s="328"/>
      <c r="R241" s="336"/>
      <c r="S241" s="327"/>
      <c r="T241" s="328"/>
      <c r="U241" s="125">
        <v>0</v>
      </c>
    </row>
    <row r="242" spans="1:21" ht="14.25" customHeight="1" x14ac:dyDescent="0.25">
      <c r="A242" s="126" t="s">
        <v>104</v>
      </c>
      <c r="B242" s="126" t="s">
        <v>104</v>
      </c>
      <c r="C242" s="330" t="s">
        <v>239</v>
      </c>
      <c r="D242" s="327"/>
      <c r="E242" s="328"/>
      <c r="F242" s="335" t="s">
        <v>104</v>
      </c>
      <c r="G242" s="328"/>
      <c r="H242" s="336"/>
      <c r="I242" s="328"/>
      <c r="J242" s="336"/>
      <c r="K242" s="328"/>
      <c r="L242" s="128"/>
      <c r="M242" s="336"/>
      <c r="N242" s="328"/>
      <c r="O242" s="126" t="s">
        <v>104</v>
      </c>
      <c r="P242" s="336"/>
      <c r="Q242" s="328"/>
      <c r="R242" s="336"/>
      <c r="S242" s="327"/>
      <c r="T242" s="328"/>
      <c r="U242" s="123">
        <v>2069.41</v>
      </c>
    </row>
    <row r="243" spans="1:21" ht="14.25" customHeight="1" x14ac:dyDescent="0.25">
      <c r="A243" s="129" t="s">
        <v>104</v>
      </c>
      <c r="B243" s="129" t="s">
        <v>104</v>
      </c>
      <c r="C243" s="334" t="s">
        <v>238</v>
      </c>
      <c r="D243" s="327"/>
      <c r="E243" s="328"/>
      <c r="F243" s="335" t="s">
        <v>104</v>
      </c>
      <c r="G243" s="328"/>
      <c r="H243" s="336"/>
      <c r="I243" s="328"/>
      <c r="J243" s="334" t="s">
        <v>104</v>
      </c>
      <c r="K243" s="328"/>
      <c r="L243" s="126" t="s">
        <v>104</v>
      </c>
      <c r="M243" s="334" t="s">
        <v>104</v>
      </c>
      <c r="N243" s="328"/>
      <c r="O243" s="129" t="s">
        <v>104</v>
      </c>
      <c r="P243" s="336"/>
      <c r="Q243" s="328"/>
      <c r="R243" s="334" t="s">
        <v>104</v>
      </c>
      <c r="S243" s="327"/>
      <c r="T243" s="328"/>
      <c r="U243" s="125">
        <v>2069.41</v>
      </c>
    </row>
    <row r="244" spans="1:21" ht="28.35" customHeight="1" x14ac:dyDescent="0.25">
      <c r="A244" s="129" t="s">
        <v>104</v>
      </c>
      <c r="B244" s="126" t="s">
        <v>252</v>
      </c>
      <c r="C244" s="334" t="s">
        <v>251</v>
      </c>
      <c r="D244" s="327"/>
      <c r="E244" s="328"/>
      <c r="F244" s="335" t="s">
        <v>237</v>
      </c>
      <c r="G244" s="328"/>
      <c r="H244" s="329">
        <v>97</v>
      </c>
      <c r="I244" s="328"/>
      <c r="J244" s="329">
        <v>1</v>
      </c>
      <c r="K244" s="328"/>
      <c r="L244" s="125">
        <v>97</v>
      </c>
      <c r="M244" s="336"/>
      <c r="N244" s="328"/>
      <c r="O244" s="126" t="s">
        <v>104</v>
      </c>
      <c r="P244" s="336"/>
      <c r="Q244" s="328"/>
      <c r="R244" s="338" t="s">
        <v>104</v>
      </c>
      <c r="S244" s="327"/>
      <c r="T244" s="328"/>
      <c r="U244" s="125">
        <v>2007.33</v>
      </c>
    </row>
    <row r="245" spans="1:21" ht="28.35" customHeight="1" x14ac:dyDescent="0.25">
      <c r="A245" s="129" t="s">
        <v>104</v>
      </c>
      <c r="B245" s="126" t="s">
        <v>250</v>
      </c>
      <c r="C245" s="334" t="s">
        <v>249</v>
      </c>
      <c r="D245" s="327"/>
      <c r="E245" s="328"/>
      <c r="F245" s="335" t="s">
        <v>237</v>
      </c>
      <c r="G245" s="328"/>
      <c r="H245" s="329">
        <v>51</v>
      </c>
      <c r="I245" s="328"/>
      <c r="J245" s="329">
        <v>1</v>
      </c>
      <c r="K245" s="328"/>
      <c r="L245" s="125">
        <v>51</v>
      </c>
      <c r="M245" s="336"/>
      <c r="N245" s="328"/>
      <c r="O245" s="126" t="s">
        <v>104</v>
      </c>
      <c r="P245" s="336"/>
      <c r="Q245" s="328"/>
      <c r="R245" s="338" t="s">
        <v>104</v>
      </c>
      <c r="S245" s="327"/>
      <c r="T245" s="328"/>
      <c r="U245" s="125">
        <v>1055.4000000000001</v>
      </c>
    </row>
    <row r="246" spans="1:21" ht="14.25" customHeight="1" x14ac:dyDescent="0.25">
      <c r="A246" s="124" t="s">
        <v>104</v>
      </c>
      <c r="B246" s="124" t="s">
        <v>104</v>
      </c>
      <c r="C246" s="330" t="s">
        <v>227</v>
      </c>
      <c r="D246" s="327"/>
      <c r="E246" s="327"/>
      <c r="F246" s="327"/>
      <c r="G246" s="327"/>
      <c r="H246" s="327"/>
      <c r="I246" s="327"/>
      <c r="J246" s="327"/>
      <c r="K246" s="327"/>
      <c r="L246" s="328"/>
      <c r="M246" s="331" t="s">
        <v>104</v>
      </c>
      <c r="N246" s="327"/>
      <c r="O246" s="328"/>
      <c r="P246" s="332">
        <v>85535.67</v>
      </c>
      <c r="Q246" s="328"/>
      <c r="R246" s="333"/>
      <c r="S246" s="327"/>
      <c r="T246" s="328"/>
      <c r="U246" s="123">
        <v>5132.1400000000003</v>
      </c>
    </row>
    <row r="247" spans="1:21" ht="50.25" customHeight="1" x14ac:dyDescent="0.25">
      <c r="A247" s="132" t="s">
        <v>269</v>
      </c>
      <c r="B247" s="131" t="s">
        <v>741</v>
      </c>
      <c r="C247" s="330" t="s">
        <v>740</v>
      </c>
      <c r="D247" s="327"/>
      <c r="E247" s="328"/>
      <c r="F247" s="339" t="s">
        <v>268</v>
      </c>
      <c r="G247" s="328"/>
      <c r="H247" s="340">
        <v>0.2</v>
      </c>
      <c r="I247" s="328"/>
      <c r="J247" s="340">
        <v>1</v>
      </c>
      <c r="K247" s="328"/>
      <c r="L247" s="123">
        <v>0.2</v>
      </c>
      <c r="M247" s="333"/>
      <c r="N247" s="328"/>
      <c r="O247" s="130"/>
      <c r="P247" s="333"/>
      <c r="Q247" s="328"/>
      <c r="R247" s="333"/>
      <c r="S247" s="327"/>
      <c r="T247" s="328"/>
      <c r="U247" s="128"/>
    </row>
    <row r="248" spans="1:21" ht="28.35" customHeight="1" x14ac:dyDescent="0.25">
      <c r="A248" s="127" t="s">
        <v>104</v>
      </c>
      <c r="B248" s="126" t="s">
        <v>267</v>
      </c>
      <c r="C248" s="334" t="s">
        <v>266</v>
      </c>
      <c r="D248" s="327"/>
      <c r="E248" s="327"/>
      <c r="F248" s="327"/>
      <c r="G248" s="327"/>
      <c r="H248" s="327"/>
      <c r="I248" s="327"/>
      <c r="J248" s="327"/>
      <c r="K248" s="327"/>
      <c r="L248" s="327"/>
      <c r="M248" s="327"/>
      <c r="N248" s="327"/>
      <c r="O248" s="327"/>
      <c r="P248" s="327"/>
      <c r="Q248" s="327"/>
      <c r="R248" s="327"/>
      <c r="S248" s="327"/>
      <c r="T248" s="328"/>
      <c r="U248" s="129" t="s">
        <v>104</v>
      </c>
    </row>
    <row r="249" spans="1:21" ht="28.35" customHeight="1" x14ac:dyDescent="0.25">
      <c r="A249" s="127" t="s">
        <v>104</v>
      </c>
      <c r="B249" s="126" t="s">
        <v>739</v>
      </c>
      <c r="C249" s="334" t="s">
        <v>738</v>
      </c>
      <c r="D249" s="327"/>
      <c r="E249" s="327"/>
      <c r="F249" s="327"/>
      <c r="G249" s="327"/>
      <c r="H249" s="327"/>
      <c r="I249" s="327"/>
      <c r="J249" s="327"/>
      <c r="K249" s="327"/>
      <c r="L249" s="327"/>
      <c r="M249" s="327"/>
      <c r="N249" s="327"/>
      <c r="O249" s="327"/>
      <c r="P249" s="327"/>
      <c r="Q249" s="327"/>
      <c r="R249" s="327"/>
      <c r="S249" s="327"/>
      <c r="T249" s="328"/>
      <c r="U249" s="129" t="s">
        <v>104</v>
      </c>
    </row>
    <row r="250" spans="1:21" ht="28.35" customHeight="1" x14ac:dyDescent="0.25">
      <c r="A250" s="127" t="s">
        <v>104</v>
      </c>
      <c r="B250" s="126" t="s">
        <v>737</v>
      </c>
      <c r="C250" s="334" t="s">
        <v>736</v>
      </c>
      <c r="D250" s="327"/>
      <c r="E250" s="327"/>
      <c r="F250" s="327"/>
      <c r="G250" s="327"/>
      <c r="H250" s="327"/>
      <c r="I250" s="327"/>
      <c r="J250" s="327"/>
      <c r="K250" s="327"/>
      <c r="L250" s="327"/>
      <c r="M250" s="327"/>
      <c r="N250" s="327"/>
      <c r="O250" s="327"/>
      <c r="P250" s="327"/>
      <c r="Q250" s="327"/>
      <c r="R250" s="327"/>
      <c r="S250" s="327"/>
      <c r="T250" s="328"/>
      <c r="U250" s="129" t="s">
        <v>104</v>
      </c>
    </row>
    <row r="251" spans="1:21" ht="14.25" customHeight="1" x14ac:dyDescent="0.25">
      <c r="A251" s="126" t="s">
        <v>104</v>
      </c>
      <c r="B251" s="126" t="s">
        <v>137</v>
      </c>
      <c r="C251" s="334" t="s">
        <v>244</v>
      </c>
      <c r="D251" s="327"/>
      <c r="E251" s="328"/>
      <c r="F251" s="335" t="s">
        <v>241</v>
      </c>
      <c r="G251" s="328"/>
      <c r="H251" s="336"/>
      <c r="I251" s="328"/>
      <c r="J251" s="336"/>
      <c r="K251" s="328"/>
      <c r="L251" s="125">
        <v>8.6831999999999994</v>
      </c>
      <c r="M251" s="336"/>
      <c r="N251" s="328"/>
      <c r="O251" s="126" t="s">
        <v>104</v>
      </c>
      <c r="P251" s="336"/>
      <c r="Q251" s="328"/>
      <c r="R251" s="336"/>
      <c r="S251" s="327"/>
      <c r="T251" s="328"/>
      <c r="U251" s="125">
        <v>4781.0600000000004</v>
      </c>
    </row>
    <row r="252" spans="1:21" ht="14.25" customHeight="1" x14ac:dyDescent="0.25">
      <c r="A252" s="126" t="s">
        <v>104</v>
      </c>
      <c r="B252" s="126" t="s">
        <v>265</v>
      </c>
      <c r="C252" s="334" t="s">
        <v>264</v>
      </c>
      <c r="D252" s="327"/>
      <c r="E252" s="328"/>
      <c r="F252" s="335" t="s">
        <v>241</v>
      </c>
      <c r="G252" s="328"/>
      <c r="H252" s="329">
        <v>32.159999999999997</v>
      </c>
      <c r="I252" s="328"/>
      <c r="J252" s="329">
        <v>1.35</v>
      </c>
      <c r="K252" s="328"/>
      <c r="L252" s="125">
        <v>8.6831999999999994</v>
      </c>
      <c r="M252" s="336"/>
      <c r="N252" s="328"/>
      <c r="O252" s="126" t="s">
        <v>104</v>
      </c>
      <c r="P252" s="329">
        <v>550.61</v>
      </c>
      <c r="Q252" s="328"/>
      <c r="R252" s="329">
        <v>1</v>
      </c>
      <c r="S252" s="327"/>
      <c r="T252" s="328"/>
      <c r="U252" s="125">
        <v>4781.0600000000004</v>
      </c>
    </row>
    <row r="253" spans="1:21" ht="14.25" customHeight="1" x14ac:dyDescent="0.25">
      <c r="A253" s="126" t="s">
        <v>104</v>
      </c>
      <c r="B253" s="126" t="s">
        <v>131</v>
      </c>
      <c r="C253" s="334" t="s">
        <v>243</v>
      </c>
      <c r="D253" s="327"/>
      <c r="E253" s="328"/>
      <c r="F253" s="335" t="s">
        <v>104</v>
      </c>
      <c r="G253" s="328"/>
      <c r="H253" s="336"/>
      <c r="I253" s="328"/>
      <c r="J253" s="336"/>
      <c r="K253" s="328"/>
      <c r="L253" s="128"/>
      <c r="M253" s="336"/>
      <c r="N253" s="328"/>
      <c r="O253" s="126" t="s">
        <v>104</v>
      </c>
      <c r="P253" s="336"/>
      <c r="Q253" s="328"/>
      <c r="R253" s="336"/>
      <c r="S253" s="327"/>
      <c r="T253" s="328"/>
      <c r="U253" s="125">
        <v>18.54</v>
      </c>
    </row>
    <row r="254" spans="1:21" ht="14.25" customHeight="1" x14ac:dyDescent="0.25">
      <c r="A254" s="126" t="s">
        <v>104</v>
      </c>
      <c r="B254" s="126" t="s">
        <v>117</v>
      </c>
      <c r="C254" s="334" t="s">
        <v>242</v>
      </c>
      <c r="D254" s="327"/>
      <c r="E254" s="328"/>
      <c r="F254" s="335" t="s">
        <v>241</v>
      </c>
      <c r="G254" s="328"/>
      <c r="H254" s="336"/>
      <c r="I254" s="328"/>
      <c r="J254" s="336"/>
      <c r="K254" s="328"/>
      <c r="L254" s="125">
        <v>1.6199999999999999E-2</v>
      </c>
      <c r="M254" s="336"/>
      <c r="N254" s="328"/>
      <c r="O254" s="126" t="s">
        <v>104</v>
      </c>
      <c r="P254" s="336"/>
      <c r="Q254" s="328"/>
      <c r="R254" s="336"/>
      <c r="S254" s="327"/>
      <c r="T254" s="328"/>
      <c r="U254" s="125">
        <v>10.69</v>
      </c>
    </row>
    <row r="255" spans="1:21" ht="18.95" customHeight="1" x14ac:dyDescent="0.25">
      <c r="A255" s="126" t="s">
        <v>104</v>
      </c>
      <c r="B255" s="126" t="s">
        <v>263</v>
      </c>
      <c r="C255" s="334" t="s">
        <v>262</v>
      </c>
      <c r="D255" s="327"/>
      <c r="E255" s="328"/>
      <c r="F255" s="335" t="s">
        <v>257</v>
      </c>
      <c r="G255" s="328"/>
      <c r="H255" s="329">
        <v>0.03</v>
      </c>
      <c r="I255" s="328"/>
      <c r="J255" s="329">
        <v>1.35</v>
      </c>
      <c r="K255" s="328"/>
      <c r="L255" s="125">
        <v>8.0999999999999996E-3</v>
      </c>
      <c r="M255" s="336"/>
      <c r="N255" s="328"/>
      <c r="O255" s="126" t="s">
        <v>104</v>
      </c>
      <c r="P255" s="329">
        <v>1631.99</v>
      </c>
      <c r="Q255" s="328"/>
      <c r="R255" s="336"/>
      <c r="S255" s="327"/>
      <c r="T255" s="328"/>
      <c r="U255" s="125">
        <v>13.22</v>
      </c>
    </row>
    <row r="256" spans="1:21" ht="14.25" customHeight="1" x14ac:dyDescent="0.25">
      <c r="A256" s="126" t="s">
        <v>104</v>
      </c>
      <c r="B256" s="126" t="s">
        <v>261</v>
      </c>
      <c r="C256" s="334" t="s">
        <v>260</v>
      </c>
      <c r="D256" s="327"/>
      <c r="E256" s="328"/>
      <c r="F256" s="335" t="s">
        <v>241</v>
      </c>
      <c r="G256" s="328"/>
      <c r="H256" s="329">
        <v>0.03</v>
      </c>
      <c r="I256" s="328"/>
      <c r="J256" s="329">
        <v>1.35</v>
      </c>
      <c r="K256" s="328"/>
      <c r="L256" s="125">
        <v>8.0999999999999996E-3</v>
      </c>
      <c r="M256" s="336"/>
      <c r="N256" s="328"/>
      <c r="O256" s="126" t="s">
        <v>104</v>
      </c>
      <c r="P256" s="329">
        <v>756.56</v>
      </c>
      <c r="Q256" s="328"/>
      <c r="R256" s="329">
        <v>1</v>
      </c>
      <c r="S256" s="327"/>
      <c r="T256" s="328"/>
      <c r="U256" s="125">
        <v>6.13</v>
      </c>
    </row>
    <row r="257" spans="1:21" ht="18.95" customHeight="1" x14ac:dyDescent="0.25">
      <c r="A257" s="126" t="s">
        <v>104</v>
      </c>
      <c r="B257" s="126" t="s">
        <v>259</v>
      </c>
      <c r="C257" s="334" t="s">
        <v>258</v>
      </c>
      <c r="D257" s="327"/>
      <c r="E257" s="328"/>
      <c r="F257" s="335" t="s">
        <v>257</v>
      </c>
      <c r="G257" s="328"/>
      <c r="H257" s="329">
        <v>0.03</v>
      </c>
      <c r="I257" s="328"/>
      <c r="J257" s="329">
        <v>1.35</v>
      </c>
      <c r="K257" s="328"/>
      <c r="L257" s="125">
        <v>8.0999999999999996E-3</v>
      </c>
      <c r="M257" s="336"/>
      <c r="N257" s="328"/>
      <c r="O257" s="126" t="s">
        <v>104</v>
      </c>
      <c r="P257" s="329">
        <v>656.62</v>
      </c>
      <c r="Q257" s="328"/>
      <c r="R257" s="336"/>
      <c r="S257" s="327"/>
      <c r="T257" s="328"/>
      <c r="U257" s="125">
        <v>5.32</v>
      </c>
    </row>
    <row r="258" spans="1:21" ht="14.25" customHeight="1" x14ac:dyDescent="0.25">
      <c r="A258" s="126" t="s">
        <v>104</v>
      </c>
      <c r="B258" s="126" t="s">
        <v>256</v>
      </c>
      <c r="C258" s="334" t="s">
        <v>255</v>
      </c>
      <c r="D258" s="327"/>
      <c r="E258" s="328"/>
      <c r="F258" s="335" t="s">
        <v>241</v>
      </c>
      <c r="G258" s="328"/>
      <c r="H258" s="329">
        <v>0.03</v>
      </c>
      <c r="I258" s="328"/>
      <c r="J258" s="329">
        <v>1.35</v>
      </c>
      <c r="K258" s="328"/>
      <c r="L258" s="125">
        <v>8.0999999999999996E-3</v>
      </c>
      <c r="M258" s="336"/>
      <c r="N258" s="328"/>
      <c r="O258" s="126" t="s">
        <v>104</v>
      </c>
      <c r="P258" s="329">
        <v>563.22</v>
      </c>
      <c r="Q258" s="328"/>
      <c r="R258" s="329">
        <v>1</v>
      </c>
      <c r="S258" s="327"/>
      <c r="T258" s="328"/>
      <c r="U258" s="125">
        <v>4.5599999999999996</v>
      </c>
    </row>
    <row r="259" spans="1:21" ht="14.25" customHeight="1" x14ac:dyDescent="0.25">
      <c r="A259" s="126" t="s">
        <v>104</v>
      </c>
      <c r="B259" s="126" t="s">
        <v>102</v>
      </c>
      <c r="C259" s="334" t="s">
        <v>240</v>
      </c>
      <c r="D259" s="327"/>
      <c r="E259" s="328"/>
      <c r="F259" s="335" t="s">
        <v>104</v>
      </c>
      <c r="G259" s="328"/>
      <c r="H259" s="336"/>
      <c r="I259" s="328"/>
      <c r="J259" s="336"/>
      <c r="K259" s="328"/>
      <c r="L259" s="128"/>
      <c r="M259" s="336"/>
      <c r="N259" s="328"/>
      <c r="O259" s="126" t="s">
        <v>104</v>
      </c>
      <c r="P259" s="336"/>
      <c r="Q259" s="328"/>
      <c r="R259" s="336"/>
      <c r="S259" s="327"/>
      <c r="T259" s="328"/>
      <c r="U259" s="125">
        <v>42.67</v>
      </c>
    </row>
    <row r="260" spans="1:21" ht="14.25" customHeight="1" x14ac:dyDescent="0.25">
      <c r="A260" s="126" t="s">
        <v>104</v>
      </c>
      <c r="B260" s="126" t="s">
        <v>735</v>
      </c>
      <c r="C260" s="334" t="s">
        <v>734</v>
      </c>
      <c r="D260" s="327"/>
      <c r="E260" s="328"/>
      <c r="F260" s="335" t="s">
        <v>733</v>
      </c>
      <c r="G260" s="328"/>
      <c r="H260" s="329">
        <v>6.6559999999999997</v>
      </c>
      <c r="I260" s="328"/>
      <c r="J260" s="329">
        <v>1</v>
      </c>
      <c r="K260" s="328"/>
      <c r="L260" s="125">
        <v>1.3311999999999999</v>
      </c>
      <c r="M260" s="336"/>
      <c r="N260" s="328"/>
      <c r="O260" s="126" t="s">
        <v>104</v>
      </c>
      <c r="P260" s="329">
        <v>8.9700000000000006</v>
      </c>
      <c r="Q260" s="328"/>
      <c r="R260" s="336"/>
      <c r="S260" s="327"/>
      <c r="T260" s="328"/>
      <c r="U260" s="125">
        <v>11.94</v>
      </c>
    </row>
    <row r="261" spans="1:21" ht="14.25" customHeight="1" x14ac:dyDescent="0.25">
      <c r="A261" s="126" t="s">
        <v>104</v>
      </c>
      <c r="B261" s="126" t="s">
        <v>732</v>
      </c>
      <c r="C261" s="334" t="s">
        <v>731</v>
      </c>
      <c r="D261" s="327"/>
      <c r="E261" s="328"/>
      <c r="F261" s="335" t="s">
        <v>254</v>
      </c>
      <c r="G261" s="328"/>
      <c r="H261" s="329">
        <v>2.04</v>
      </c>
      <c r="I261" s="328"/>
      <c r="J261" s="329">
        <v>1</v>
      </c>
      <c r="K261" s="328"/>
      <c r="L261" s="125">
        <v>0.40799999999999997</v>
      </c>
      <c r="M261" s="329">
        <v>41.71</v>
      </c>
      <c r="N261" s="328"/>
      <c r="O261" s="126" t="s">
        <v>253</v>
      </c>
      <c r="P261" s="329">
        <v>52.14</v>
      </c>
      <c r="Q261" s="328"/>
      <c r="R261" s="336"/>
      <c r="S261" s="327"/>
      <c r="T261" s="328"/>
      <c r="U261" s="125">
        <v>21.27</v>
      </c>
    </row>
    <row r="262" spans="1:21" ht="36.6" customHeight="1" x14ac:dyDescent="0.25">
      <c r="A262" s="126" t="s">
        <v>104</v>
      </c>
      <c r="B262" s="126" t="s">
        <v>730</v>
      </c>
      <c r="C262" s="334" t="s">
        <v>729</v>
      </c>
      <c r="D262" s="327"/>
      <c r="E262" s="328"/>
      <c r="F262" s="335" t="s">
        <v>254</v>
      </c>
      <c r="G262" s="328"/>
      <c r="H262" s="329">
        <v>2.04</v>
      </c>
      <c r="I262" s="328"/>
      <c r="J262" s="329">
        <v>1</v>
      </c>
      <c r="K262" s="328"/>
      <c r="L262" s="125">
        <v>0.40799999999999997</v>
      </c>
      <c r="M262" s="329">
        <v>18.54</v>
      </c>
      <c r="N262" s="328"/>
      <c r="O262" s="126" t="s">
        <v>253</v>
      </c>
      <c r="P262" s="329">
        <v>23.18</v>
      </c>
      <c r="Q262" s="328"/>
      <c r="R262" s="336"/>
      <c r="S262" s="327"/>
      <c r="T262" s="328"/>
      <c r="U262" s="125">
        <v>9.4600000000000009</v>
      </c>
    </row>
    <row r="263" spans="1:21" ht="14.25" customHeight="1" x14ac:dyDescent="0.25">
      <c r="A263" s="126" t="s">
        <v>104</v>
      </c>
      <c r="B263" s="126" t="s">
        <v>104</v>
      </c>
      <c r="C263" s="330" t="s">
        <v>239</v>
      </c>
      <c r="D263" s="327"/>
      <c r="E263" s="328"/>
      <c r="F263" s="335" t="s">
        <v>104</v>
      </c>
      <c r="G263" s="328"/>
      <c r="H263" s="336"/>
      <c r="I263" s="328"/>
      <c r="J263" s="336"/>
      <c r="K263" s="328"/>
      <c r="L263" s="128"/>
      <c r="M263" s="336"/>
      <c r="N263" s="328"/>
      <c r="O263" s="126" t="s">
        <v>104</v>
      </c>
      <c r="P263" s="336"/>
      <c r="Q263" s="328"/>
      <c r="R263" s="336"/>
      <c r="S263" s="327"/>
      <c r="T263" s="328"/>
      <c r="U263" s="123">
        <v>4852.96</v>
      </c>
    </row>
    <row r="264" spans="1:21" ht="14.25" customHeight="1" x14ac:dyDescent="0.25">
      <c r="A264" s="129" t="s">
        <v>104</v>
      </c>
      <c r="B264" s="129" t="s">
        <v>104</v>
      </c>
      <c r="C264" s="334" t="s">
        <v>238</v>
      </c>
      <c r="D264" s="327"/>
      <c r="E264" s="328"/>
      <c r="F264" s="335" t="s">
        <v>104</v>
      </c>
      <c r="G264" s="328"/>
      <c r="H264" s="336"/>
      <c r="I264" s="328"/>
      <c r="J264" s="334" t="s">
        <v>104</v>
      </c>
      <c r="K264" s="328"/>
      <c r="L264" s="126" t="s">
        <v>104</v>
      </c>
      <c r="M264" s="334" t="s">
        <v>104</v>
      </c>
      <c r="N264" s="328"/>
      <c r="O264" s="129" t="s">
        <v>104</v>
      </c>
      <c r="P264" s="336"/>
      <c r="Q264" s="328"/>
      <c r="R264" s="334" t="s">
        <v>104</v>
      </c>
      <c r="S264" s="327"/>
      <c r="T264" s="328"/>
      <c r="U264" s="125">
        <v>4791.75</v>
      </c>
    </row>
    <row r="265" spans="1:21" ht="28.35" customHeight="1" x14ac:dyDescent="0.25">
      <c r="A265" s="129" t="s">
        <v>104</v>
      </c>
      <c r="B265" s="126" t="s">
        <v>252</v>
      </c>
      <c r="C265" s="334" t="s">
        <v>251</v>
      </c>
      <c r="D265" s="327"/>
      <c r="E265" s="328"/>
      <c r="F265" s="335" t="s">
        <v>237</v>
      </c>
      <c r="G265" s="328"/>
      <c r="H265" s="329">
        <v>97</v>
      </c>
      <c r="I265" s="328"/>
      <c r="J265" s="329">
        <v>1</v>
      </c>
      <c r="K265" s="328"/>
      <c r="L265" s="125">
        <v>97</v>
      </c>
      <c r="M265" s="336"/>
      <c r="N265" s="328"/>
      <c r="O265" s="126" t="s">
        <v>104</v>
      </c>
      <c r="P265" s="336"/>
      <c r="Q265" s="328"/>
      <c r="R265" s="338" t="s">
        <v>104</v>
      </c>
      <c r="S265" s="327"/>
      <c r="T265" s="328"/>
      <c r="U265" s="125">
        <v>4648</v>
      </c>
    </row>
    <row r="266" spans="1:21" ht="28.35" customHeight="1" x14ac:dyDescent="0.25">
      <c r="A266" s="129" t="s">
        <v>104</v>
      </c>
      <c r="B266" s="126" t="s">
        <v>250</v>
      </c>
      <c r="C266" s="334" t="s">
        <v>249</v>
      </c>
      <c r="D266" s="327"/>
      <c r="E266" s="328"/>
      <c r="F266" s="335" t="s">
        <v>237</v>
      </c>
      <c r="G266" s="328"/>
      <c r="H266" s="329">
        <v>51</v>
      </c>
      <c r="I266" s="328"/>
      <c r="J266" s="329">
        <v>1</v>
      </c>
      <c r="K266" s="328"/>
      <c r="L266" s="125">
        <v>51</v>
      </c>
      <c r="M266" s="336"/>
      <c r="N266" s="328"/>
      <c r="O266" s="126" t="s">
        <v>104</v>
      </c>
      <c r="P266" s="336"/>
      <c r="Q266" s="328"/>
      <c r="R266" s="338" t="s">
        <v>104</v>
      </c>
      <c r="S266" s="327"/>
      <c r="T266" s="328"/>
      <c r="U266" s="125">
        <v>2443.79</v>
      </c>
    </row>
    <row r="267" spans="1:21" ht="14.25" customHeight="1" x14ac:dyDescent="0.25">
      <c r="A267" s="124" t="s">
        <v>104</v>
      </c>
      <c r="B267" s="124" t="s">
        <v>104</v>
      </c>
      <c r="C267" s="330" t="s">
        <v>227</v>
      </c>
      <c r="D267" s="327"/>
      <c r="E267" s="327"/>
      <c r="F267" s="327"/>
      <c r="G267" s="327"/>
      <c r="H267" s="327"/>
      <c r="I267" s="327"/>
      <c r="J267" s="327"/>
      <c r="K267" s="327"/>
      <c r="L267" s="328"/>
      <c r="M267" s="331" t="s">
        <v>104</v>
      </c>
      <c r="N267" s="327"/>
      <c r="O267" s="328"/>
      <c r="P267" s="332">
        <v>59723.75</v>
      </c>
      <c r="Q267" s="328"/>
      <c r="R267" s="333"/>
      <c r="S267" s="327"/>
      <c r="T267" s="328"/>
      <c r="U267" s="123">
        <v>11944.75</v>
      </c>
    </row>
    <row r="268" spans="1:21" ht="14.25" customHeight="1" x14ac:dyDescent="0.25"/>
    <row r="269" spans="1:21" ht="14.25" customHeight="1" x14ac:dyDescent="0.25">
      <c r="A269" s="122" t="s">
        <v>104</v>
      </c>
      <c r="B269" s="122" t="s">
        <v>104</v>
      </c>
      <c r="C269" s="317" t="s">
        <v>221</v>
      </c>
      <c r="D269" s="327"/>
      <c r="E269" s="327"/>
      <c r="F269" s="327"/>
      <c r="G269" s="327"/>
      <c r="H269" s="327"/>
      <c r="I269" s="327"/>
      <c r="J269" s="327"/>
      <c r="K269" s="327"/>
      <c r="L269" s="327"/>
      <c r="M269" s="327"/>
      <c r="N269" s="327"/>
      <c r="O269" s="328"/>
      <c r="P269" s="320" t="s">
        <v>104</v>
      </c>
      <c r="Q269" s="328"/>
      <c r="R269" s="320" t="s">
        <v>104</v>
      </c>
      <c r="S269" s="327"/>
      <c r="T269" s="328"/>
      <c r="U269" s="121" t="s">
        <v>104</v>
      </c>
    </row>
    <row r="270" spans="1:21" ht="14.25" customHeight="1" x14ac:dyDescent="0.25">
      <c r="A270" s="122" t="s">
        <v>104</v>
      </c>
      <c r="B270" s="122" t="s">
        <v>104</v>
      </c>
      <c r="C270" s="317" t="s">
        <v>236</v>
      </c>
      <c r="D270" s="327"/>
      <c r="E270" s="327"/>
      <c r="F270" s="327"/>
      <c r="G270" s="327"/>
      <c r="H270" s="327"/>
      <c r="I270" s="327"/>
      <c r="J270" s="327"/>
      <c r="K270" s="327"/>
      <c r="L270" s="327"/>
      <c r="M270" s="327"/>
      <c r="N270" s="327"/>
      <c r="O270" s="328"/>
      <c r="P270" s="320" t="s">
        <v>104</v>
      </c>
      <c r="Q270" s="328"/>
      <c r="R270" s="320" t="s">
        <v>104</v>
      </c>
      <c r="S270" s="327"/>
      <c r="T270" s="328"/>
      <c r="U270" s="121" t="s">
        <v>728</v>
      </c>
    </row>
    <row r="271" spans="1:21" ht="14.25" customHeight="1" x14ac:dyDescent="0.25">
      <c r="A271" s="122" t="s">
        <v>104</v>
      </c>
      <c r="B271" s="122" t="s">
        <v>104</v>
      </c>
      <c r="C271" s="317" t="s">
        <v>235</v>
      </c>
      <c r="D271" s="327"/>
      <c r="E271" s="327"/>
      <c r="F271" s="327"/>
      <c r="G271" s="327"/>
      <c r="H271" s="327"/>
      <c r="I271" s="327"/>
      <c r="J271" s="327"/>
      <c r="K271" s="327"/>
      <c r="L271" s="327"/>
      <c r="M271" s="327"/>
      <c r="N271" s="327"/>
      <c r="O271" s="328"/>
      <c r="P271" s="320" t="s">
        <v>104</v>
      </c>
      <c r="Q271" s="328"/>
      <c r="R271" s="320" t="s">
        <v>104</v>
      </c>
      <c r="S271" s="327"/>
      <c r="T271" s="328"/>
      <c r="U271" s="121" t="s">
        <v>727</v>
      </c>
    </row>
    <row r="272" spans="1:21" ht="14.25" customHeight="1" x14ac:dyDescent="0.25">
      <c r="A272" s="122" t="s">
        <v>104</v>
      </c>
      <c r="B272" s="122" t="s">
        <v>104</v>
      </c>
      <c r="C272" s="317" t="s">
        <v>248</v>
      </c>
      <c r="D272" s="327"/>
      <c r="E272" s="327"/>
      <c r="F272" s="327"/>
      <c r="G272" s="327"/>
      <c r="H272" s="327"/>
      <c r="I272" s="327"/>
      <c r="J272" s="327"/>
      <c r="K272" s="327"/>
      <c r="L272" s="327"/>
      <c r="M272" s="327"/>
      <c r="N272" s="327"/>
      <c r="O272" s="328"/>
      <c r="P272" s="320" t="s">
        <v>104</v>
      </c>
      <c r="Q272" s="328"/>
      <c r="R272" s="320" t="s">
        <v>104</v>
      </c>
      <c r="S272" s="327"/>
      <c r="T272" s="328"/>
      <c r="U272" s="121" t="s">
        <v>726</v>
      </c>
    </row>
    <row r="273" spans="1:21" ht="14.25" customHeight="1" x14ac:dyDescent="0.25">
      <c r="A273" s="122" t="s">
        <v>104</v>
      </c>
      <c r="B273" s="122" t="s">
        <v>104</v>
      </c>
      <c r="C273" s="317" t="s">
        <v>247</v>
      </c>
      <c r="D273" s="327"/>
      <c r="E273" s="327"/>
      <c r="F273" s="327"/>
      <c r="G273" s="327"/>
      <c r="H273" s="327"/>
      <c r="I273" s="327"/>
      <c r="J273" s="327"/>
      <c r="K273" s="327"/>
      <c r="L273" s="327"/>
      <c r="M273" s="327"/>
      <c r="N273" s="327"/>
      <c r="O273" s="328"/>
      <c r="P273" s="320" t="s">
        <v>104</v>
      </c>
      <c r="Q273" s="328"/>
      <c r="R273" s="320" t="s">
        <v>104</v>
      </c>
      <c r="S273" s="327"/>
      <c r="T273" s="328"/>
      <c r="U273" s="121" t="s">
        <v>725</v>
      </c>
    </row>
    <row r="274" spans="1:21" ht="14.25" customHeight="1" x14ac:dyDescent="0.25">
      <c r="A274" s="122" t="s">
        <v>104</v>
      </c>
      <c r="B274" s="122" t="s">
        <v>104</v>
      </c>
      <c r="C274" s="317" t="s">
        <v>226</v>
      </c>
      <c r="D274" s="327"/>
      <c r="E274" s="327"/>
      <c r="F274" s="327"/>
      <c r="G274" s="327"/>
      <c r="H274" s="327"/>
      <c r="I274" s="327"/>
      <c r="J274" s="327"/>
      <c r="K274" s="327"/>
      <c r="L274" s="327"/>
      <c r="M274" s="327"/>
      <c r="N274" s="327"/>
      <c r="O274" s="328"/>
      <c r="P274" s="320" t="s">
        <v>104</v>
      </c>
      <c r="Q274" s="328"/>
      <c r="R274" s="320" t="s">
        <v>104</v>
      </c>
      <c r="S274" s="327"/>
      <c r="T274" s="328"/>
      <c r="U274" s="121" t="s">
        <v>724</v>
      </c>
    </row>
    <row r="275" spans="1:21" ht="14.25" customHeight="1" x14ac:dyDescent="0.25">
      <c r="A275" s="122" t="s">
        <v>104</v>
      </c>
      <c r="B275" s="122" t="s">
        <v>104</v>
      </c>
      <c r="C275" s="317" t="s">
        <v>246</v>
      </c>
      <c r="D275" s="327"/>
      <c r="E275" s="327"/>
      <c r="F275" s="327"/>
      <c r="G275" s="327"/>
      <c r="H275" s="327"/>
      <c r="I275" s="327"/>
      <c r="J275" s="327"/>
      <c r="K275" s="327"/>
      <c r="L275" s="327"/>
      <c r="M275" s="327"/>
      <c r="N275" s="327"/>
      <c r="O275" s="328"/>
      <c r="P275" s="320" t="s">
        <v>104</v>
      </c>
      <c r="Q275" s="328"/>
      <c r="R275" s="320" t="s">
        <v>104</v>
      </c>
      <c r="S275" s="327"/>
      <c r="T275" s="328"/>
      <c r="U275" s="121" t="s">
        <v>724</v>
      </c>
    </row>
    <row r="276" spans="1:21" ht="14.25" customHeight="1" x14ac:dyDescent="0.25">
      <c r="A276" s="122" t="s">
        <v>104</v>
      </c>
      <c r="B276" s="122" t="s">
        <v>104</v>
      </c>
      <c r="C276" s="317" t="s">
        <v>234</v>
      </c>
      <c r="D276" s="327"/>
      <c r="E276" s="327"/>
      <c r="F276" s="327"/>
      <c r="G276" s="327"/>
      <c r="H276" s="327"/>
      <c r="I276" s="327"/>
      <c r="J276" s="327"/>
      <c r="K276" s="327"/>
      <c r="L276" s="327"/>
      <c r="M276" s="327"/>
      <c r="N276" s="327"/>
      <c r="O276" s="328"/>
      <c r="P276" s="320" t="s">
        <v>104</v>
      </c>
      <c r="Q276" s="328"/>
      <c r="R276" s="320" t="s">
        <v>104</v>
      </c>
      <c r="S276" s="327"/>
      <c r="T276" s="328"/>
      <c r="U276" s="121" t="s">
        <v>723</v>
      </c>
    </row>
    <row r="277" spans="1:21" ht="14.25" customHeight="1" x14ac:dyDescent="0.25">
      <c r="A277" s="122" t="s">
        <v>104</v>
      </c>
      <c r="B277" s="122" t="s">
        <v>104</v>
      </c>
      <c r="C277" s="317" t="s">
        <v>224</v>
      </c>
      <c r="D277" s="327"/>
      <c r="E277" s="327"/>
      <c r="F277" s="327"/>
      <c r="G277" s="327"/>
      <c r="H277" s="327"/>
      <c r="I277" s="327"/>
      <c r="J277" s="327"/>
      <c r="K277" s="327"/>
      <c r="L277" s="327"/>
      <c r="M277" s="327"/>
      <c r="N277" s="327"/>
      <c r="O277" s="328"/>
      <c r="P277" s="320" t="s">
        <v>104</v>
      </c>
      <c r="Q277" s="328"/>
      <c r="R277" s="320" t="s">
        <v>104</v>
      </c>
      <c r="S277" s="327"/>
      <c r="T277" s="328"/>
      <c r="U277" s="121" t="s">
        <v>722</v>
      </c>
    </row>
    <row r="278" spans="1:21" ht="14.25" customHeight="1" x14ac:dyDescent="0.25">
      <c r="A278" s="122" t="s">
        <v>104</v>
      </c>
      <c r="B278" s="122" t="s">
        <v>104</v>
      </c>
      <c r="C278" s="317" t="s">
        <v>233</v>
      </c>
      <c r="D278" s="327"/>
      <c r="E278" s="327"/>
      <c r="F278" s="327"/>
      <c r="G278" s="327"/>
      <c r="H278" s="327"/>
      <c r="I278" s="327"/>
      <c r="J278" s="327"/>
      <c r="K278" s="327"/>
      <c r="L278" s="327"/>
      <c r="M278" s="327"/>
      <c r="N278" s="327"/>
      <c r="O278" s="328"/>
      <c r="P278" s="320" t="s">
        <v>104</v>
      </c>
      <c r="Q278" s="328"/>
      <c r="R278" s="320" t="s">
        <v>104</v>
      </c>
      <c r="S278" s="327"/>
      <c r="T278" s="328"/>
      <c r="U278" s="121" t="s">
        <v>721</v>
      </c>
    </row>
    <row r="279" spans="1:21" ht="14.25" customHeight="1" x14ac:dyDescent="0.25">
      <c r="A279" s="122" t="s">
        <v>104</v>
      </c>
      <c r="B279" s="122" t="s">
        <v>104</v>
      </c>
      <c r="C279" s="317" t="s">
        <v>223</v>
      </c>
      <c r="D279" s="327"/>
      <c r="E279" s="327"/>
      <c r="F279" s="327"/>
      <c r="G279" s="327"/>
      <c r="H279" s="327"/>
      <c r="I279" s="327"/>
      <c r="J279" s="327"/>
      <c r="K279" s="327"/>
      <c r="L279" s="327"/>
      <c r="M279" s="327"/>
      <c r="N279" s="327"/>
      <c r="O279" s="328"/>
      <c r="P279" s="320" t="s">
        <v>104</v>
      </c>
      <c r="Q279" s="328"/>
      <c r="R279" s="320" t="s">
        <v>104</v>
      </c>
      <c r="S279" s="327"/>
      <c r="T279" s="328"/>
      <c r="U279" s="121" t="s">
        <v>720</v>
      </c>
    </row>
    <row r="280" spans="1:21" ht="14.25" customHeight="1" x14ac:dyDescent="0.25">
      <c r="A280" s="122" t="s">
        <v>104</v>
      </c>
      <c r="B280" s="122" t="s">
        <v>104</v>
      </c>
      <c r="C280" s="317" t="s">
        <v>221</v>
      </c>
      <c r="D280" s="327"/>
      <c r="E280" s="327"/>
      <c r="F280" s="327"/>
      <c r="G280" s="327"/>
      <c r="H280" s="327"/>
      <c r="I280" s="327"/>
      <c r="J280" s="327"/>
      <c r="K280" s="327"/>
      <c r="L280" s="327"/>
      <c r="M280" s="327"/>
      <c r="N280" s="327"/>
      <c r="O280" s="328"/>
      <c r="P280" s="320" t="s">
        <v>104</v>
      </c>
      <c r="Q280" s="328"/>
      <c r="R280" s="320" t="s">
        <v>104</v>
      </c>
      <c r="S280" s="327"/>
      <c r="T280" s="328"/>
      <c r="U280" s="121" t="s">
        <v>720</v>
      </c>
    </row>
    <row r="281" spans="1:21" ht="14.25" customHeight="1" x14ac:dyDescent="0.25">
      <c r="A281" s="122" t="s">
        <v>104</v>
      </c>
      <c r="B281" s="122" t="s">
        <v>104</v>
      </c>
      <c r="C281" s="317" t="s">
        <v>206</v>
      </c>
      <c r="D281" s="327"/>
      <c r="E281" s="327"/>
      <c r="F281" s="327"/>
      <c r="G281" s="327"/>
      <c r="H281" s="327"/>
      <c r="I281" s="327"/>
      <c r="J281" s="327"/>
      <c r="K281" s="327"/>
      <c r="L281" s="327"/>
      <c r="M281" s="327"/>
      <c r="N281" s="327"/>
      <c r="O281" s="328"/>
      <c r="P281" s="320" t="s">
        <v>104</v>
      </c>
      <c r="Q281" s="328"/>
      <c r="R281" s="320" t="s">
        <v>104</v>
      </c>
      <c r="S281" s="327"/>
      <c r="T281" s="328"/>
      <c r="U281" s="121" t="s">
        <v>104</v>
      </c>
    </row>
    <row r="282" spans="1:21" ht="14.25" customHeight="1" x14ac:dyDescent="0.25">
      <c r="A282" s="122" t="s">
        <v>104</v>
      </c>
      <c r="B282" s="122" t="s">
        <v>104</v>
      </c>
      <c r="C282" s="317" t="s">
        <v>232</v>
      </c>
      <c r="D282" s="327"/>
      <c r="E282" s="327"/>
      <c r="F282" s="327"/>
      <c r="G282" s="327"/>
      <c r="H282" s="327"/>
      <c r="I282" s="327"/>
      <c r="J282" s="327"/>
      <c r="K282" s="327"/>
      <c r="L282" s="327"/>
      <c r="M282" s="327"/>
      <c r="N282" s="327"/>
      <c r="O282" s="328"/>
      <c r="P282" s="320" t="s">
        <v>104</v>
      </c>
      <c r="Q282" s="328"/>
      <c r="R282" s="320" t="s">
        <v>104</v>
      </c>
      <c r="S282" s="327"/>
      <c r="T282" s="328"/>
      <c r="U282" s="121" t="s">
        <v>719</v>
      </c>
    </row>
    <row r="283" spans="1:21" ht="14.25" customHeight="1" x14ac:dyDescent="0.25">
      <c r="A283" s="122" t="s">
        <v>104</v>
      </c>
      <c r="B283" s="122" t="s">
        <v>104</v>
      </c>
      <c r="C283" s="317" t="s">
        <v>245</v>
      </c>
      <c r="D283" s="327"/>
      <c r="E283" s="327"/>
      <c r="F283" s="327"/>
      <c r="G283" s="327"/>
      <c r="H283" s="327"/>
      <c r="I283" s="327"/>
      <c r="J283" s="327"/>
      <c r="K283" s="327"/>
      <c r="L283" s="327"/>
      <c r="M283" s="327"/>
      <c r="N283" s="327"/>
      <c r="O283" s="328"/>
      <c r="P283" s="320" t="s">
        <v>104</v>
      </c>
      <c r="Q283" s="328"/>
      <c r="R283" s="320" t="s">
        <v>104</v>
      </c>
      <c r="S283" s="318"/>
      <c r="T283" s="319"/>
      <c r="U283" s="121" t="s">
        <v>718</v>
      </c>
    </row>
    <row r="284" spans="1:21" ht="18.2" customHeight="1" x14ac:dyDescent="0.25">
      <c r="A284" s="337" t="s">
        <v>717</v>
      </c>
      <c r="B284" s="318"/>
      <c r="C284" s="318"/>
      <c r="D284" s="318"/>
      <c r="E284" s="318"/>
      <c r="F284" s="318"/>
      <c r="G284" s="318"/>
      <c r="H284" s="318"/>
      <c r="I284" s="318"/>
      <c r="J284" s="318"/>
      <c r="K284" s="318"/>
      <c r="L284" s="318"/>
      <c r="M284" s="318"/>
      <c r="N284" s="318"/>
      <c r="O284" s="318"/>
      <c r="P284" s="318"/>
      <c r="Q284" s="318"/>
      <c r="R284" s="318"/>
      <c r="S284" s="318"/>
      <c r="T284" s="318"/>
      <c r="U284" s="318"/>
    </row>
    <row r="285" spans="1:21" ht="38.85" customHeight="1" x14ac:dyDescent="0.25">
      <c r="A285" s="132" t="s">
        <v>716</v>
      </c>
      <c r="B285" s="131" t="s">
        <v>715</v>
      </c>
      <c r="C285" s="330" t="s">
        <v>714</v>
      </c>
      <c r="D285" s="318"/>
      <c r="E285" s="319"/>
      <c r="F285" s="339" t="s">
        <v>229</v>
      </c>
      <c r="G285" s="319"/>
      <c r="H285" s="340">
        <v>1</v>
      </c>
      <c r="I285" s="319"/>
      <c r="J285" s="340">
        <v>1</v>
      </c>
      <c r="K285" s="319"/>
      <c r="L285" s="123">
        <v>1</v>
      </c>
      <c r="M285" s="333"/>
      <c r="N285" s="319"/>
      <c r="O285" s="130"/>
      <c r="P285" s="333"/>
      <c r="Q285" s="319"/>
      <c r="R285" s="333"/>
      <c r="S285" s="318"/>
      <c r="T285" s="319"/>
      <c r="U285" s="128"/>
    </row>
    <row r="286" spans="1:21" ht="14.25" customHeight="1" x14ac:dyDescent="0.25">
      <c r="A286" s="126" t="s">
        <v>104</v>
      </c>
      <c r="B286" s="126" t="s">
        <v>137</v>
      </c>
      <c r="C286" s="334" t="s">
        <v>244</v>
      </c>
      <c r="D286" s="318"/>
      <c r="E286" s="319"/>
      <c r="F286" s="335" t="s">
        <v>241</v>
      </c>
      <c r="G286" s="319"/>
      <c r="H286" s="336"/>
      <c r="I286" s="319"/>
      <c r="J286" s="336"/>
      <c r="K286" s="319"/>
      <c r="L286" s="125">
        <v>1.62</v>
      </c>
      <c r="M286" s="336"/>
      <c r="N286" s="319"/>
      <c r="O286" s="126" t="s">
        <v>104</v>
      </c>
      <c r="P286" s="336"/>
      <c r="Q286" s="319"/>
      <c r="R286" s="336"/>
      <c r="S286" s="318"/>
      <c r="T286" s="319"/>
      <c r="U286" s="125">
        <v>1212.01</v>
      </c>
    </row>
    <row r="287" spans="1:21" ht="14.25" customHeight="1" x14ac:dyDescent="0.25">
      <c r="A287" s="126" t="s">
        <v>104</v>
      </c>
      <c r="B287" s="126" t="s">
        <v>713</v>
      </c>
      <c r="C287" s="334" t="s">
        <v>712</v>
      </c>
      <c r="D287" s="318"/>
      <c r="E287" s="319"/>
      <c r="F287" s="335" t="s">
        <v>241</v>
      </c>
      <c r="G287" s="319"/>
      <c r="H287" s="329">
        <v>0.81</v>
      </c>
      <c r="I287" s="319"/>
      <c r="J287" s="329">
        <v>1</v>
      </c>
      <c r="K287" s="319"/>
      <c r="L287" s="125">
        <v>0.81</v>
      </c>
      <c r="M287" s="336"/>
      <c r="N287" s="319"/>
      <c r="O287" s="126" t="s">
        <v>104</v>
      </c>
      <c r="P287" s="329">
        <v>756.56</v>
      </c>
      <c r="Q287" s="319"/>
      <c r="R287" s="329">
        <v>1</v>
      </c>
      <c r="S287" s="318"/>
      <c r="T287" s="319"/>
      <c r="U287" s="125">
        <v>612.80999999999995</v>
      </c>
    </row>
    <row r="288" spans="1:21" ht="14.25" customHeight="1" x14ac:dyDescent="0.25">
      <c r="A288" s="126" t="s">
        <v>104</v>
      </c>
      <c r="B288" s="126" t="s">
        <v>705</v>
      </c>
      <c r="C288" s="334" t="s">
        <v>704</v>
      </c>
      <c r="D288" s="318"/>
      <c r="E288" s="319"/>
      <c r="F288" s="335" t="s">
        <v>241</v>
      </c>
      <c r="G288" s="319"/>
      <c r="H288" s="329">
        <v>0.81</v>
      </c>
      <c r="I288" s="328"/>
      <c r="J288" s="329">
        <v>1</v>
      </c>
      <c r="K288" s="328"/>
      <c r="L288" s="125">
        <v>0.81</v>
      </c>
      <c r="M288" s="336"/>
      <c r="N288" s="328"/>
      <c r="O288" s="126" t="s">
        <v>104</v>
      </c>
      <c r="P288" s="329">
        <v>739.75</v>
      </c>
      <c r="Q288" s="328"/>
      <c r="R288" s="329">
        <v>1</v>
      </c>
      <c r="S288" s="327"/>
      <c r="T288" s="328"/>
      <c r="U288" s="125">
        <v>599.20000000000005</v>
      </c>
    </row>
    <row r="289" spans="1:21" ht="14.25" customHeight="1" x14ac:dyDescent="0.25">
      <c r="A289" s="126" t="s">
        <v>104</v>
      </c>
      <c r="B289" s="126" t="s">
        <v>131</v>
      </c>
      <c r="C289" s="334" t="s">
        <v>243</v>
      </c>
      <c r="D289" s="327"/>
      <c r="E289" s="328"/>
      <c r="F289" s="335" t="s">
        <v>104</v>
      </c>
      <c r="G289" s="328"/>
      <c r="H289" s="336"/>
      <c r="I289" s="328"/>
      <c r="J289" s="336"/>
      <c r="K289" s="328"/>
      <c r="L289" s="128"/>
      <c r="M289" s="336"/>
      <c r="N289" s="328"/>
      <c r="O289" s="126" t="s">
        <v>104</v>
      </c>
      <c r="P289" s="336"/>
      <c r="Q289" s="328"/>
      <c r="R289" s="336"/>
      <c r="S289" s="327"/>
      <c r="T289" s="328"/>
      <c r="U289" s="125">
        <v>0</v>
      </c>
    </row>
    <row r="290" spans="1:21" ht="14.25" customHeight="1" x14ac:dyDescent="0.25">
      <c r="A290" s="126" t="s">
        <v>104</v>
      </c>
      <c r="B290" s="126" t="s">
        <v>117</v>
      </c>
      <c r="C290" s="334" t="s">
        <v>242</v>
      </c>
      <c r="D290" s="327"/>
      <c r="E290" s="328"/>
      <c r="F290" s="335" t="s">
        <v>241</v>
      </c>
      <c r="G290" s="328"/>
      <c r="H290" s="336"/>
      <c r="I290" s="328"/>
      <c r="J290" s="336"/>
      <c r="K290" s="328"/>
      <c r="L290" s="128"/>
      <c r="M290" s="336"/>
      <c r="N290" s="328"/>
      <c r="O290" s="126" t="s">
        <v>104</v>
      </c>
      <c r="P290" s="336"/>
      <c r="Q290" s="328"/>
      <c r="R290" s="336"/>
      <c r="S290" s="327"/>
      <c r="T290" s="328"/>
      <c r="U290" s="125">
        <v>0</v>
      </c>
    </row>
    <row r="291" spans="1:21" ht="14.25" customHeight="1" x14ac:dyDescent="0.25">
      <c r="A291" s="126" t="s">
        <v>104</v>
      </c>
      <c r="B291" s="126" t="s">
        <v>102</v>
      </c>
      <c r="C291" s="334" t="s">
        <v>240</v>
      </c>
      <c r="D291" s="327"/>
      <c r="E291" s="328"/>
      <c r="F291" s="335" t="s">
        <v>104</v>
      </c>
      <c r="G291" s="328"/>
      <c r="H291" s="336"/>
      <c r="I291" s="328"/>
      <c r="J291" s="336"/>
      <c r="K291" s="328"/>
      <c r="L291" s="128"/>
      <c r="M291" s="336"/>
      <c r="N291" s="328"/>
      <c r="O291" s="126" t="s">
        <v>104</v>
      </c>
      <c r="P291" s="336"/>
      <c r="Q291" s="328"/>
      <c r="R291" s="336"/>
      <c r="S291" s="327"/>
      <c r="T291" s="328"/>
      <c r="U291" s="125">
        <v>0</v>
      </c>
    </row>
    <row r="292" spans="1:21" ht="14.25" customHeight="1" x14ac:dyDescent="0.25">
      <c r="A292" s="126" t="s">
        <v>104</v>
      </c>
      <c r="B292" s="126" t="s">
        <v>104</v>
      </c>
      <c r="C292" s="330" t="s">
        <v>239</v>
      </c>
      <c r="D292" s="327"/>
      <c r="E292" s="328"/>
      <c r="F292" s="335" t="s">
        <v>104</v>
      </c>
      <c r="G292" s="328"/>
      <c r="H292" s="336"/>
      <c r="I292" s="328"/>
      <c r="J292" s="336"/>
      <c r="K292" s="328"/>
      <c r="L292" s="128"/>
      <c r="M292" s="336"/>
      <c r="N292" s="328"/>
      <c r="O292" s="126" t="s">
        <v>104</v>
      </c>
      <c r="P292" s="336"/>
      <c r="Q292" s="328"/>
      <c r="R292" s="336"/>
      <c r="S292" s="327"/>
      <c r="T292" s="328"/>
      <c r="U292" s="123">
        <v>1212.01</v>
      </c>
    </row>
    <row r="293" spans="1:21" ht="14.25" customHeight="1" x14ac:dyDescent="0.25">
      <c r="A293" s="129" t="s">
        <v>104</v>
      </c>
      <c r="B293" s="129" t="s">
        <v>104</v>
      </c>
      <c r="C293" s="334" t="s">
        <v>238</v>
      </c>
      <c r="D293" s="327"/>
      <c r="E293" s="328"/>
      <c r="F293" s="335" t="s">
        <v>104</v>
      </c>
      <c r="G293" s="328"/>
      <c r="H293" s="336"/>
      <c r="I293" s="328"/>
      <c r="J293" s="334" t="s">
        <v>104</v>
      </c>
      <c r="K293" s="328"/>
      <c r="L293" s="126" t="s">
        <v>104</v>
      </c>
      <c r="M293" s="334" t="s">
        <v>104</v>
      </c>
      <c r="N293" s="328"/>
      <c r="O293" s="129" t="s">
        <v>104</v>
      </c>
      <c r="P293" s="336"/>
      <c r="Q293" s="328"/>
      <c r="R293" s="334" t="s">
        <v>104</v>
      </c>
      <c r="S293" s="327"/>
      <c r="T293" s="328"/>
      <c r="U293" s="125">
        <v>1212.01</v>
      </c>
    </row>
    <row r="294" spans="1:21" ht="28.35" customHeight="1" x14ac:dyDescent="0.25">
      <c r="A294" s="129" t="s">
        <v>104</v>
      </c>
      <c r="B294" s="126" t="s">
        <v>703</v>
      </c>
      <c r="C294" s="334" t="s">
        <v>702</v>
      </c>
      <c r="D294" s="327"/>
      <c r="E294" s="328"/>
      <c r="F294" s="335" t="s">
        <v>237</v>
      </c>
      <c r="G294" s="328"/>
      <c r="H294" s="329">
        <v>74</v>
      </c>
      <c r="I294" s="328"/>
      <c r="J294" s="329">
        <v>1</v>
      </c>
      <c r="K294" s="328"/>
      <c r="L294" s="125">
        <v>74</v>
      </c>
      <c r="M294" s="336"/>
      <c r="N294" s="328"/>
      <c r="O294" s="126" t="s">
        <v>104</v>
      </c>
      <c r="P294" s="336"/>
      <c r="Q294" s="328"/>
      <c r="R294" s="338" t="s">
        <v>104</v>
      </c>
      <c r="S294" s="327"/>
      <c r="T294" s="328"/>
      <c r="U294" s="125">
        <v>896.89</v>
      </c>
    </row>
    <row r="295" spans="1:21" ht="28.35" customHeight="1" x14ac:dyDescent="0.25">
      <c r="A295" s="129" t="s">
        <v>104</v>
      </c>
      <c r="B295" s="126" t="s">
        <v>701</v>
      </c>
      <c r="C295" s="334" t="s">
        <v>700</v>
      </c>
      <c r="D295" s="327"/>
      <c r="E295" s="328"/>
      <c r="F295" s="335" t="s">
        <v>237</v>
      </c>
      <c r="G295" s="328"/>
      <c r="H295" s="329">
        <v>36</v>
      </c>
      <c r="I295" s="328"/>
      <c r="J295" s="329">
        <v>1</v>
      </c>
      <c r="K295" s="328"/>
      <c r="L295" s="125">
        <v>36</v>
      </c>
      <c r="M295" s="336"/>
      <c r="N295" s="328"/>
      <c r="O295" s="126" t="s">
        <v>104</v>
      </c>
      <c r="P295" s="336"/>
      <c r="Q295" s="328"/>
      <c r="R295" s="338" t="s">
        <v>104</v>
      </c>
      <c r="S295" s="327"/>
      <c r="T295" s="328"/>
      <c r="U295" s="125">
        <v>436.32</v>
      </c>
    </row>
    <row r="296" spans="1:21" ht="14.25" customHeight="1" x14ac:dyDescent="0.25">
      <c r="A296" s="124" t="s">
        <v>104</v>
      </c>
      <c r="B296" s="124" t="s">
        <v>104</v>
      </c>
      <c r="C296" s="330" t="s">
        <v>227</v>
      </c>
      <c r="D296" s="327"/>
      <c r="E296" s="327"/>
      <c r="F296" s="327"/>
      <c r="G296" s="327"/>
      <c r="H296" s="327"/>
      <c r="I296" s="327"/>
      <c r="J296" s="327"/>
      <c r="K296" s="327"/>
      <c r="L296" s="328"/>
      <c r="M296" s="331" t="s">
        <v>104</v>
      </c>
      <c r="N296" s="327"/>
      <c r="O296" s="328"/>
      <c r="P296" s="332">
        <v>2545.2199999999998</v>
      </c>
      <c r="Q296" s="328"/>
      <c r="R296" s="333"/>
      <c r="S296" s="327"/>
      <c r="T296" s="328"/>
      <c r="U296" s="123">
        <v>2545.2199999999998</v>
      </c>
    </row>
    <row r="297" spans="1:21" ht="28.35" customHeight="1" x14ac:dyDescent="0.25">
      <c r="A297" s="132" t="s">
        <v>711</v>
      </c>
      <c r="B297" s="131" t="s">
        <v>710</v>
      </c>
      <c r="C297" s="330" t="s">
        <v>709</v>
      </c>
      <c r="D297" s="327"/>
      <c r="E297" s="328"/>
      <c r="F297" s="339" t="s">
        <v>708</v>
      </c>
      <c r="G297" s="328"/>
      <c r="H297" s="340">
        <v>3</v>
      </c>
      <c r="I297" s="328"/>
      <c r="J297" s="340">
        <v>1</v>
      </c>
      <c r="K297" s="328"/>
      <c r="L297" s="123">
        <v>3</v>
      </c>
      <c r="M297" s="333"/>
      <c r="N297" s="328"/>
      <c r="O297" s="130"/>
      <c r="P297" s="333"/>
      <c r="Q297" s="328"/>
      <c r="R297" s="333"/>
      <c r="S297" s="327"/>
      <c r="T297" s="328"/>
      <c r="U297" s="128"/>
    </row>
    <row r="298" spans="1:21" ht="14.25" customHeight="1" x14ac:dyDescent="0.25">
      <c r="A298" s="126" t="s">
        <v>104</v>
      </c>
      <c r="B298" s="126" t="s">
        <v>137</v>
      </c>
      <c r="C298" s="334" t="s">
        <v>244</v>
      </c>
      <c r="D298" s="327"/>
      <c r="E298" s="328"/>
      <c r="F298" s="335" t="s">
        <v>241</v>
      </c>
      <c r="G298" s="328"/>
      <c r="H298" s="336"/>
      <c r="I298" s="328"/>
      <c r="J298" s="336"/>
      <c r="K298" s="328"/>
      <c r="L298" s="125">
        <v>14.58</v>
      </c>
      <c r="M298" s="336"/>
      <c r="N298" s="328"/>
      <c r="O298" s="126" t="s">
        <v>104</v>
      </c>
      <c r="P298" s="336"/>
      <c r="Q298" s="328"/>
      <c r="R298" s="336"/>
      <c r="S298" s="327"/>
      <c r="T298" s="328"/>
      <c r="U298" s="125">
        <v>9758.15</v>
      </c>
    </row>
    <row r="299" spans="1:21" ht="14.25" customHeight="1" x14ac:dyDescent="0.25">
      <c r="A299" s="126" t="s">
        <v>104</v>
      </c>
      <c r="B299" s="126" t="s">
        <v>707</v>
      </c>
      <c r="C299" s="334" t="s">
        <v>706</v>
      </c>
      <c r="D299" s="327"/>
      <c r="E299" s="328"/>
      <c r="F299" s="335" t="s">
        <v>241</v>
      </c>
      <c r="G299" s="328"/>
      <c r="H299" s="329">
        <v>1.94</v>
      </c>
      <c r="I299" s="328"/>
      <c r="J299" s="329">
        <v>1</v>
      </c>
      <c r="K299" s="328"/>
      <c r="L299" s="125">
        <v>5.82</v>
      </c>
      <c r="M299" s="336"/>
      <c r="N299" s="328"/>
      <c r="O299" s="126" t="s">
        <v>104</v>
      </c>
      <c r="P299" s="329">
        <v>563.22</v>
      </c>
      <c r="Q299" s="328"/>
      <c r="R299" s="329">
        <v>1</v>
      </c>
      <c r="S299" s="327"/>
      <c r="T299" s="328"/>
      <c r="U299" s="125">
        <v>3277.94</v>
      </c>
    </row>
    <row r="300" spans="1:21" ht="14.25" customHeight="1" x14ac:dyDescent="0.25">
      <c r="A300" s="126" t="s">
        <v>104</v>
      </c>
      <c r="B300" s="126" t="s">
        <v>705</v>
      </c>
      <c r="C300" s="334" t="s">
        <v>704</v>
      </c>
      <c r="D300" s="327"/>
      <c r="E300" s="328"/>
      <c r="F300" s="335" t="s">
        <v>241</v>
      </c>
      <c r="G300" s="328"/>
      <c r="H300" s="329">
        <v>2.92</v>
      </c>
      <c r="I300" s="328"/>
      <c r="J300" s="329">
        <v>1</v>
      </c>
      <c r="K300" s="328"/>
      <c r="L300" s="125">
        <v>8.76</v>
      </c>
      <c r="M300" s="336"/>
      <c r="N300" s="328"/>
      <c r="O300" s="126" t="s">
        <v>104</v>
      </c>
      <c r="P300" s="329">
        <v>739.75</v>
      </c>
      <c r="Q300" s="328"/>
      <c r="R300" s="329">
        <v>1</v>
      </c>
      <c r="S300" s="327"/>
      <c r="T300" s="328"/>
      <c r="U300" s="125">
        <v>6480.21</v>
      </c>
    </row>
    <row r="301" spans="1:21" ht="14.25" customHeight="1" x14ac:dyDescent="0.25">
      <c r="A301" s="126" t="s">
        <v>104</v>
      </c>
      <c r="B301" s="126" t="s">
        <v>131</v>
      </c>
      <c r="C301" s="334" t="s">
        <v>243</v>
      </c>
      <c r="D301" s="327"/>
      <c r="E301" s="328"/>
      <c r="F301" s="335" t="s">
        <v>104</v>
      </c>
      <c r="G301" s="328"/>
      <c r="H301" s="336"/>
      <c r="I301" s="328"/>
      <c r="J301" s="336"/>
      <c r="K301" s="328"/>
      <c r="L301" s="128"/>
      <c r="M301" s="336"/>
      <c r="N301" s="328"/>
      <c r="O301" s="126" t="s">
        <v>104</v>
      </c>
      <c r="P301" s="336"/>
      <c r="Q301" s="328"/>
      <c r="R301" s="336"/>
      <c r="S301" s="327"/>
      <c r="T301" s="328"/>
      <c r="U301" s="125">
        <v>0</v>
      </c>
    </row>
    <row r="302" spans="1:21" ht="14.25" customHeight="1" x14ac:dyDescent="0.25">
      <c r="A302" s="126" t="s">
        <v>104</v>
      </c>
      <c r="B302" s="126" t="s">
        <v>117</v>
      </c>
      <c r="C302" s="334" t="s">
        <v>242</v>
      </c>
      <c r="D302" s="327"/>
      <c r="E302" s="328"/>
      <c r="F302" s="335" t="s">
        <v>241</v>
      </c>
      <c r="G302" s="328"/>
      <c r="H302" s="336"/>
      <c r="I302" s="328"/>
      <c r="J302" s="336"/>
      <c r="K302" s="328"/>
      <c r="L302" s="128"/>
      <c r="M302" s="336"/>
      <c r="N302" s="328"/>
      <c r="O302" s="126" t="s">
        <v>104</v>
      </c>
      <c r="P302" s="336"/>
      <c r="Q302" s="328"/>
      <c r="R302" s="336"/>
      <c r="S302" s="327"/>
      <c r="T302" s="328"/>
      <c r="U302" s="125">
        <v>0</v>
      </c>
    </row>
    <row r="303" spans="1:21" ht="14.25" customHeight="1" x14ac:dyDescent="0.25">
      <c r="A303" s="126" t="s">
        <v>104</v>
      </c>
      <c r="B303" s="126" t="s">
        <v>102</v>
      </c>
      <c r="C303" s="334" t="s">
        <v>240</v>
      </c>
      <c r="D303" s="327"/>
      <c r="E303" s="328"/>
      <c r="F303" s="335" t="s">
        <v>104</v>
      </c>
      <c r="G303" s="328"/>
      <c r="H303" s="336"/>
      <c r="I303" s="328"/>
      <c r="J303" s="336"/>
      <c r="K303" s="328"/>
      <c r="L303" s="128"/>
      <c r="M303" s="336"/>
      <c r="N303" s="328"/>
      <c r="O303" s="126" t="s">
        <v>104</v>
      </c>
      <c r="P303" s="336"/>
      <c r="Q303" s="328"/>
      <c r="R303" s="336"/>
      <c r="S303" s="327"/>
      <c r="T303" s="328"/>
      <c r="U303" s="125">
        <v>0</v>
      </c>
    </row>
    <row r="304" spans="1:21" ht="14.25" customHeight="1" x14ac:dyDescent="0.25">
      <c r="A304" s="126" t="s">
        <v>104</v>
      </c>
      <c r="B304" s="126" t="s">
        <v>104</v>
      </c>
      <c r="C304" s="330" t="s">
        <v>239</v>
      </c>
      <c r="D304" s="327"/>
      <c r="E304" s="328"/>
      <c r="F304" s="335" t="s">
        <v>104</v>
      </c>
      <c r="G304" s="328"/>
      <c r="H304" s="336"/>
      <c r="I304" s="328"/>
      <c r="J304" s="336"/>
      <c r="K304" s="328"/>
      <c r="L304" s="128"/>
      <c r="M304" s="336"/>
      <c r="N304" s="328"/>
      <c r="O304" s="126" t="s">
        <v>104</v>
      </c>
      <c r="P304" s="336"/>
      <c r="Q304" s="328"/>
      <c r="R304" s="336"/>
      <c r="S304" s="327"/>
      <c r="T304" s="328"/>
      <c r="U304" s="123">
        <v>9758.15</v>
      </c>
    </row>
    <row r="305" spans="1:21" ht="14.25" customHeight="1" x14ac:dyDescent="0.25">
      <c r="A305" s="129" t="s">
        <v>104</v>
      </c>
      <c r="B305" s="129" t="s">
        <v>104</v>
      </c>
      <c r="C305" s="334" t="s">
        <v>238</v>
      </c>
      <c r="D305" s="327"/>
      <c r="E305" s="328"/>
      <c r="F305" s="335" t="s">
        <v>104</v>
      </c>
      <c r="G305" s="328"/>
      <c r="H305" s="336"/>
      <c r="I305" s="328"/>
      <c r="J305" s="334" t="s">
        <v>104</v>
      </c>
      <c r="K305" s="328"/>
      <c r="L305" s="126" t="s">
        <v>104</v>
      </c>
      <c r="M305" s="334" t="s">
        <v>104</v>
      </c>
      <c r="N305" s="328"/>
      <c r="O305" s="129" t="s">
        <v>104</v>
      </c>
      <c r="P305" s="336"/>
      <c r="Q305" s="328"/>
      <c r="R305" s="334" t="s">
        <v>104</v>
      </c>
      <c r="S305" s="327"/>
      <c r="T305" s="328"/>
      <c r="U305" s="125">
        <v>9758.15</v>
      </c>
    </row>
    <row r="306" spans="1:21" ht="28.35" customHeight="1" x14ac:dyDescent="0.25">
      <c r="A306" s="129" t="s">
        <v>104</v>
      </c>
      <c r="B306" s="126" t="s">
        <v>703</v>
      </c>
      <c r="C306" s="334" t="s">
        <v>702</v>
      </c>
      <c r="D306" s="327"/>
      <c r="E306" s="328"/>
      <c r="F306" s="335" t="s">
        <v>237</v>
      </c>
      <c r="G306" s="328"/>
      <c r="H306" s="329">
        <v>74</v>
      </c>
      <c r="I306" s="328"/>
      <c r="J306" s="329">
        <v>1</v>
      </c>
      <c r="K306" s="328"/>
      <c r="L306" s="125">
        <v>74</v>
      </c>
      <c r="M306" s="336"/>
      <c r="N306" s="328"/>
      <c r="O306" s="126" t="s">
        <v>104</v>
      </c>
      <c r="P306" s="336"/>
      <c r="Q306" s="328"/>
      <c r="R306" s="338" t="s">
        <v>104</v>
      </c>
      <c r="S306" s="327"/>
      <c r="T306" s="328"/>
      <c r="U306" s="125">
        <v>7221.03</v>
      </c>
    </row>
    <row r="307" spans="1:21" ht="28.35" customHeight="1" x14ac:dyDescent="0.25">
      <c r="A307" s="129" t="s">
        <v>104</v>
      </c>
      <c r="B307" s="126" t="s">
        <v>701</v>
      </c>
      <c r="C307" s="334" t="s">
        <v>700</v>
      </c>
      <c r="D307" s="327"/>
      <c r="E307" s="328"/>
      <c r="F307" s="335" t="s">
        <v>237</v>
      </c>
      <c r="G307" s="328"/>
      <c r="H307" s="329">
        <v>36</v>
      </c>
      <c r="I307" s="328"/>
      <c r="J307" s="329">
        <v>1</v>
      </c>
      <c r="K307" s="328"/>
      <c r="L307" s="125">
        <v>36</v>
      </c>
      <c r="M307" s="336"/>
      <c r="N307" s="328"/>
      <c r="O307" s="126" t="s">
        <v>104</v>
      </c>
      <c r="P307" s="336"/>
      <c r="Q307" s="328"/>
      <c r="R307" s="338" t="s">
        <v>104</v>
      </c>
      <c r="S307" s="327"/>
      <c r="T307" s="328"/>
      <c r="U307" s="125">
        <v>3512.93</v>
      </c>
    </row>
    <row r="308" spans="1:21" ht="14.25" customHeight="1" x14ac:dyDescent="0.25">
      <c r="A308" s="124" t="s">
        <v>104</v>
      </c>
      <c r="B308" s="124" t="s">
        <v>104</v>
      </c>
      <c r="C308" s="330" t="s">
        <v>227</v>
      </c>
      <c r="D308" s="327"/>
      <c r="E308" s="327"/>
      <c r="F308" s="327"/>
      <c r="G308" s="327"/>
      <c r="H308" s="327"/>
      <c r="I308" s="327"/>
      <c r="J308" s="327"/>
      <c r="K308" s="327"/>
      <c r="L308" s="328"/>
      <c r="M308" s="331" t="s">
        <v>104</v>
      </c>
      <c r="N308" s="327"/>
      <c r="O308" s="328"/>
      <c r="P308" s="332">
        <v>6830.7</v>
      </c>
      <c r="Q308" s="328"/>
      <c r="R308" s="333"/>
      <c r="S308" s="327"/>
      <c r="T308" s="328"/>
      <c r="U308" s="123">
        <v>20492.11</v>
      </c>
    </row>
    <row r="309" spans="1:21" ht="14.25" customHeight="1" x14ac:dyDescent="0.25"/>
    <row r="310" spans="1:21" ht="14.25" customHeight="1" x14ac:dyDescent="0.25">
      <c r="A310" s="122" t="s">
        <v>104</v>
      </c>
      <c r="B310" s="122" t="s">
        <v>104</v>
      </c>
      <c r="C310" s="317" t="s">
        <v>221</v>
      </c>
      <c r="D310" s="327"/>
      <c r="E310" s="327"/>
      <c r="F310" s="327"/>
      <c r="G310" s="327"/>
      <c r="H310" s="327"/>
      <c r="I310" s="327"/>
      <c r="J310" s="327"/>
      <c r="K310" s="327"/>
      <c r="L310" s="327"/>
      <c r="M310" s="327"/>
      <c r="N310" s="327"/>
      <c r="O310" s="328"/>
      <c r="P310" s="320" t="s">
        <v>104</v>
      </c>
      <c r="Q310" s="328"/>
      <c r="R310" s="320" t="s">
        <v>104</v>
      </c>
      <c r="S310" s="327"/>
      <c r="T310" s="328"/>
      <c r="U310" s="121" t="s">
        <v>104</v>
      </c>
    </row>
    <row r="311" spans="1:21" ht="14.25" customHeight="1" x14ac:dyDescent="0.25">
      <c r="A311" s="122" t="s">
        <v>104</v>
      </c>
      <c r="B311" s="122" t="s">
        <v>104</v>
      </c>
      <c r="C311" s="317" t="s">
        <v>236</v>
      </c>
      <c r="D311" s="327"/>
      <c r="E311" s="327"/>
      <c r="F311" s="327"/>
      <c r="G311" s="327"/>
      <c r="H311" s="327"/>
      <c r="I311" s="327"/>
      <c r="J311" s="327"/>
      <c r="K311" s="327"/>
      <c r="L311" s="327"/>
      <c r="M311" s="327"/>
      <c r="N311" s="327"/>
      <c r="O311" s="328"/>
      <c r="P311" s="320" t="s">
        <v>104</v>
      </c>
      <c r="Q311" s="328"/>
      <c r="R311" s="320" t="s">
        <v>104</v>
      </c>
      <c r="S311" s="327"/>
      <c r="T311" s="328"/>
      <c r="U311" s="121" t="s">
        <v>699</v>
      </c>
    </row>
    <row r="312" spans="1:21" ht="14.25" customHeight="1" x14ac:dyDescent="0.25">
      <c r="A312" s="122" t="s">
        <v>104</v>
      </c>
      <c r="B312" s="122" t="s">
        <v>104</v>
      </c>
      <c r="C312" s="317" t="s">
        <v>235</v>
      </c>
      <c r="D312" s="327"/>
      <c r="E312" s="327"/>
      <c r="F312" s="327"/>
      <c r="G312" s="327"/>
      <c r="H312" s="327"/>
      <c r="I312" s="327"/>
      <c r="J312" s="327"/>
      <c r="K312" s="327"/>
      <c r="L312" s="327"/>
      <c r="M312" s="327"/>
      <c r="N312" s="327"/>
      <c r="O312" s="328"/>
      <c r="P312" s="320" t="s">
        <v>104</v>
      </c>
      <c r="Q312" s="328"/>
      <c r="R312" s="320" t="s">
        <v>104</v>
      </c>
      <c r="S312" s="327"/>
      <c r="T312" s="328"/>
      <c r="U312" s="121" t="s">
        <v>699</v>
      </c>
    </row>
    <row r="313" spans="1:21" ht="14.25" customHeight="1" x14ac:dyDescent="0.25">
      <c r="A313" s="122" t="s">
        <v>104</v>
      </c>
      <c r="B313" s="122" t="s">
        <v>104</v>
      </c>
      <c r="C313" s="317" t="s">
        <v>234</v>
      </c>
      <c r="D313" s="327"/>
      <c r="E313" s="327"/>
      <c r="F313" s="327"/>
      <c r="G313" s="327"/>
      <c r="H313" s="327"/>
      <c r="I313" s="327"/>
      <c r="J313" s="327"/>
      <c r="K313" s="327"/>
      <c r="L313" s="327"/>
      <c r="M313" s="327"/>
      <c r="N313" s="327"/>
      <c r="O313" s="328"/>
      <c r="P313" s="320" t="s">
        <v>104</v>
      </c>
      <c r="Q313" s="328"/>
      <c r="R313" s="320" t="s">
        <v>104</v>
      </c>
      <c r="S313" s="318"/>
      <c r="T313" s="319"/>
      <c r="U313" s="121" t="s">
        <v>699</v>
      </c>
    </row>
    <row r="314" spans="1:21" ht="14.25" customHeight="1" x14ac:dyDescent="0.25">
      <c r="A314" s="122" t="s">
        <v>104</v>
      </c>
      <c r="B314" s="122" t="s">
        <v>104</v>
      </c>
      <c r="C314" s="317" t="s">
        <v>224</v>
      </c>
      <c r="D314" s="318"/>
      <c r="E314" s="318"/>
      <c r="F314" s="318"/>
      <c r="G314" s="318"/>
      <c r="H314" s="318"/>
      <c r="I314" s="318"/>
      <c r="J314" s="318"/>
      <c r="K314" s="318"/>
      <c r="L314" s="318"/>
      <c r="M314" s="318"/>
      <c r="N314" s="318"/>
      <c r="O314" s="319"/>
      <c r="P314" s="320" t="s">
        <v>104</v>
      </c>
      <c r="Q314" s="319"/>
      <c r="R314" s="320" t="s">
        <v>104</v>
      </c>
      <c r="S314" s="318"/>
      <c r="T314" s="319"/>
      <c r="U314" s="121" t="s">
        <v>698</v>
      </c>
    </row>
    <row r="315" spans="1:21" ht="14.25" customHeight="1" x14ac:dyDescent="0.25">
      <c r="A315" s="122" t="s">
        <v>104</v>
      </c>
      <c r="B315" s="122" t="s">
        <v>104</v>
      </c>
      <c r="C315" s="317" t="s">
        <v>233</v>
      </c>
      <c r="D315" s="318"/>
      <c r="E315" s="318"/>
      <c r="F315" s="318"/>
      <c r="G315" s="318"/>
      <c r="H315" s="318"/>
      <c r="I315" s="318"/>
      <c r="J315" s="318"/>
      <c r="K315" s="318"/>
      <c r="L315" s="318"/>
      <c r="M315" s="318"/>
      <c r="N315" s="318"/>
      <c r="O315" s="319"/>
      <c r="P315" s="320" t="s">
        <v>104</v>
      </c>
      <c r="Q315" s="319"/>
      <c r="R315" s="320" t="s">
        <v>104</v>
      </c>
      <c r="S315" s="318"/>
      <c r="T315" s="319"/>
      <c r="U315" s="121" t="s">
        <v>697</v>
      </c>
    </row>
    <row r="316" spans="1:21" ht="14.25" customHeight="1" x14ac:dyDescent="0.25">
      <c r="A316" s="122" t="s">
        <v>104</v>
      </c>
      <c r="B316" s="122" t="s">
        <v>104</v>
      </c>
      <c r="C316" s="317" t="s">
        <v>223</v>
      </c>
      <c r="D316" s="318"/>
      <c r="E316" s="318"/>
      <c r="F316" s="318"/>
      <c r="G316" s="318"/>
      <c r="H316" s="318"/>
      <c r="I316" s="318"/>
      <c r="J316" s="318"/>
      <c r="K316" s="318"/>
      <c r="L316" s="318"/>
      <c r="M316" s="318"/>
      <c r="N316" s="318"/>
      <c r="O316" s="319"/>
      <c r="P316" s="320" t="s">
        <v>104</v>
      </c>
      <c r="Q316" s="319"/>
      <c r="R316" s="320" t="s">
        <v>104</v>
      </c>
      <c r="S316" s="318"/>
      <c r="T316" s="319"/>
      <c r="U316" s="121" t="s">
        <v>696</v>
      </c>
    </row>
    <row r="317" spans="1:21" ht="14.25" customHeight="1" x14ac:dyDescent="0.25">
      <c r="A317" s="122" t="s">
        <v>104</v>
      </c>
      <c r="B317" s="122" t="s">
        <v>104</v>
      </c>
      <c r="C317" s="317" t="s">
        <v>221</v>
      </c>
      <c r="D317" s="318"/>
      <c r="E317" s="318"/>
      <c r="F317" s="318"/>
      <c r="G317" s="318"/>
      <c r="H317" s="318"/>
      <c r="I317" s="318"/>
      <c r="J317" s="318"/>
      <c r="K317" s="318"/>
      <c r="L317" s="318"/>
      <c r="M317" s="318"/>
      <c r="N317" s="318"/>
      <c r="O317" s="319"/>
      <c r="P317" s="320" t="s">
        <v>104</v>
      </c>
      <c r="Q317" s="319"/>
      <c r="R317" s="320" t="s">
        <v>104</v>
      </c>
      <c r="S317" s="318"/>
      <c r="T317" s="319"/>
      <c r="U317" s="121" t="s">
        <v>696</v>
      </c>
    </row>
    <row r="318" spans="1:21" ht="14.25" customHeight="1" x14ac:dyDescent="0.25">
      <c r="A318" s="122" t="s">
        <v>104</v>
      </c>
      <c r="B318" s="122" t="s">
        <v>104</v>
      </c>
      <c r="C318" s="317" t="s">
        <v>206</v>
      </c>
      <c r="D318" s="318"/>
      <c r="E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9"/>
      <c r="P318" s="320" t="s">
        <v>104</v>
      </c>
      <c r="Q318" s="319"/>
      <c r="R318" s="320" t="s">
        <v>104</v>
      </c>
      <c r="S318" s="318"/>
      <c r="T318" s="319"/>
      <c r="U318" s="121" t="s">
        <v>104</v>
      </c>
    </row>
    <row r="319" spans="1:21" ht="14.25" customHeight="1" x14ac:dyDescent="0.25">
      <c r="A319" s="122" t="s">
        <v>104</v>
      </c>
      <c r="B319" s="122" t="s">
        <v>104</v>
      </c>
      <c r="C319" s="317" t="s">
        <v>232</v>
      </c>
      <c r="D319" s="318"/>
      <c r="E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9"/>
      <c r="P319" s="320" t="s">
        <v>104</v>
      </c>
      <c r="Q319" s="319"/>
      <c r="R319" s="320" t="s">
        <v>104</v>
      </c>
      <c r="S319" s="318"/>
      <c r="T319" s="319"/>
      <c r="U319" s="121" t="s">
        <v>695</v>
      </c>
    </row>
    <row r="320" spans="1:21" ht="18.2" customHeight="1" x14ac:dyDescent="0.25">
      <c r="A320" s="337" t="s">
        <v>231</v>
      </c>
      <c r="B320" s="318"/>
      <c r="C320" s="318"/>
      <c r="D320" s="318"/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8"/>
      <c r="P320" s="318"/>
      <c r="Q320" s="318"/>
      <c r="R320" s="318"/>
      <c r="S320" s="318"/>
      <c r="T320" s="318"/>
      <c r="U320" s="318"/>
    </row>
    <row r="321" spans="1:21" ht="38.85" customHeight="1" x14ac:dyDescent="0.25">
      <c r="A321" s="127" t="s">
        <v>694</v>
      </c>
      <c r="B321" s="126" t="s">
        <v>396</v>
      </c>
      <c r="C321" s="334" t="s">
        <v>693</v>
      </c>
      <c r="D321" s="318"/>
      <c r="E321" s="319"/>
      <c r="F321" s="335" t="s">
        <v>418</v>
      </c>
      <c r="G321" s="319"/>
      <c r="H321" s="329">
        <v>1029.5999999999999</v>
      </c>
      <c r="I321" s="319"/>
      <c r="J321" s="329">
        <v>1</v>
      </c>
      <c r="K321" s="319"/>
      <c r="L321" s="125">
        <v>1029.5999999999999</v>
      </c>
      <c r="M321" s="336"/>
      <c r="N321" s="319"/>
      <c r="O321" s="128"/>
      <c r="P321" s="329">
        <v>1739.8</v>
      </c>
      <c r="Q321" s="328"/>
      <c r="R321" s="329">
        <v>1</v>
      </c>
      <c r="S321" s="327"/>
      <c r="T321" s="328"/>
      <c r="U321" s="125">
        <v>1791298.08</v>
      </c>
    </row>
    <row r="322" spans="1:21" ht="14.25" customHeight="1" x14ac:dyDescent="0.25">
      <c r="A322" s="124" t="s">
        <v>104</v>
      </c>
      <c r="B322" s="124" t="s">
        <v>104</v>
      </c>
      <c r="C322" s="330" t="s">
        <v>227</v>
      </c>
      <c r="D322" s="327"/>
      <c r="E322" s="327"/>
      <c r="F322" s="327"/>
      <c r="G322" s="327"/>
      <c r="H322" s="327"/>
      <c r="I322" s="327"/>
      <c r="J322" s="327"/>
      <c r="K322" s="327"/>
      <c r="L322" s="328"/>
      <c r="M322" s="331" t="s">
        <v>104</v>
      </c>
      <c r="N322" s="327"/>
      <c r="O322" s="328"/>
      <c r="P322" s="332">
        <v>1739.8</v>
      </c>
      <c r="Q322" s="328"/>
      <c r="R322" s="333"/>
      <c r="S322" s="327"/>
      <c r="T322" s="328"/>
      <c r="U322" s="123">
        <v>1791298.08</v>
      </c>
    </row>
    <row r="323" spans="1:21" ht="38.85" customHeight="1" x14ac:dyDescent="0.25">
      <c r="A323" s="127" t="s">
        <v>692</v>
      </c>
      <c r="B323" s="126" t="s">
        <v>691</v>
      </c>
      <c r="C323" s="334" t="s">
        <v>230</v>
      </c>
      <c r="D323" s="327"/>
      <c r="E323" s="328"/>
      <c r="F323" s="335" t="s">
        <v>229</v>
      </c>
      <c r="G323" s="328"/>
      <c r="H323" s="329">
        <v>6</v>
      </c>
      <c r="I323" s="328"/>
      <c r="J323" s="329">
        <v>1</v>
      </c>
      <c r="K323" s="328"/>
      <c r="L323" s="125">
        <v>6</v>
      </c>
      <c r="M323" s="336"/>
      <c r="N323" s="328"/>
      <c r="O323" s="128"/>
      <c r="P323" s="329">
        <v>8875.74</v>
      </c>
      <c r="Q323" s="328"/>
      <c r="R323" s="329">
        <v>1</v>
      </c>
      <c r="S323" s="327"/>
      <c r="T323" s="328"/>
      <c r="U323" s="125">
        <v>53254.44</v>
      </c>
    </row>
    <row r="324" spans="1:21" ht="14.25" customHeight="1" x14ac:dyDescent="0.25">
      <c r="A324" s="124" t="s">
        <v>104</v>
      </c>
      <c r="B324" s="124" t="s">
        <v>104</v>
      </c>
      <c r="C324" s="330" t="s">
        <v>227</v>
      </c>
      <c r="D324" s="327"/>
      <c r="E324" s="327"/>
      <c r="F324" s="327"/>
      <c r="G324" s="327"/>
      <c r="H324" s="327"/>
      <c r="I324" s="327"/>
      <c r="J324" s="327"/>
      <c r="K324" s="327"/>
      <c r="L324" s="328"/>
      <c r="M324" s="331" t="s">
        <v>104</v>
      </c>
      <c r="N324" s="327"/>
      <c r="O324" s="328"/>
      <c r="P324" s="332">
        <v>8875.74</v>
      </c>
      <c r="Q324" s="328"/>
      <c r="R324" s="333"/>
      <c r="S324" s="327"/>
      <c r="T324" s="328"/>
      <c r="U324" s="123">
        <v>53254.44</v>
      </c>
    </row>
    <row r="325" spans="1:21" ht="50.25" customHeight="1" x14ac:dyDescent="0.25">
      <c r="A325" s="127" t="s">
        <v>690</v>
      </c>
      <c r="B325" s="126" t="s">
        <v>689</v>
      </c>
      <c r="C325" s="334" t="s">
        <v>688</v>
      </c>
      <c r="D325" s="327"/>
      <c r="E325" s="328"/>
      <c r="F325" s="335" t="s">
        <v>229</v>
      </c>
      <c r="G325" s="328"/>
      <c r="H325" s="329">
        <v>688</v>
      </c>
      <c r="I325" s="328"/>
      <c r="J325" s="329">
        <v>1</v>
      </c>
      <c r="K325" s="328"/>
      <c r="L325" s="125">
        <v>688</v>
      </c>
      <c r="M325" s="329">
        <v>108.44</v>
      </c>
      <c r="N325" s="328"/>
      <c r="O325" s="125">
        <v>1.22</v>
      </c>
      <c r="P325" s="329">
        <v>132.30000000000001</v>
      </c>
      <c r="Q325" s="328"/>
      <c r="R325" s="329">
        <v>1</v>
      </c>
      <c r="S325" s="327"/>
      <c r="T325" s="328"/>
      <c r="U325" s="125">
        <v>91022.399999999994</v>
      </c>
    </row>
    <row r="326" spans="1:21" ht="14.25" customHeight="1" x14ac:dyDescent="0.25">
      <c r="A326" s="124" t="s">
        <v>104</v>
      </c>
      <c r="B326" s="124" t="s">
        <v>104</v>
      </c>
      <c r="C326" s="330" t="s">
        <v>227</v>
      </c>
      <c r="D326" s="327"/>
      <c r="E326" s="327"/>
      <c r="F326" s="327"/>
      <c r="G326" s="327"/>
      <c r="H326" s="327"/>
      <c r="I326" s="327"/>
      <c r="J326" s="327"/>
      <c r="K326" s="327"/>
      <c r="L326" s="328"/>
      <c r="M326" s="331" t="s">
        <v>104</v>
      </c>
      <c r="N326" s="327"/>
      <c r="O326" s="328"/>
      <c r="P326" s="332">
        <v>132.30000000000001</v>
      </c>
      <c r="Q326" s="328"/>
      <c r="R326" s="333"/>
      <c r="S326" s="327"/>
      <c r="T326" s="328"/>
      <c r="U326" s="123">
        <v>91022.399999999994</v>
      </c>
    </row>
    <row r="327" spans="1:21" ht="38.85" customHeight="1" x14ac:dyDescent="0.25">
      <c r="A327" s="127" t="s">
        <v>687</v>
      </c>
      <c r="B327" s="126" t="s">
        <v>686</v>
      </c>
      <c r="C327" s="334" t="s">
        <v>685</v>
      </c>
      <c r="D327" s="327"/>
      <c r="E327" s="328"/>
      <c r="F327" s="335" t="s">
        <v>228</v>
      </c>
      <c r="G327" s="328"/>
      <c r="H327" s="329">
        <v>4.2299999999999997E-2</v>
      </c>
      <c r="I327" s="328"/>
      <c r="J327" s="329">
        <v>1</v>
      </c>
      <c r="K327" s="328"/>
      <c r="L327" s="125">
        <v>4.2299999999999997E-2</v>
      </c>
      <c r="M327" s="329">
        <v>28495.35</v>
      </c>
      <c r="N327" s="328"/>
      <c r="O327" s="125">
        <v>1.26</v>
      </c>
      <c r="P327" s="329">
        <v>35904.14</v>
      </c>
      <c r="Q327" s="328"/>
      <c r="R327" s="329">
        <v>1</v>
      </c>
      <c r="S327" s="327"/>
      <c r="T327" s="328"/>
      <c r="U327" s="125">
        <v>1518.75</v>
      </c>
    </row>
    <row r="328" spans="1:21" ht="14.25" customHeight="1" x14ac:dyDescent="0.25">
      <c r="A328" s="124" t="s">
        <v>104</v>
      </c>
      <c r="B328" s="124" t="s">
        <v>104</v>
      </c>
      <c r="C328" s="330" t="s">
        <v>227</v>
      </c>
      <c r="D328" s="327"/>
      <c r="E328" s="327"/>
      <c r="F328" s="327"/>
      <c r="G328" s="327"/>
      <c r="H328" s="327"/>
      <c r="I328" s="327"/>
      <c r="J328" s="327"/>
      <c r="K328" s="327"/>
      <c r="L328" s="328"/>
      <c r="M328" s="331" t="s">
        <v>104</v>
      </c>
      <c r="N328" s="327"/>
      <c r="O328" s="328"/>
      <c r="P328" s="332">
        <v>35904.26</v>
      </c>
      <c r="Q328" s="328"/>
      <c r="R328" s="333"/>
      <c r="S328" s="327"/>
      <c r="T328" s="328"/>
      <c r="U328" s="123">
        <v>1518.75</v>
      </c>
    </row>
    <row r="329" spans="1:21" ht="14.25" customHeight="1" x14ac:dyDescent="0.25"/>
    <row r="330" spans="1:21" ht="14.25" customHeight="1" x14ac:dyDescent="0.25">
      <c r="A330" s="122" t="s">
        <v>104</v>
      </c>
      <c r="B330" s="122" t="s">
        <v>104</v>
      </c>
      <c r="C330" s="317" t="s">
        <v>221</v>
      </c>
      <c r="D330" s="327"/>
      <c r="E330" s="327"/>
      <c r="F330" s="327"/>
      <c r="G330" s="327"/>
      <c r="H330" s="327"/>
      <c r="I330" s="327"/>
      <c r="J330" s="327"/>
      <c r="K330" s="327"/>
      <c r="L330" s="327"/>
      <c r="M330" s="327"/>
      <c r="N330" s="327"/>
      <c r="O330" s="328"/>
      <c r="P330" s="320" t="s">
        <v>104</v>
      </c>
      <c r="Q330" s="328"/>
      <c r="R330" s="320" t="s">
        <v>104</v>
      </c>
      <c r="S330" s="327"/>
      <c r="T330" s="328"/>
      <c r="U330" s="121" t="s">
        <v>104</v>
      </c>
    </row>
    <row r="331" spans="1:21" ht="14.25" customHeight="1" x14ac:dyDescent="0.25">
      <c r="A331" s="122" t="s">
        <v>104</v>
      </c>
      <c r="B331" s="122" t="s">
        <v>104</v>
      </c>
      <c r="C331" s="317" t="s">
        <v>226</v>
      </c>
      <c r="D331" s="327"/>
      <c r="E331" s="327"/>
      <c r="F331" s="327"/>
      <c r="G331" s="327"/>
      <c r="H331" s="327"/>
      <c r="I331" s="327"/>
      <c r="J331" s="327"/>
      <c r="K331" s="327"/>
      <c r="L331" s="327"/>
      <c r="M331" s="327"/>
      <c r="N331" s="327"/>
      <c r="O331" s="328"/>
      <c r="P331" s="320" t="s">
        <v>104</v>
      </c>
      <c r="Q331" s="328"/>
      <c r="R331" s="320" t="s">
        <v>104</v>
      </c>
      <c r="S331" s="327"/>
      <c r="T331" s="328"/>
      <c r="U331" s="121" t="s">
        <v>683</v>
      </c>
    </row>
    <row r="332" spans="1:21" ht="14.25" customHeight="1" x14ac:dyDescent="0.25">
      <c r="A332" s="122" t="s">
        <v>104</v>
      </c>
      <c r="B332" s="122" t="s">
        <v>104</v>
      </c>
      <c r="C332" s="317" t="s">
        <v>225</v>
      </c>
      <c r="D332" s="327"/>
      <c r="E332" s="327"/>
      <c r="F332" s="327"/>
      <c r="G332" s="327"/>
      <c r="H332" s="327"/>
      <c r="I332" s="327"/>
      <c r="J332" s="327"/>
      <c r="K332" s="327"/>
      <c r="L332" s="327"/>
      <c r="M332" s="327"/>
      <c r="N332" s="327"/>
      <c r="O332" s="328"/>
      <c r="P332" s="320" t="s">
        <v>104</v>
      </c>
      <c r="Q332" s="328"/>
      <c r="R332" s="320" t="s">
        <v>104</v>
      </c>
      <c r="S332" s="327"/>
      <c r="T332" s="328"/>
      <c r="U332" s="121" t="s">
        <v>683</v>
      </c>
    </row>
    <row r="333" spans="1:21" ht="14.25" customHeight="1" x14ac:dyDescent="0.25">
      <c r="A333" s="122" t="s">
        <v>104</v>
      </c>
      <c r="B333" s="122" t="s">
        <v>104</v>
      </c>
      <c r="C333" s="317" t="s">
        <v>224</v>
      </c>
      <c r="D333" s="327"/>
      <c r="E333" s="327"/>
      <c r="F333" s="327"/>
      <c r="G333" s="327"/>
      <c r="H333" s="327"/>
      <c r="I333" s="327"/>
      <c r="J333" s="327"/>
      <c r="K333" s="327"/>
      <c r="L333" s="327"/>
      <c r="M333" s="327"/>
      <c r="N333" s="327"/>
      <c r="O333" s="328"/>
      <c r="P333" s="320" t="s">
        <v>104</v>
      </c>
      <c r="Q333" s="328"/>
      <c r="R333" s="320" t="s">
        <v>104</v>
      </c>
      <c r="S333" s="327"/>
      <c r="T333" s="328"/>
      <c r="U333" s="121" t="s">
        <v>684</v>
      </c>
    </row>
    <row r="334" spans="1:21" ht="14.25" customHeight="1" x14ac:dyDescent="0.25">
      <c r="A334" s="122" t="s">
        <v>104</v>
      </c>
      <c r="B334" s="122" t="s">
        <v>104</v>
      </c>
      <c r="C334" s="317" t="s">
        <v>223</v>
      </c>
      <c r="D334" s="327"/>
      <c r="E334" s="327"/>
      <c r="F334" s="327"/>
      <c r="G334" s="327"/>
      <c r="H334" s="327"/>
      <c r="I334" s="327"/>
      <c r="J334" s="327"/>
      <c r="K334" s="327"/>
      <c r="L334" s="327"/>
      <c r="M334" s="327"/>
      <c r="N334" s="327"/>
      <c r="O334" s="328"/>
      <c r="P334" s="320" t="s">
        <v>104</v>
      </c>
      <c r="Q334" s="328"/>
      <c r="R334" s="320" t="s">
        <v>104</v>
      </c>
      <c r="S334" s="327"/>
      <c r="T334" s="328"/>
      <c r="U334" s="121" t="s">
        <v>683</v>
      </c>
    </row>
    <row r="335" spans="1:21" ht="14.25" customHeight="1" x14ac:dyDescent="0.25">
      <c r="A335" s="122" t="s">
        <v>104</v>
      </c>
      <c r="B335" s="122" t="s">
        <v>104</v>
      </c>
      <c r="C335" s="317" t="s">
        <v>221</v>
      </c>
      <c r="D335" s="327"/>
      <c r="E335" s="327"/>
      <c r="F335" s="327"/>
      <c r="G335" s="327"/>
      <c r="H335" s="327"/>
      <c r="I335" s="327"/>
      <c r="J335" s="327"/>
      <c r="K335" s="327"/>
      <c r="L335" s="327"/>
      <c r="M335" s="327"/>
      <c r="N335" s="327"/>
      <c r="O335" s="328"/>
      <c r="P335" s="320" t="s">
        <v>104</v>
      </c>
      <c r="Q335" s="328"/>
      <c r="R335" s="320" t="s">
        <v>104</v>
      </c>
      <c r="S335" s="327"/>
      <c r="T335" s="328"/>
      <c r="U335" s="121" t="s">
        <v>683</v>
      </c>
    </row>
    <row r="336" spans="1:21" ht="14.25" customHeight="1" x14ac:dyDescent="0.25"/>
    <row r="337" spans="1:21" ht="14.25" customHeight="1" x14ac:dyDescent="0.25">
      <c r="A337" s="122" t="s">
        <v>104</v>
      </c>
      <c r="B337" s="122" t="s">
        <v>104</v>
      </c>
      <c r="C337" s="317" t="s">
        <v>220</v>
      </c>
      <c r="D337" s="327"/>
      <c r="E337" s="327"/>
      <c r="F337" s="327"/>
      <c r="G337" s="327"/>
      <c r="H337" s="327"/>
      <c r="I337" s="327"/>
      <c r="J337" s="327"/>
      <c r="K337" s="327"/>
      <c r="L337" s="327"/>
      <c r="M337" s="327"/>
      <c r="N337" s="327"/>
      <c r="O337" s="328"/>
      <c r="P337" s="320" t="s">
        <v>104</v>
      </c>
      <c r="Q337" s="328"/>
      <c r="R337" s="320" t="s">
        <v>104</v>
      </c>
      <c r="S337" s="327"/>
      <c r="T337" s="328"/>
      <c r="U337" s="121" t="s">
        <v>104</v>
      </c>
    </row>
    <row r="338" spans="1:21" ht="14.25" customHeight="1" x14ac:dyDescent="0.25">
      <c r="A338" s="122" t="s">
        <v>104</v>
      </c>
      <c r="B338" s="122" t="s">
        <v>104</v>
      </c>
      <c r="C338" s="317" t="s">
        <v>219</v>
      </c>
      <c r="D338" s="327"/>
      <c r="E338" s="327"/>
      <c r="F338" s="327"/>
      <c r="G338" s="327"/>
      <c r="H338" s="327"/>
      <c r="I338" s="327"/>
      <c r="J338" s="327"/>
      <c r="K338" s="327"/>
      <c r="L338" s="327"/>
      <c r="M338" s="327"/>
      <c r="N338" s="327"/>
      <c r="O338" s="328"/>
      <c r="P338" s="320" t="s">
        <v>104</v>
      </c>
      <c r="Q338" s="328"/>
      <c r="R338" s="320" t="s">
        <v>104</v>
      </c>
      <c r="S338" s="327"/>
      <c r="T338" s="328"/>
      <c r="U338" s="121" t="s">
        <v>682</v>
      </c>
    </row>
    <row r="339" spans="1:21" ht="14.25" customHeight="1" x14ac:dyDescent="0.25">
      <c r="A339" s="122" t="s">
        <v>104</v>
      </c>
      <c r="B339" s="122" t="s">
        <v>104</v>
      </c>
      <c r="C339" s="317" t="s">
        <v>218</v>
      </c>
      <c r="D339" s="327"/>
      <c r="E339" s="327"/>
      <c r="F339" s="327"/>
      <c r="G339" s="327"/>
      <c r="H339" s="327"/>
      <c r="I339" s="327"/>
      <c r="J339" s="327"/>
      <c r="K339" s="327"/>
      <c r="L339" s="327"/>
      <c r="M339" s="327"/>
      <c r="N339" s="327"/>
      <c r="O339" s="328"/>
      <c r="P339" s="320" t="s">
        <v>104</v>
      </c>
      <c r="Q339" s="328"/>
      <c r="R339" s="320" t="s">
        <v>104</v>
      </c>
      <c r="S339" s="327"/>
      <c r="T339" s="328"/>
      <c r="U339" s="121" t="s">
        <v>104</v>
      </c>
    </row>
    <row r="340" spans="1:21" ht="14.25" customHeight="1" x14ac:dyDescent="0.25">
      <c r="A340" s="122" t="s">
        <v>104</v>
      </c>
      <c r="B340" s="122" t="s">
        <v>104</v>
      </c>
      <c r="C340" s="317" t="s">
        <v>217</v>
      </c>
      <c r="D340" s="327"/>
      <c r="E340" s="327"/>
      <c r="F340" s="327"/>
      <c r="G340" s="327"/>
      <c r="H340" s="327"/>
      <c r="I340" s="327"/>
      <c r="J340" s="327"/>
      <c r="K340" s="327"/>
      <c r="L340" s="327"/>
      <c r="M340" s="327"/>
      <c r="N340" s="327"/>
      <c r="O340" s="328"/>
      <c r="P340" s="320" t="s">
        <v>104</v>
      </c>
      <c r="Q340" s="328"/>
      <c r="R340" s="320" t="s">
        <v>104</v>
      </c>
      <c r="S340" s="327"/>
      <c r="T340" s="328"/>
      <c r="U340" s="121" t="s">
        <v>681</v>
      </c>
    </row>
    <row r="341" spans="1:21" ht="14.25" customHeight="1" x14ac:dyDescent="0.25">
      <c r="A341" s="122" t="s">
        <v>104</v>
      </c>
      <c r="B341" s="122" t="s">
        <v>104</v>
      </c>
      <c r="C341" s="317" t="s">
        <v>216</v>
      </c>
      <c r="D341" s="327"/>
      <c r="E341" s="327"/>
      <c r="F341" s="327"/>
      <c r="G341" s="327"/>
      <c r="H341" s="327"/>
      <c r="I341" s="327"/>
      <c r="J341" s="327"/>
      <c r="K341" s="327"/>
      <c r="L341" s="327"/>
      <c r="M341" s="327"/>
      <c r="N341" s="327"/>
      <c r="O341" s="328"/>
      <c r="P341" s="320" t="s">
        <v>104</v>
      </c>
      <c r="Q341" s="328"/>
      <c r="R341" s="320" t="s">
        <v>104</v>
      </c>
      <c r="S341" s="327"/>
      <c r="T341" s="328"/>
      <c r="U341" s="121" t="s">
        <v>680</v>
      </c>
    </row>
    <row r="342" spans="1:21" ht="14.25" customHeight="1" x14ac:dyDescent="0.25">
      <c r="A342" s="122" t="s">
        <v>104</v>
      </c>
      <c r="B342" s="122" t="s">
        <v>104</v>
      </c>
      <c r="C342" s="317" t="s">
        <v>215</v>
      </c>
      <c r="D342" s="327"/>
      <c r="E342" s="327"/>
      <c r="F342" s="327"/>
      <c r="G342" s="327"/>
      <c r="H342" s="327"/>
      <c r="I342" s="327"/>
      <c r="J342" s="327"/>
      <c r="K342" s="327"/>
      <c r="L342" s="327"/>
      <c r="M342" s="327"/>
      <c r="N342" s="327"/>
      <c r="O342" s="328"/>
      <c r="P342" s="320" t="s">
        <v>104</v>
      </c>
      <c r="Q342" s="328"/>
      <c r="R342" s="320" t="s">
        <v>104</v>
      </c>
      <c r="S342" s="327"/>
      <c r="T342" s="328"/>
      <c r="U342" s="121" t="s">
        <v>679</v>
      </c>
    </row>
    <row r="343" spans="1:21" ht="14.25" customHeight="1" x14ac:dyDescent="0.25">
      <c r="A343" s="122" t="s">
        <v>104</v>
      </c>
      <c r="B343" s="122" t="s">
        <v>104</v>
      </c>
      <c r="C343" s="317" t="s">
        <v>214</v>
      </c>
      <c r="D343" s="327"/>
      <c r="E343" s="327"/>
      <c r="F343" s="327"/>
      <c r="G343" s="327"/>
      <c r="H343" s="327"/>
      <c r="I343" s="327"/>
      <c r="J343" s="327"/>
      <c r="K343" s="327"/>
      <c r="L343" s="327"/>
      <c r="M343" s="327"/>
      <c r="N343" s="327"/>
      <c r="O343" s="328"/>
      <c r="P343" s="320" t="s">
        <v>104</v>
      </c>
      <c r="Q343" s="328"/>
      <c r="R343" s="320" t="s">
        <v>104</v>
      </c>
      <c r="S343" s="327"/>
      <c r="T343" s="328"/>
      <c r="U343" s="121" t="s">
        <v>678</v>
      </c>
    </row>
    <row r="344" spans="1:21" ht="14.25" customHeight="1" x14ac:dyDescent="0.25">
      <c r="A344" s="122" t="s">
        <v>104</v>
      </c>
      <c r="B344" s="122" t="s">
        <v>104</v>
      </c>
      <c r="C344" s="317" t="s">
        <v>213</v>
      </c>
      <c r="D344" s="327"/>
      <c r="E344" s="327"/>
      <c r="F344" s="327"/>
      <c r="G344" s="327"/>
      <c r="H344" s="327"/>
      <c r="I344" s="327"/>
      <c r="J344" s="327"/>
      <c r="K344" s="327"/>
      <c r="L344" s="327"/>
      <c r="M344" s="327"/>
      <c r="N344" s="327"/>
      <c r="O344" s="328"/>
      <c r="P344" s="320" t="s">
        <v>104</v>
      </c>
      <c r="Q344" s="328"/>
      <c r="R344" s="320" t="s">
        <v>104</v>
      </c>
      <c r="S344" s="327"/>
      <c r="T344" s="328"/>
      <c r="U344" s="121" t="s">
        <v>677</v>
      </c>
    </row>
    <row r="345" spans="1:21" ht="14.25" customHeight="1" x14ac:dyDescent="0.25">
      <c r="A345" s="122" t="s">
        <v>104</v>
      </c>
      <c r="B345" s="122" t="s">
        <v>104</v>
      </c>
      <c r="C345" s="317" t="s">
        <v>212</v>
      </c>
      <c r="D345" s="327"/>
      <c r="E345" s="327"/>
      <c r="F345" s="327"/>
      <c r="G345" s="327"/>
      <c r="H345" s="327"/>
      <c r="I345" s="327"/>
      <c r="J345" s="327"/>
      <c r="K345" s="327"/>
      <c r="L345" s="327"/>
      <c r="M345" s="327"/>
      <c r="N345" s="327"/>
      <c r="O345" s="328"/>
      <c r="P345" s="320" t="s">
        <v>104</v>
      </c>
      <c r="Q345" s="328"/>
      <c r="R345" s="320" t="s">
        <v>104</v>
      </c>
      <c r="S345" s="327"/>
      <c r="T345" s="328"/>
      <c r="U345" s="121" t="s">
        <v>676</v>
      </c>
    </row>
    <row r="346" spans="1:21" ht="14.25" customHeight="1" x14ac:dyDescent="0.25">
      <c r="A346" s="122" t="s">
        <v>104</v>
      </c>
      <c r="B346" s="122" t="s">
        <v>104</v>
      </c>
      <c r="C346" s="317" t="s">
        <v>211</v>
      </c>
      <c r="D346" s="327"/>
      <c r="E346" s="327"/>
      <c r="F346" s="327"/>
      <c r="G346" s="327"/>
      <c r="H346" s="327"/>
      <c r="I346" s="327"/>
      <c r="J346" s="327"/>
      <c r="K346" s="327"/>
      <c r="L346" s="327"/>
      <c r="M346" s="327"/>
      <c r="N346" s="327"/>
      <c r="O346" s="328"/>
      <c r="P346" s="320" t="s">
        <v>104</v>
      </c>
      <c r="Q346" s="328"/>
      <c r="R346" s="320" t="s">
        <v>104</v>
      </c>
      <c r="S346" s="327"/>
      <c r="T346" s="328"/>
      <c r="U346" s="121" t="s">
        <v>675</v>
      </c>
    </row>
    <row r="347" spans="1:21" ht="14.25" customHeight="1" x14ac:dyDescent="0.25">
      <c r="A347" s="122" t="s">
        <v>104</v>
      </c>
      <c r="B347" s="122" t="s">
        <v>104</v>
      </c>
      <c r="C347" s="317" t="s">
        <v>210</v>
      </c>
      <c r="D347" s="327"/>
      <c r="E347" s="327"/>
      <c r="F347" s="327"/>
      <c r="G347" s="327"/>
      <c r="H347" s="327"/>
      <c r="I347" s="327"/>
      <c r="J347" s="327"/>
      <c r="K347" s="327"/>
      <c r="L347" s="327"/>
      <c r="M347" s="327"/>
      <c r="N347" s="327"/>
      <c r="O347" s="328"/>
      <c r="P347" s="320" t="s">
        <v>104</v>
      </c>
      <c r="Q347" s="328"/>
      <c r="R347" s="320" t="s">
        <v>104</v>
      </c>
      <c r="S347" s="327"/>
      <c r="T347" s="328"/>
      <c r="U347" s="121" t="s">
        <v>674</v>
      </c>
    </row>
    <row r="348" spans="1:21" ht="14.25" customHeight="1" x14ac:dyDescent="0.25">
      <c r="A348" s="122" t="s">
        <v>104</v>
      </c>
      <c r="B348" s="122" t="s">
        <v>104</v>
      </c>
      <c r="C348" s="317" t="s">
        <v>208</v>
      </c>
      <c r="D348" s="327"/>
      <c r="E348" s="327"/>
      <c r="F348" s="327"/>
      <c r="G348" s="327"/>
      <c r="H348" s="327"/>
      <c r="I348" s="327"/>
      <c r="J348" s="327"/>
      <c r="K348" s="327"/>
      <c r="L348" s="327"/>
      <c r="M348" s="327"/>
      <c r="N348" s="327"/>
      <c r="O348" s="328"/>
      <c r="P348" s="320" t="s">
        <v>104</v>
      </c>
      <c r="Q348" s="328"/>
      <c r="R348" s="320" t="s">
        <v>104</v>
      </c>
      <c r="S348" s="327"/>
      <c r="T348" s="328"/>
      <c r="U348" s="121" t="s">
        <v>674</v>
      </c>
    </row>
    <row r="349" spans="1:21" ht="14.25" customHeight="1" x14ac:dyDescent="0.25">
      <c r="A349" s="122" t="s">
        <v>104</v>
      </c>
      <c r="B349" s="122" t="s">
        <v>104</v>
      </c>
      <c r="C349" s="317" t="s">
        <v>207</v>
      </c>
      <c r="D349" s="327"/>
      <c r="E349" s="327"/>
      <c r="F349" s="327"/>
      <c r="G349" s="327"/>
      <c r="H349" s="327"/>
      <c r="I349" s="327"/>
      <c r="J349" s="327"/>
      <c r="K349" s="327"/>
      <c r="L349" s="327"/>
      <c r="M349" s="327"/>
      <c r="N349" s="327"/>
      <c r="O349" s="328"/>
      <c r="P349" s="320" t="s">
        <v>104</v>
      </c>
      <c r="Q349" s="328"/>
      <c r="R349" s="320" t="s">
        <v>104</v>
      </c>
      <c r="S349" s="327"/>
      <c r="T349" s="328"/>
      <c r="U349" s="121" t="s">
        <v>674</v>
      </c>
    </row>
    <row r="350" spans="1:21" ht="14.25" customHeight="1" x14ac:dyDescent="0.25">
      <c r="A350" s="122" t="s">
        <v>104</v>
      </c>
      <c r="B350" s="122" t="s">
        <v>104</v>
      </c>
      <c r="C350" s="317" t="s">
        <v>206</v>
      </c>
      <c r="D350" s="327"/>
      <c r="E350" s="327"/>
      <c r="F350" s="327"/>
      <c r="G350" s="327"/>
      <c r="H350" s="327"/>
      <c r="I350" s="327"/>
      <c r="J350" s="327"/>
      <c r="K350" s="327"/>
      <c r="L350" s="327"/>
      <c r="M350" s="327"/>
      <c r="N350" s="327"/>
      <c r="O350" s="328"/>
      <c r="P350" s="320" t="s">
        <v>104</v>
      </c>
      <c r="Q350" s="328"/>
      <c r="R350" s="320" t="s">
        <v>104</v>
      </c>
      <c r="S350" s="327"/>
      <c r="T350" s="328"/>
      <c r="U350" s="121" t="s">
        <v>104</v>
      </c>
    </row>
    <row r="351" spans="1:21" ht="14.25" customHeight="1" x14ac:dyDescent="0.25">
      <c r="A351" s="122" t="s">
        <v>104</v>
      </c>
      <c r="B351" s="122" t="s">
        <v>104</v>
      </c>
      <c r="C351" s="317" t="s">
        <v>205</v>
      </c>
      <c r="D351" s="327"/>
      <c r="E351" s="327"/>
      <c r="F351" s="327"/>
      <c r="G351" s="327"/>
      <c r="H351" s="327"/>
      <c r="I351" s="327"/>
      <c r="J351" s="327"/>
      <c r="K351" s="327"/>
      <c r="L351" s="327"/>
      <c r="M351" s="327"/>
      <c r="N351" s="327"/>
      <c r="O351" s="328"/>
      <c r="P351" s="320" t="s">
        <v>104</v>
      </c>
      <c r="Q351" s="328"/>
      <c r="R351" s="320" t="s">
        <v>104</v>
      </c>
      <c r="S351" s="327"/>
      <c r="T351" s="328"/>
      <c r="U351" s="121" t="s">
        <v>673</v>
      </c>
    </row>
    <row r="352" spans="1:21" ht="14.25" customHeight="1" x14ac:dyDescent="0.25">
      <c r="A352" s="122" t="s">
        <v>104</v>
      </c>
      <c r="B352" s="122" t="s">
        <v>104</v>
      </c>
      <c r="C352" s="317" t="s">
        <v>204</v>
      </c>
      <c r="D352" s="327"/>
      <c r="E352" s="327"/>
      <c r="F352" s="327"/>
      <c r="G352" s="327"/>
      <c r="H352" s="327"/>
      <c r="I352" s="327"/>
      <c r="J352" s="327"/>
      <c r="K352" s="327"/>
      <c r="L352" s="327"/>
      <c r="M352" s="327"/>
      <c r="N352" s="327"/>
      <c r="O352" s="328"/>
      <c r="P352" s="320" t="s">
        <v>104</v>
      </c>
      <c r="Q352" s="328"/>
      <c r="R352" s="320" t="s">
        <v>104</v>
      </c>
      <c r="S352" s="327"/>
      <c r="T352" s="328"/>
      <c r="U352" s="121" t="s">
        <v>672</v>
      </c>
    </row>
    <row r="353" spans="1:21" ht="21.2" customHeight="1" x14ac:dyDescent="0.25">
      <c r="A353" s="122" t="s">
        <v>104</v>
      </c>
      <c r="B353" s="122" t="s">
        <v>203</v>
      </c>
      <c r="C353" s="317" t="s">
        <v>202</v>
      </c>
      <c r="D353" s="327"/>
      <c r="E353" s="327"/>
      <c r="F353" s="327"/>
      <c r="G353" s="327"/>
      <c r="H353" s="327"/>
      <c r="I353" s="327"/>
      <c r="J353" s="327"/>
      <c r="K353" s="327"/>
      <c r="L353" s="327"/>
      <c r="M353" s="327"/>
      <c r="N353" s="327"/>
      <c r="O353" s="328"/>
      <c r="P353" s="320" t="s">
        <v>104</v>
      </c>
      <c r="Q353" s="328"/>
      <c r="R353" s="320" t="s">
        <v>201</v>
      </c>
      <c r="S353" s="327"/>
      <c r="T353" s="328"/>
      <c r="U353" s="121" t="s">
        <v>671</v>
      </c>
    </row>
    <row r="354" spans="1:21" ht="14.25" customHeight="1" x14ac:dyDescent="0.25">
      <c r="A354" s="122" t="s">
        <v>104</v>
      </c>
      <c r="B354" s="122" t="s">
        <v>104</v>
      </c>
      <c r="C354" s="317" t="s">
        <v>200</v>
      </c>
      <c r="D354" s="327"/>
      <c r="E354" s="327"/>
      <c r="F354" s="327"/>
      <c r="G354" s="327"/>
      <c r="H354" s="327"/>
      <c r="I354" s="327"/>
      <c r="J354" s="327"/>
      <c r="K354" s="327"/>
      <c r="L354" s="327"/>
      <c r="M354" s="327"/>
      <c r="N354" s="327"/>
      <c r="O354" s="328"/>
      <c r="P354" s="320" t="s">
        <v>104</v>
      </c>
      <c r="Q354" s="328"/>
      <c r="R354" s="320" t="s">
        <v>104</v>
      </c>
      <c r="S354" s="327"/>
      <c r="T354" s="328"/>
      <c r="U354" s="121" t="s">
        <v>670</v>
      </c>
    </row>
    <row r="355" spans="1:21" ht="21.2" customHeight="1" x14ac:dyDescent="0.25">
      <c r="A355" s="122" t="s">
        <v>104</v>
      </c>
      <c r="B355" s="122" t="s">
        <v>199</v>
      </c>
      <c r="C355" s="317" t="s">
        <v>198</v>
      </c>
      <c r="D355" s="327"/>
      <c r="E355" s="327"/>
      <c r="F355" s="327"/>
      <c r="G355" s="327"/>
      <c r="H355" s="327"/>
      <c r="I355" s="327"/>
      <c r="J355" s="327"/>
      <c r="K355" s="327"/>
      <c r="L355" s="327"/>
      <c r="M355" s="327"/>
      <c r="N355" s="327"/>
      <c r="O355" s="328"/>
      <c r="P355" s="320" t="s">
        <v>104</v>
      </c>
      <c r="Q355" s="328"/>
      <c r="R355" s="320" t="s">
        <v>197</v>
      </c>
      <c r="S355" s="327"/>
      <c r="T355" s="328"/>
      <c r="U355" s="121" t="s">
        <v>669</v>
      </c>
    </row>
    <row r="356" spans="1:21" ht="14.25" customHeight="1" x14ac:dyDescent="0.25">
      <c r="A356" s="122" t="s">
        <v>104</v>
      </c>
      <c r="B356" s="122" t="s">
        <v>104</v>
      </c>
      <c r="C356" s="317" t="s">
        <v>196</v>
      </c>
      <c r="D356" s="327"/>
      <c r="E356" s="327"/>
      <c r="F356" s="327"/>
      <c r="G356" s="327"/>
      <c r="H356" s="327"/>
      <c r="I356" s="327"/>
      <c r="J356" s="327"/>
      <c r="K356" s="327"/>
      <c r="L356" s="327"/>
      <c r="M356" s="327"/>
      <c r="N356" s="327"/>
      <c r="O356" s="328"/>
      <c r="P356" s="320" t="s">
        <v>104</v>
      </c>
      <c r="Q356" s="328"/>
      <c r="R356" s="320" t="s">
        <v>104</v>
      </c>
      <c r="S356" s="327"/>
      <c r="T356" s="328"/>
      <c r="U356" s="121" t="s">
        <v>668</v>
      </c>
    </row>
    <row r="357" spans="1:21" ht="14.25" customHeight="1" x14ac:dyDescent="0.25">
      <c r="A357" s="122" t="s">
        <v>104</v>
      </c>
      <c r="B357" s="122" t="s">
        <v>104</v>
      </c>
      <c r="C357" s="317" t="s">
        <v>195</v>
      </c>
      <c r="D357" s="327"/>
      <c r="E357" s="327"/>
      <c r="F357" s="327"/>
      <c r="G357" s="327"/>
      <c r="H357" s="327"/>
      <c r="I357" s="327"/>
      <c r="J357" s="327"/>
      <c r="K357" s="327"/>
      <c r="L357" s="327"/>
      <c r="M357" s="327"/>
      <c r="N357" s="327"/>
      <c r="O357" s="328"/>
      <c r="P357" s="320" t="s">
        <v>104</v>
      </c>
      <c r="Q357" s="328"/>
      <c r="R357" s="320" t="s">
        <v>104</v>
      </c>
      <c r="S357" s="318"/>
      <c r="T357" s="319"/>
      <c r="U357" s="121" t="s">
        <v>668</v>
      </c>
    </row>
    <row r="358" spans="1:21" ht="21.2" customHeight="1" x14ac:dyDescent="0.25">
      <c r="A358" s="122" t="s">
        <v>104</v>
      </c>
      <c r="B358" s="122" t="s">
        <v>194</v>
      </c>
      <c r="C358" s="317" t="s">
        <v>193</v>
      </c>
      <c r="D358" s="318"/>
      <c r="E358" s="318"/>
      <c r="F358" s="318"/>
      <c r="G358" s="318"/>
      <c r="H358" s="318"/>
      <c r="I358" s="318"/>
      <c r="J358" s="318"/>
      <c r="K358" s="318"/>
      <c r="L358" s="318"/>
      <c r="M358" s="318"/>
      <c r="N358" s="318"/>
      <c r="O358" s="319"/>
      <c r="P358" s="320" t="s">
        <v>104</v>
      </c>
      <c r="Q358" s="319"/>
      <c r="R358" s="320" t="s">
        <v>192</v>
      </c>
      <c r="S358" s="318"/>
      <c r="T358" s="319"/>
      <c r="U358" s="121" t="s">
        <v>667</v>
      </c>
    </row>
    <row r="359" spans="1:21" ht="14.25" customHeight="1" x14ac:dyDescent="0.25">
      <c r="A359" s="122" t="s">
        <v>104</v>
      </c>
      <c r="B359" s="122" t="s">
        <v>104</v>
      </c>
      <c r="C359" s="317" t="s">
        <v>191</v>
      </c>
      <c r="D359" s="318"/>
      <c r="E359" s="318"/>
      <c r="F359" s="318"/>
      <c r="G359" s="318"/>
      <c r="H359" s="318"/>
      <c r="I359" s="318"/>
      <c r="J359" s="318"/>
      <c r="K359" s="318"/>
      <c r="L359" s="318"/>
      <c r="M359" s="318"/>
      <c r="N359" s="318"/>
      <c r="O359" s="319"/>
      <c r="P359" s="320" t="s">
        <v>104</v>
      </c>
      <c r="Q359" s="319"/>
      <c r="R359" s="320" t="s">
        <v>104</v>
      </c>
      <c r="S359" s="318"/>
      <c r="T359" s="319"/>
      <c r="U359" s="121" t="s">
        <v>666</v>
      </c>
    </row>
    <row r="360" spans="1:21" ht="40.35" customHeight="1" x14ac:dyDescent="0.25"/>
    <row r="361" spans="1:21" ht="14.25" customHeight="1" x14ac:dyDescent="0.25">
      <c r="A361" s="159" t="s">
        <v>104</v>
      </c>
      <c r="B361" s="321" t="s">
        <v>190</v>
      </c>
      <c r="C361" s="322"/>
      <c r="D361" s="322"/>
      <c r="E361" s="322"/>
      <c r="F361" s="322"/>
      <c r="G361" s="322"/>
      <c r="H361" s="322"/>
      <c r="I361" s="322"/>
      <c r="J361" s="322"/>
      <c r="K361" s="321" t="s">
        <v>189</v>
      </c>
      <c r="L361" s="322"/>
      <c r="M361" s="322"/>
      <c r="N361" s="322"/>
      <c r="O361" s="322"/>
      <c r="P361" s="322"/>
      <c r="Q361" s="322"/>
      <c r="R361" s="322"/>
      <c r="S361" s="322"/>
      <c r="T361" s="322"/>
      <c r="U361" s="322"/>
    </row>
    <row r="362" spans="1:21" ht="20.45" customHeight="1" x14ac:dyDescent="0.25">
      <c r="A362" s="159" t="s">
        <v>104</v>
      </c>
      <c r="B362" s="159" t="s">
        <v>188</v>
      </c>
      <c r="C362" s="323" t="s">
        <v>104</v>
      </c>
      <c r="D362" s="324"/>
      <c r="E362" s="325" t="s">
        <v>104</v>
      </c>
      <c r="F362" s="322"/>
      <c r="G362" s="326" t="s">
        <v>187</v>
      </c>
      <c r="H362" s="322"/>
      <c r="I362" s="322"/>
      <c r="J362" s="322"/>
      <c r="K362" s="325" t="s">
        <v>188</v>
      </c>
      <c r="L362" s="322"/>
      <c r="M362" s="322"/>
      <c r="N362" s="323" t="s">
        <v>104</v>
      </c>
      <c r="O362" s="324"/>
      <c r="P362" s="324"/>
      <c r="Q362" s="325" t="s">
        <v>104</v>
      </c>
      <c r="R362" s="322"/>
      <c r="S362" s="322"/>
      <c r="T362" s="326" t="s">
        <v>187</v>
      </c>
      <c r="U362" s="322"/>
    </row>
    <row r="363" spans="1:21" ht="14.25" customHeight="1" x14ac:dyDescent="0.25"/>
  </sheetData>
  <mergeCells count="1765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9:T49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C61:L61"/>
    <mergeCell ref="M61:O61"/>
    <mergeCell ref="P61:Q61"/>
    <mergeCell ref="R61:T61"/>
    <mergeCell ref="C62:E62"/>
    <mergeCell ref="F62:G62"/>
    <mergeCell ref="H62:I62"/>
    <mergeCell ref="J62:K62"/>
    <mergeCell ref="M62:N62"/>
    <mergeCell ref="P62:Q6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C72:L72"/>
    <mergeCell ref="M72:O72"/>
    <mergeCell ref="P72:Q72"/>
    <mergeCell ref="R72:T72"/>
    <mergeCell ref="C73:E73"/>
    <mergeCell ref="F73:G73"/>
    <mergeCell ref="H73:I73"/>
    <mergeCell ref="J73:K73"/>
    <mergeCell ref="M73:N73"/>
    <mergeCell ref="P73:Q73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83:T83"/>
    <mergeCell ref="C84:L84"/>
    <mergeCell ref="M84:O84"/>
    <mergeCell ref="P84:Q84"/>
    <mergeCell ref="R84:T84"/>
    <mergeCell ref="C85:E85"/>
    <mergeCell ref="F85:G85"/>
    <mergeCell ref="H85:I85"/>
    <mergeCell ref="J85:K85"/>
    <mergeCell ref="M85:N85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P85:Q85"/>
    <mergeCell ref="R85:T85"/>
    <mergeCell ref="C86:E86"/>
    <mergeCell ref="F86:G86"/>
    <mergeCell ref="H86:I86"/>
    <mergeCell ref="J86:K86"/>
    <mergeCell ref="M86:N86"/>
    <mergeCell ref="P86:Q86"/>
    <mergeCell ref="R86:T86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C101:O101"/>
    <mergeCell ref="P101:Q101"/>
    <mergeCell ref="R101:T101"/>
    <mergeCell ref="C102:O102"/>
    <mergeCell ref="P102:Q102"/>
    <mergeCell ref="R102:T102"/>
    <mergeCell ref="R97:T97"/>
    <mergeCell ref="C98:L98"/>
    <mergeCell ref="M98:O98"/>
    <mergeCell ref="P98:Q98"/>
    <mergeCell ref="R98:T98"/>
    <mergeCell ref="C100:O100"/>
    <mergeCell ref="P100:Q100"/>
    <mergeCell ref="R100:T100"/>
    <mergeCell ref="C97:E97"/>
    <mergeCell ref="F97:G97"/>
    <mergeCell ref="H97:I97"/>
    <mergeCell ref="J97:K97"/>
    <mergeCell ref="M97:N97"/>
    <mergeCell ref="P97:Q97"/>
    <mergeCell ref="C107:O107"/>
    <mergeCell ref="P107:Q107"/>
    <mergeCell ref="R107:T107"/>
    <mergeCell ref="C108:O108"/>
    <mergeCell ref="P108:Q108"/>
    <mergeCell ref="R108:T108"/>
    <mergeCell ref="C105:O105"/>
    <mergeCell ref="P105:Q105"/>
    <mergeCell ref="R105:T105"/>
    <mergeCell ref="C106:O106"/>
    <mergeCell ref="P106:Q106"/>
    <mergeCell ref="R106:T106"/>
    <mergeCell ref="C103:O103"/>
    <mergeCell ref="P103:Q103"/>
    <mergeCell ref="R103:T103"/>
    <mergeCell ref="C104:O104"/>
    <mergeCell ref="P104:Q104"/>
    <mergeCell ref="R104:T104"/>
    <mergeCell ref="A113:U113"/>
    <mergeCell ref="A115:U115"/>
    <mergeCell ref="C116:E116"/>
    <mergeCell ref="F116:G116"/>
    <mergeCell ref="H116:I116"/>
    <mergeCell ref="J116:K116"/>
    <mergeCell ref="M116:N116"/>
    <mergeCell ref="P116:Q116"/>
    <mergeCell ref="R116:T116"/>
    <mergeCell ref="C111:O111"/>
    <mergeCell ref="P111:Q111"/>
    <mergeCell ref="R111:T111"/>
    <mergeCell ref="C112:O112"/>
    <mergeCell ref="P112:Q112"/>
    <mergeCell ref="R112:T112"/>
    <mergeCell ref="C109:O109"/>
    <mergeCell ref="P109:Q109"/>
    <mergeCell ref="R109:T109"/>
    <mergeCell ref="C110:O110"/>
    <mergeCell ref="P110:Q110"/>
    <mergeCell ref="R110:T110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C117:T117"/>
    <mergeCell ref="C118:T118"/>
    <mergeCell ref="C119:T119"/>
    <mergeCell ref="C120:E120"/>
    <mergeCell ref="F120:G120"/>
    <mergeCell ref="H120:I120"/>
    <mergeCell ref="J120:K120"/>
    <mergeCell ref="M120:N120"/>
    <mergeCell ref="P120:Q120"/>
    <mergeCell ref="R120:T120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32:T132"/>
    <mergeCell ref="C133:T133"/>
    <mergeCell ref="C134:T134"/>
    <mergeCell ref="C135:T135"/>
    <mergeCell ref="C136:E136"/>
    <mergeCell ref="F136:G136"/>
    <mergeCell ref="H136:I136"/>
    <mergeCell ref="J136:K136"/>
    <mergeCell ref="M136:N136"/>
    <mergeCell ref="P136:Q136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P132:Q132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C154:O154"/>
    <mergeCell ref="P154:Q154"/>
    <mergeCell ref="R154:T154"/>
    <mergeCell ref="C155:O155"/>
    <mergeCell ref="P155:Q155"/>
    <mergeCell ref="R155:T155"/>
    <mergeCell ref="C152:O152"/>
    <mergeCell ref="P152:Q152"/>
    <mergeCell ref="R152:T152"/>
    <mergeCell ref="C153:O153"/>
    <mergeCell ref="P153:Q153"/>
    <mergeCell ref="R153:T153"/>
    <mergeCell ref="R148:T148"/>
    <mergeCell ref="C149:L149"/>
    <mergeCell ref="M149:O149"/>
    <mergeCell ref="P149:Q149"/>
    <mergeCell ref="R149:T149"/>
    <mergeCell ref="C151:O151"/>
    <mergeCell ref="P151:Q151"/>
    <mergeCell ref="R151:T151"/>
    <mergeCell ref="C148:E148"/>
    <mergeCell ref="F148:G148"/>
    <mergeCell ref="H148:I148"/>
    <mergeCell ref="J148:K148"/>
    <mergeCell ref="M148:N148"/>
    <mergeCell ref="P148:Q148"/>
    <mergeCell ref="C160:O160"/>
    <mergeCell ref="P160:Q160"/>
    <mergeCell ref="R160:T160"/>
    <mergeCell ref="C161:O161"/>
    <mergeCell ref="P161:Q161"/>
    <mergeCell ref="R161:T161"/>
    <mergeCell ref="C158:O158"/>
    <mergeCell ref="P158:Q158"/>
    <mergeCell ref="R158:T158"/>
    <mergeCell ref="C159:O159"/>
    <mergeCell ref="P159:Q159"/>
    <mergeCell ref="R159:T159"/>
    <mergeCell ref="C156:O156"/>
    <mergeCell ref="P156:Q156"/>
    <mergeCell ref="R156:T156"/>
    <mergeCell ref="C157:O157"/>
    <mergeCell ref="P157:Q157"/>
    <mergeCell ref="R157:T157"/>
    <mergeCell ref="C166:T166"/>
    <mergeCell ref="C167:E167"/>
    <mergeCell ref="F167:G167"/>
    <mergeCell ref="H167:I167"/>
    <mergeCell ref="J167:K167"/>
    <mergeCell ref="M167:N167"/>
    <mergeCell ref="P167:Q167"/>
    <mergeCell ref="R167:T167"/>
    <mergeCell ref="A164:U164"/>
    <mergeCell ref="C165:E165"/>
    <mergeCell ref="F165:G165"/>
    <mergeCell ref="H165:I165"/>
    <mergeCell ref="J165:K165"/>
    <mergeCell ref="M165:N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C190:L190"/>
    <mergeCell ref="M190:O190"/>
    <mergeCell ref="P190:Q190"/>
    <mergeCell ref="R190:T190"/>
    <mergeCell ref="C191:E191"/>
    <mergeCell ref="F191:G191"/>
    <mergeCell ref="H191:I191"/>
    <mergeCell ref="J191:K191"/>
    <mergeCell ref="M191:N191"/>
    <mergeCell ref="P191:Q191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R191:T191"/>
    <mergeCell ref="C192:T192"/>
    <mergeCell ref="C193:T193"/>
    <mergeCell ref="C194:T194"/>
    <mergeCell ref="C195:E195"/>
    <mergeCell ref="F195:G195"/>
    <mergeCell ref="H195:I195"/>
    <mergeCell ref="J195:K195"/>
    <mergeCell ref="M195:N195"/>
    <mergeCell ref="P195:Q195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14:T214"/>
    <mergeCell ref="C215:T215"/>
    <mergeCell ref="C216:T216"/>
    <mergeCell ref="C217:E217"/>
    <mergeCell ref="F217:G217"/>
    <mergeCell ref="H217:I217"/>
    <mergeCell ref="J217:K217"/>
    <mergeCell ref="M217:N217"/>
    <mergeCell ref="P217:Q217"/>
    <mergeCell ref="R217:T217"/>
    <mergeCell ref="C213:L213"/>
    <mergeCell ref="M213:O213"/>
    <mergeCell ref="P213:Q213"/>
    <mergeCell ref="R213:T213"/>
    <mergeCell ref="C214:E214"/>
    <mergeCell ref="F214:G214"/>
    <mergeCell ref="H214:I214"/>
    <mergeCell ref="J214:K214"/>
    <mergeCell ref="M214:N214"/>
    <mergeCell ref="P214:Q214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C232:L232"/>
    <mergeCell ref="M232:O232"/>
    <mergeCell ref="P232:Q232"/>
    <mergeCell ref="R232:T232"/>
    <mergeCell ref="C233:E233"/>
    <mergeCell ref="F233:G233"/>
    <mergeCell ref="H233:I233"/>
    <mergeCell ref="J233:K233"/>
    <mergeCell ref="M233:N233"/>
    <mergeCell ref="P233:Q233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R233:T233"/>
    <mergeCell ref="C234:T234"/>
    <mergeCell ref="C235:T235"/>
    <mergeCell ref="C236:T236"/>
    <mergeCell ref="C237:E237"/>
    <mergeCell ref="F237:G237"/>
    <mergeCell ref="H237:I237"/>
    <mergeCell ref="J237:K237"/>
    <mergeCell ref="M237:N237"/>
    <mergeCell ref="P237:Q237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P251:Q251"/>
    <mergeCell ref="R251:T251"/>
    <mergeCell ref="R252:T252"/>
    <mergeCell ref="R253:T253"/>
    <mergeCell ref="C252:E252"/>
    <mergeCell ref="F252:G252"/>
    <mergeCell ref="H252:I252"/>
    <mergeCell ref="J252:K252"/>
    <mergeCell ref="M252:N252"/>
    <mergeCell ref="P252:Q252"/>
    <mergeCell ref="P247:Q247"/>
    <mergeCell ref="R247:T247"/>
    <mergeCell ref="C248:T248"/>
    <mergeCell ref="C249:T249"/>
    <mergeCell ref="C250:T250"/>
    <mergeCell ref="C251:E251"/>
    <mergeCell ref="F251:G251"/>
    <mergeCell ref="H251:I251"/>
    <mergeCell ref="J251:K251"/>
    <mergeCell ref="M251:N251"/>
    <mergeCell ref="C256:E256"/>
    <mergeCell ref="F256:G256"/>
    <mergeCell ref="H256:I256"/>
    <mergeCell ref="J256:K256"/>
    <mergeCell ref="M256:N256"/>
    <mergeCell ref="R257:T257"/>
    <mergeCell ref="P255:Q255"/>
    <mergeCell ref="H257:I257"/>
    <mergeCell ref="J257:K257"/>
    <mergeCell ref="M257:N257"/>
    <mergeCell ref="P257:Q257"/>
    <mergeCell ref="R255:T255"/>
    <mergeCell ref="R254:T254"/>
    <mergeCell ref="C253:E253"/>
    <mergeCell ref="F253:G253"/>
    <mergeCell ref="P256:Q256"/>
    <mergeCell ref="R256:T256"/>
    <mergeCell ref="C255:E255"/>
    <mergeCell ref="F255:G255"/>
    <mergeCell ref="H255:I255"/>
    <mergeCell ref="J255:K255"/>
    <mergeCell ref="M255:N255"/>
    <mergeCell ref="C254:E254"/>
    <mergeCell ref="F254:G254"/>
    <mergeCell ref="H254:I254"/>
    <mergeCell ref="J254:K254"/>
    <mergeCell ref="M254:N254"/>
    <mergeCell ref="P254:Q254"/>
    <mergeCell ref="H253:I253"/>
    <mergeCell ref="J253:K253"/>
    <mergeCell ref="M253:N253"/>
    <mergeCell ref="P253:Q253"/>
    <mergeCell ref="C260:E260"/>
    <mergeCell ref="F260:G260"/>
    <mergeCell ref="H260:I260"/>
    <mergeCell ref="J260:K260"/>
    <mergeCell ref="M260:N260"/>
    <mergeCell ref="R261:T261"/>
    <mergeCell ref="P259:Q259"/>
    <mergeCell ref="H261:I261"/>
    <mergeCell ref="J261:K261"/>
    <mergeCell ref="M261:N261"/>
    <mergeCell ref="P261:Q261"/>
    <mergeCell ref="R259:T259"/>
    <mergeCell ref="R258:T258"/>
    <mergeCell ref="C257:E257"/>
    <mergeCell ref="F257:G257"/>
    <mergeCell ref="P260:Q260"/>
    <mergeCell ref="R260:T260"/>
    <mergeCell ref="C259:E259"/>
    <mergeCell ref="F259:G259"/>
    <mergeCell ref="H259:I259"/>
    <mergeCell ref="J259:K259"/>
    <mergeCell ref="M259:N259"/>
    <mergeCell ref="C258:E258"/>
    <mergeCell ref="F258:G258"/>
    <mergeCell ref="H258:I258"/>
    <mergeCell ref="J258:K258"/>
    <mergeCell ref="M258:N258"/>
    <mergeCell ref="P258:Q258"/>
    <mergeCell ref="C264:E264"/>
    <mergeCell ref="F264:G264"/>
    <mergeCell ref="H264:I264"/>
    <mergeCell ref="J264:K264"/>
    <mergeCell ref="M264:N264"/>
    <mergeCell ref="R265:T265"/>
    <mergeCell ref="P263:Q263"/>
    <mergeCell ref="H265:I265"/>
    <mergeCell ref="J265:K265"/>
    <mergeCell ref="M265:N265"/>
    <mergeCell ref="P265:Q265"/>
    <mergeCell ref="R263:T263"/>
    <mergeCell ref="R262:T262"/>
    <mergeCell ref="C261:E261"/>
    <mergeCell ref="F261:G261"/>
    <mergeCell ref="P264:Q264"/>
    <mergeCell ref="R264:T264"/>
    <mergeCell ref="C263:E263"/>
    <mergeCell ref="F263:G263"/>
    <mergeCell ref="H263:I263"/>
    <mergeCell ref="J263:K263"/>
    <mergeCell ref="M263:N263"/>
    <mergeCell ref="C262:E262"/>
    <mergeCell ref="F262:G262"/>
    <mergeCell ref="H262:I262"/>
    <mergeCell ref="J262:K262"/>
    <mergeCell ref="M262:N262"/>
    <mergeCell ref="P262:Q262"/>
    <mergeCell ref="C269:O269"/>
    <mergeCell ref="P269:Q269"/>
    <mergeCell ref="R269:T269"/>
    <mergeCell ref="C270:O270"/>
    <mergeCell ref="P270:Q270"/>
    <mergeCell ref="R270:T270"/>
    <mergeCell ref="R266:T266"/>
    <mergeCell ref="C265:E265"/>
    <mergeCell ref="F265:G265"/>
    <mergeCell ref="C267:L267"/>
    <mergeCell ref="M267:O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C275:O275"/>
    <mergeCell ref="P275:Q275"/>
    <mergeCell ref="R275:T275"/>
    <mergeCell ref="C276:O276"/>
    <mergeCell ref="P276:Q276"/>
    <mergeCell ref="R276:T276"/>
    <mergeCell ref="C273:O273"/>
    <mergeCell ref="P273:Q273"/>
    <mergeCell ref="R273:T273"/>
    <mergeCell ref="C274:O274"/>
    <mergeCell ref="P274:Q274"/>
    <mergeCell ref="R274:T274"/>
    <mergeCell ref="C271:O271"/>
    <mergeCell ref="P271:Q271"/>
    <mergeCell ref="R271:T271"/>
    <mergeCell ref="C272:O272"/>
    <mergeCell ref="P272:Q272"/>
    <mergeCell ref="R272:T272"/>
    <mergeCell ref="C281:O281"/>
    <mergeCell ref="P281:Q281"/>
    <mergeCell ref="R281:T281"/>
    <mergeCell ref="C282:O282"/>
    <mergeCell ref="P282:Q282"/>
    <mergeCell ref="R282:T282"/>
    <mergeCell ref="C279:O279"/>
    <mergeCell ref="P279:Q279"/>
    <mergeCell ref="R279:T279"/>
    <mergeCell ref="C280:O280"/>
    <mergeCell ref="P280:Q280"/>
    <mergeCell ref="R280:T280"/>
    <mergeCell ref="C277:O277"/>
    <mergeCell ref="P277:Q277"/>
    <mergeCell ref="R277:T277"/>
    <mergeCell ref="C278:O278"/>
    <mergeCell ref="P278:Q278"/>
    <mergeCell ref="R278:T278"/>
    <mergeCell ref="R286:T286"/>
    <mergeCell ref="C287:E287"/>
    <mergeCell ref="F287:G287"/>
    <mergeCell ref="H287:I287"/>
    <mergeCell ref="J287:K287"/>
    <mergeCell ref="M287:N287"/>
    <mergeCell ref="R285:T285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C283:O283"/>
    <mergeCell ref="P283:Q283"/>
    <mergeCell ref="R283:T283"/>
    <mergeCell ref="A284:U284"/>
    <mergeCell ref="C285:E285"/>
    <mergeCell ref="F285:G285"/>
    <mergeCell ref="H285:I285"/>
    <mergeCell ref="J285:K285"/>
    <mergeCell ref="M285:N285"/>
    <mergeCell ref="P285:Q285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6:L296"/>
    <mergeCell ref="M296:O296"/>
    <mergeCell ref="P296:Q296"/>
    <mergeCell ref="R296:T296"/>
    <mergeCell ref="C297:E297"/>
    <mergeCell ref="F297:G297"/>
    <mergeCell ref="H297:I297"/>
    <mergeCell ref="J297:K297"/>
    <mergeCell ref="M297:N297"/>
    <mergeCell ref="P297:Q297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C311:O311"/>
    <mergeCell ref="P311:Q311"/>
    <mergeCell ref="R311:T311"/>
    <mergeCell ref="C312:O312"/>
    <mergeCell ref="P312:Q312"/>
    <mergeCell ref="R312:T312"/>
    <mergeCell ref="R307:T307"/>
    <mergeCell ref="C308:L308"/>
    <mergeCell ref="M308:O308"/>
    <mergeCell ref="P308:Q308"/>
    <mergeCell ref="R308:T308"/>
    <mergeCell ref="C310:O310"/>
    <mergeCell ref="P310:Q310"/>
    <mergeCell ref="R310:T310"/>
    <mergeCell ref="C307:E307"/>
    <mergeCell ref="F307:G307"/>
    <mergeCell ref="H307:I307"/>
    <mergeCell ref="J307:K307"/>
    <mergeCell ref="M307:N307"/>
    <mergeCell ref="P307:Q307"/>
    <mergeCell ref="C317:O317"/>
    <mergeCell ref="P317:Q317"/>
    <mergeCell ref="R317:T317"/>
    <mergeCell ref="C318:O318"/>
    <mergeCell ref="P318:Q318"/>
    <mergeCell ref="R318:T318"/>
    <mergeCell ref="C315:O315"/>
    <mergeCell ref="P315:Q315"/>
    <mergeCell ref="R315:T315"/>
    <mergeCell ref="C316:O316"/>
    <mergeCell ref="P316:Q316"/>
    <mergeCell ref="R316:T316"/>
    <mergeCell ref="C313:O313"/>
    <mergeCell ref="P313:Q313"/>
    <mergeCell ref="R313:T313"/>
    <mergeCell ref="C314:O314"/>
    <mergeCell ref="P314:Q314"/>
    <mergeCell ref="R314:T314"/>
    <mergeCell ref="P323:Q323"/>
    <mergeCell ref="R323:T323"/>
    <mergeCell ref="C324:L324"/>
    <mergeCell ref="M324:O324"/>
    <mergeCell ref="P324:Q324"/>
    <mergeCell ref="R324:T324"/>
    <mergeCell ref="R321:T321"/>
    <mergeCell ref="C322:L322"/>
    <mergeCell ref="M322:O322"/>
    <mergeCell ref="P322:Q322"/>
    <mergeCell ref="R322:T322"/>
    <mergeCell ref="C323:E323"/>
    <mergeCell ref="F323:G323"/>
    <mergeCell ref="H323:I323"/>
    <mergeCell ref="J323:K323"/>
    <mergeCell ref="M323:N323"/>
    <mergeCell ref="C319:O319"/>
    <mergeCell ref="P319:Q319"/>
    <mergeCell ref="R319:T319"/>
    <mergeCell ref="A320:U320"/>
    <mergeCell ref="C321:E321"/>
    <mergeCell ref="F321:G321"/>
    <mergeCell ref="H321:I321"/>
    <mergeCell ref="J321:K321"/>
    <mergeCell ref="M321:N321"/>
    <mergeCell ref="P321:Q321"/>
    <mergeCell ref="C330:O330"/>
    <mergeCell ref="P330:Q330"/>
    <mergeCell ref="R330:T330"/>
    <mergeCell ref="C331:O331"/>
    <mergeCell ref="P331:Q331"/>
    <mergeCell ref="R331:T331"/>
    <mergeCell ref="P327:Q327"/>
    <mergeCell ref="R327:T327"/>
    <mergeCell ref="C328:L328"/>
    <mergeCell ref="M328:O328"/>
    <mergeCell ref="P328:Q328"/>
    <mergeCell ref="R328:T328"/>
    <mergeCell ref="R325:T325"/>
    <mergeCell ref="C326:L326"/>
    <mergeCell ref="M326:O326"/>
    <mergeCell ref="P326:Q326"/>
    <mergeCell ref="R326:T326"/>
    <mergeCell ref="C327:E327"/>
    <mergeCell ref="F327:G327"/>
    <mergeCell ref="H327:I327"/>
    <mergeCell ref="J327:K327"/>
    <mergeCell ref="M327:N327"/>
    <mergeCell ref="C325:E325"/>
    <mergeCell ref="F325:G325"/>
    <mergeCell ref="H325:I325"/>
    <mergeCell ref="J325:K325"/>
    <mergeCell ref="M325:N325"/>
    <mergeCell ref="P325:Q325"/>
    <mergeCell ref="C337:O337"/>
    <mergeCell ref="P337:Q337"/>
    <mergeCell ref="R337:T337"/>
    <mergeCell ref="C338:O338"/>
    <mergeCell ref="P338:Q338"/>
    <mergeCell ref="R338:T338"/>
    <mergeCell ref="C334:O334"/>
    <mergeCell ref="P334:Q334"/>
    <mergeCell ref="R334:T334"/>
    <mergeCell ref="C335:O335"/>
    <mergeCell ref="P335:Q335"/>
    <mergeCell ref="R335:T335"/>
    <mergeCell ref="C332:O332"/>
    <mergeCell ref="P332:Q332"/>
    <mergeCell ref="R332:T332"/>
    <mergeCell ref="C333:O333"/>
    <mergeCell ref="P333:Q333"/>
    <mergeCell ref="R333:T333"/>
    <mergeCell ref="C343:O343"/>
    <mergeCell ref="P343:Q343"/>
    <mergeCell ref="R343:T343"/>
    <mergeCell ref="C344:O344"/>
    <mergeCell ref="P344:Q344"/>
    <mergeCell ref="R344:T344"/>
    <mergeCell ref="C341:O341"/>
    <mergeCell ref="P341:Q341"/>
    <mergeCell ref="R341:T341"/>
    <mergeCell ref="C342:O342"/>
    <mergeCell ref="P342:Q342"/>
    <mergeCell ref="R342:T342"/>
    <mergeCell ref="C339:O339"/>
    <mergeCell ref="P339:Q339"/>
    <mergeCell ref="R339:T339"/>
    <mergeCell ref="C340:O340"/>
    <mergeCell ref="P340:Q340"/>
    <mergeCell ref="R340:T340"/>
    <mergeCell ref="C349:O349"/>
    <mergeCell ref="P349:Q349"/>
    <mergeCell ref="R349:T349"/>
    <mergeCell ref="C350:O350"/>
    <mergeCell ref="P350:Q350"/>
    <mergeCell ref="R350:T350"/>
    <mergeCell ref="C347:O347"/>
    <mergeCell ref="P347:Q347"/>
    <mergeCell ref="R347:T347"/>
    <mergeCell ref="C348:O348"/>
    <mergeCell ref="P348:Q348"/>
    <mergeCell ref="R348:T348"/>
    <mergeCell ref="C345:O345"/>
    <mergeCell ref="P345:Q345"/>
    <mergeCell ref="R345:T345"/>
    <mergeCell ref="C346:O346"/>
    <mergeCell ref="P346:Q346"/>
    <mergeCell ref="R346:T346"/>
    <mergeCell ref="C355:O355"/>
    <mergeCell ref="P355:Q355"/>
    <mergeCell ref="R355:T355"/>
    <mergeCell ref="C356:O356"/>
    <mergeCell ref="P356:Q356"/>
    <mergeCell ref="R356:T356"/>
    <mergeCell ref="C353:O353"/>
    <mergeCell ref="P353:Q353"/>
    <mergeCell ref="R353:T353"/>
    <mergeCell ref="C354:O354"/>
    <mergeCell ref="P354:Q354"/>
    <mergeCell ref="R354:T354"/>
    <mergeCell ref="C351:O351"/>
    <mergeCell ref="P351:Q351"/>
    <mergeCell ref="R351:T351"/>
    <mergeCell ref="C352:O352"/>
    <mergeCell ref="P352:Q352"/>
    <mergeCell ref="R352:T352"/>
    <mergeCell ref="C359:O359"/>
    <mergeCell ref="P359:Q359"/>
    <mergeCell ref="R359:T359"/>
    <mergeCell ref="B361:J361"/>
    <mergeCell ref="K361:U361"/>
    <mergeCell ref="C362:D362"/>
    <mergeCell ref="E362:F362"/>
    <mergeCell ref="G362:J362"/>
    <mergeCell ref="K362:M362"/>
    <mergeCell ref="N362:P362"/>
    <mergeCell ref="C357:O357"/>
    <mergeCell ref="P357:Q357"/>
    <mergeCell ref="R357:T357"/>
    <mergeCell ref="C358:O358"/>
    <mergeCell ref="P358:Q358"/>
    <mergeCell ref="R358:T358"/>
    <mergeCell ref="Q362:S362"/>
    <mergeCell ref="T362:U36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3AB88-0D70-4D78-88EC-BB7CC3AE5BF1}">
  <sheetPr codeName="Лист5"/>
  <dimension ref="A1:U282"/>
  <sheetViews>
    <sheetView topLeftCell="A10" zoomScaleNormal="100" workbookViewId="0">
      <selection activeCell="U258" sqref="U258"/>
    </sheetView>
  </sheetViews>
  <sheetFormatPr defaultRowHeight="15" x14ac:dyDescent="0.25"/>
  <cols>
    <col min="1" max="1" width="5.42578125" style="153" customWidth="1"/>
    <col min="2" max="2" width="14.85546875" style="153" customWidth="1"/>
    <col min="3" max="3" width="19.5703125" style="153" customWidth="1"/>
    <col min="4" max="4" width="1.7109375" style="153" customWidth="1"/>
    <col min="5" max="5" width="6.42578125" style="153" customWidth="1"/>
    <col min="6" max="6" width="3.140625" style="153" customWidth="1"/>
    <col min="7" max="7" width="6.42578125" style="153" customWidth="1"/>
    <col min="8" max="8" width="2.140625" style="153" customWidth="1"/>
    <col min="9" max="9" width="7.28515625" style="153" customWidth="1"/>
    <col min="10" max="10" width="3" style="153" customWidth="1"/>
    <col min="11" max="11" width="7.28515625" style="153" customWidth="1"/>
    <col min="12" max="12" width="10.140625" style="153" customWidth="1"/>
    <col min="13" max="13" width="3" style="153" customWidth="1"/>
    <col min="14" max="14" width="8.7109375" style="153" customWidth="1"/>
    <col min="15" max="15" width="10.28515625" style="153" customWidth="1"/>
    <col min="16" max="16" width="3" style="153" customWidth="1"/>
    <col min="17" max="17" width="7.42578125" style="153" customWidth="1"/>
    <col min="18" max="18" width="2.140625" style="153" customWidth="1"/>
    <col min="19" max="19" width="1.7109375" style="153" customWidth="1"/>
    <col min="20" max="20" width="8.7109375" style="153" customWidth="1"/>
    <col min="21" max="21" width="11.140625" style="153" customWidth="1"/>
    <col min="22" max="16384" width="9.140625" style="153"/>
  </cols>
  <sheetData>
    <row r="1" spans="1:21" ht="14.25" customHeight="1" x14ac:dyDescent="0.25">
      <c r="A1" s="158" t="s">
        <v>104</v>
      </c>
      <c r="B1" s="362" t="s">
        <v>352</v>
      </c>
      <c r="C1" s="322"/>
      <c r="D1" s="322"/>
      <c r="E1" s="322"/>
      <c r="F1" s="322"/>
      <c r="G1" s="322"/>
      <c r="H1" s="363" t="s">
        <v>351</v>
      </c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3.95" customHeight="1" x14ac:dyDescent="0.25">
      <c r="B2" s="322"/>
      <c r="C2" s="322"/>
      <c r="D2" s="322"/>
      <c r="E2" s="322"/>
      <c r="F2" s="322"/>
      <c r="G2" s="322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</row>
    <row r="3" spans="1:21" ht="14.25" customHeight="1" x14ac:dyDescent="0.25"/>
    <row r="4" spans="1:21" ht="29.85" customHeight="1" x14ac:dyDescent="0.25">
      <c r="A4" s="158" t="s">
        <v>104</v>
      </c>
      <c r="B4" s="364" t="s">
        <v>350</v>
      </c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25" t="s">
        <v>349</v>
      </c>
      <c r="Q4" s="322"/>
      <c r="R4" s="322"/>
      <c r="S4" s="322"/>
      <c r="T4" s="322"/>
      <c r="U4" s="322"/>
    </row>
    <row r="5" spans="1:21" ht="18.2" customHeight="1" x14ac:dyDescent="0.25">
      <c r="A5" s="158" t="s">
        <v>104</v>
      </c>
      <c r="M5" s="325" t="s">
        <v>104</v>
      </c>
      <c r="N5" s="322"/>
      <c r="O5" s="322"/>
      <c r="P5" s="325" t="s">
        <v>348</v>
      </c>
      <c r="Q5" s="322"/>
      <c r="R5" s="322"/>
      <c r="S5" s="322"/>
      <c r="T5" s="322"/>
      <c r="U5" s="322"/>
    </row>
    <row r="6" spans="1:21" ht="14.25" customHeight="1" x14ac:dyDescent="0.25"/>
    <row r="7" spans="1:21" ht="18.2" customHeight="1" x14ac:dyDescent="0.25">
      <c r="A7" s="158" t="s">
        <v>104</v>
      </c>
      <c r="M7" s="323" t="s">
        <v>104</v>
      </c>
      <c r="N7" s="324"/>
      <c r="O7" s="324"/>
      <c r="P7" s="325" t="s">
        <v>347</v>
      </c>
      <c r="Q7" s="322"/>
      <c r="R7" s="322"/>
      <c r="S7" s="322"/>
      <c r="T7" s="322"/>
      <c r="U7" s="322"/>
    </row>
    <row r="8" spans="1:21" ht="14.25" customHeight="1" x14ac:dyDescent="0.25">
      <c r="A8" s="135" t="s">
        <v>104</v>
      </c>
      <c r="M8" s="359" t="s">
        <v>346</v>
      </c>
      <c r="N8" s="322"/>
      <c r="O8" s="322"/>
      <c r="P8" s="322"/>
      <c r="Q8" s="322"/>
      <c r="R8" s="322"/>
      <c r="S8" s="322"/>
      <c r="T8" s="322"/>
      <c r="U8" s="322"/>
    </row>
    <row r="9" spans="1:21" ht="14.25" customHeight="1" x14ac:dyDescent="0.25"/>
    <row r="10" spans="1:21" ht="32.1" customHeight="1" x14ac:dyDescent="0.25">
      <c r="A10" s="360" t="s">
        <v>186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</row>
    <row r="11" spans="1:21" ht="11.45" customHeight="1" x14ac:dyDescent="0.25">
      <c r="A11" s="361" t="s">
        <v>7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</row>
    <row r="12" spans="1:21" ht="14.25" customHeight="1" x14ac:dyDescent="0.25"/>
    <row r="13" spans="1:21" ht="32.1" customHeight="1" x14ac:dyDescent="0.25">
      <c r="A13" s="360" t="s">
        <v>186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</row>
    <row r="14" spans="1:21" ht="11.45" customHeight="1" x14ac:dyDescent="0.25">
      <c r="A14" s="361" t="s">
        <v>345</v>
      </c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</row>
    <row r="15" spans="1:21" ht="42.95" customHeight="1" x14ac:dyDescent="0.25">
      <c r="A15" s="369" t="s">
        <v>551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</row>
    <row r="16" spans="1:21" ht="14.25" customHeight="1" x14ac:dyDescent="0.25">
      <c r="A16" s="370" t="s">
        <v>550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</row>
    <row r="17" spans="1:21" ht="14.25" customHeight="1" x14ac:dyDescent="0.25">
      <c r="A17" s="361" t="s">
        <v>344</v>
      </c>
      <c r="B17" s="347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</row>
    <row r="18" spans="1:21" ht="14.25" customHeight="1" x14ac:dyDescent="0.25"/>
    <row r="19" spans="1:21" ht="14.25" customHeight="1" x14ac:dyDescent="0.25">
      <c r="A19" s="156" t="s">
        <v>104</v>
      </c>
      <c r="B19" s="156" t="s">
        <v>343</v>
      </c>
      <c r="C19" s="370" t="s">
        <v>342</v>
      </c>
      <c r="D19" s="324"/>
      <c r="E19" s="324"/>
      <c r="F19" s="324"/>
      <c r="G19" s="324"/>
      <c r="H19" s="324"/>
      <c r="I19" s="324"/>
      <c r="J19" s="324"/>
      <c r="K19" s="324"/>
      <c r="L19" s="157" t="s">
        <v>341</v>
      </c>
      <c r="M19" s="371" t="s">
        <v>104</v>
      </c>
      <c r="N19" s="322"/>
      <c r="O19" s="322"/>
      <c r="P19" s="322"/>
      <c r="Q19" s="322"/>
      <c r="R19" s="322"/>
      <c r="S19" s="322"/>
      <c r="T19" s="322"/>
      <c r="U19" s="322"/>
    </row>
    <row r="20" spans="1:21" ht="14.25" customHeight="1" x14ac:dyDescent="0.25"/>
    <row r="21" spans="1:21" ht="14.25" customHeight="1" x14ac:dyDescent="0.25">
      <c r="A21" s="156" t="s">
        <v>104</v>
      </c>
      <c r="B21" s="155" t="s">
        <v>340</v>
      </c>
      <c r="C21" s="367" t="s">
        <v>549</v>
      </c>
      <c r="D21" s="324"/>
      <c r="E21" s="324"/>
      <c r="F21" s="324"/>
      <c r="G21" s="324"/>
      <c r="H21" s="324"/>
      <c r="I21" s="324"/>
      <c r="J21" s="324"/>
      <c r="K21" s="324"/>
      <c r="L21" s="354" t="s">
        <v>104</v>
      </c>
      <c r="M21" s="322"/>
      <c r="N21" s="322"/>
      <c r="O21" s="322"/>
      <c r="P21" s="322"/>
      <c r="Q21" s="322"/>
      <c r="R21" s="322"/>
      <c r="S21" s="322"/>
      <c r="T21" s="322"/>
      <c r="U21" s="322"/>
    </row>
    <row r="22" spans="1:21" ht="14.25" customHeight="1" x14ac:dyDescent="0.25">
      <c r="A22" s="354" t="s">
        <v>104</v>
      </c>
      <c r="B22" s="322"/>
      <c r="C22" s="368" t="s">
        <v>339</v>
      </c>
      <c r="D22" s="347"/>
      <c r="E22" s="347"/>
      <c r="F22" s="347"/>
      <c r="G22" s="347"/>
      <c r="H22" s="347"/>
      <c r="I22" s="347"/>
      <c r="J22" s="347"/>
      <c r="K22" s="347"/>
      <c r="L22" s="354" t="s">
        <v>104</v>
      </c>
      <c r="M22" s="322"/>
      <c r="N22" s="322"/>
      <c r="O22" s="322"/>
      <c r="P22" s="322"/>
      <c r="Q22" s="322"/>
      <c r="R22" s="322"/>
      <c r="S22" s="322"/>
      <c r="T22" s="322"/>
      <c r="U22" s="322"/>
    </row>
    <row r="23" spans="1:21" ht="14.25" customHeight="1" x14ac:dyDescent="0.25"/>
    <row r="24" spans="1:21" ht="14.25" customHeight="1" x14ac:dyDescent="0.25">
      <c r="A24" s="156" t="s">
        <v>104</v>
      </c>
      <c r="B24" s="351" t="s">
        <v>338</v>
      </c>
      <c r="C24" s="322"/>
      <c r="D24" s="367" t="s">
        <v>337</v>
      </c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</row>
    <row r="25" spans="1:21" ht="14.25" customHeight="1" x14ac:dyDescent="0.25"/>
    <row r="26" spans="1:21" ht="19.7" customHeight="1" x14ac:dyDescent="0.25">
      <c r="A26" s="156" t="s">
        <v>104</v>
      </c>
      <c r="B26" s="351" t="s">
        <v>336</v>
      </c>
      <c r="C26" s="322"/>
      <c r="D26" s="366" t="str">
        <f>U278</f>
        <v>2680392,56</v>
      </c>
      <c r="E26" s="324"/>
      <c r="F26" s="324"/>
      <c r="G26" s="324"/>
      <c r="H26" s="324"/>
      <c r="I26" s="351" t="s">
        <v>335</v>
      </c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</row>
    <row r="27" spans="1:21" ht="19.7" customHeight="1" x14ac:dyDescent="0.25">
      <c r="A27" s="351" t="s">
        <v>104</v>
      </c>
      <c r="B27" s="322"/>
      <c r="C27" s="351" t="s">
        <v>334</v>
      </c>
      <c r="D27" s="322"/>
      <c r="E27" s="322"/>
      <c r="F27" s="322"/>
      <c r="G27" s="322"/>
      <c r="H27" s="322"/>
      <c r="I27" s="322"/>
      <c r="J27" s="322"/>
      <c r="K27" s="322"/>
      <c r="L27" s="354" t="s">
        <v>333</v>
      </c>
      <c r="M27" s="322"/>
      <c r="N27" s="322"/>
      <c r="O27" s="322"/>
      <c r="S27" s="358">
        <v>290943.43</v>
      </c>
      <c r="T27" s="324"/>
      <c r="U27" s="156" t="s">
        <v>327</v>
      </c>
    </row>
    <row r="28" spans="1:21" ht="32.1" customHeight="1" x14ac:dyDescent="0.25">
      <c r="A28" s="351" t="s">
        <v>104</v>
      </c>
      <c r="B28" s="322"/>
      <c r="C28" s="155" t="s">
        <v>332</v>
      </c>
      <c r="D28" s="356">
        <f>2889966.14/1.2</f>
        <v>2408305.1166666667</v>
      </c>
      <c r="E28" s="357"/>
      <c r="F28" s="357"/>
      <c r="G28" s="357"/>
      <c r="H28" s="357"/>
      <c r="I28" s="351" t="s">
        <v>327</v>
      </c>
      <c r="J28" s="322"/>
      <c r="K28" s="322"/>
      <c r="L28" s="354" t="s">
        <v>331</v>
      </c>
      <c r="M28" s="322"/>
      <c r="N28" s="322"/>
      <c r="O28" s="322"/>
      <c r="S28" s="355">
        <v>102377.55</v>
      </c>
      <c r="T28" s="318"/>
      <c r="U28" s="156" t="s">
        <v>327</v>
      </c>
    </row>
    <row r="29" spans="1:21" ht="19.7" customHeight="1" x14ac:dyDescent="0.25">
      <c r="A29" s="351" t="s">
        <v>104</v>
      </c>
      <c r="B29" s="322"/>
      <c r="C29" s="155" t="s">
        <v>12</v>
      </c>
      <c r="D29" s="352">
        <f>326504.93/1.2</f>
        <v>272087.44166666665</v>
      </c>
      <c r="E29" s="353"/>
      <c r="F29" s="353"/>
      <c r="G29" s="353"/>
      <c r="H29" s="353"/>
      <c r="I29" s="351" t="s">
        <v>327</v>
      </c>
      <c r="J29" s="322"/>
      <c r="K29" s="322"/>
      <c r="L29" s="354" t="s">
        <v>330</v>
      </c>
      <c r="M29" s="322"/>
      <c r="N29" s="322"/>
      <c r="O29" s="322"/>
      <c r="P29" s="322"/>
      <c r="Q29" s="322"/>
      <c r="R29" s="358">
        <v>527</v>
      </c>
      <c r="S29" s="324"/>
      <c r="T29" s="324"/>
      <c r="U29" s="156" t="s">
        <v>328</v>
      </c>
    </row>
    <row r="30" spans="1:21" ht="19.7" customHeight="1" x14ac:dyDescent="0.25">
      <c r="A30" s="351" t="s">
        <v>104</v>
      </c>
      <c r="B30" s="322"/>
      <c r="C30" s="155" t="s">
        <v>170</v>
      </c>
      <c r="D30" s="372">
        <v>0</v>
      </c>
      <c r="E30" s="318"/>
      <c r="F30" s="318"/>
      <c r="G30" s="318"/>
      <c r="H30" s="318"/>
      <c r="I30" s="351" t="s">
        <v>327</v>
      </c>
      <c r="J30" s="322"/>
      <c r="K30" s="322"/>
      <c r="L30" s="354" t="s">
        <v>329</v>
      </c>
      <c r="M30" s="322"/>
      <c r="N30" s="322"/>
      <c r="O30" s="322"/>
      <c r="P30" s="322"/>
      <c r="Q30" s="322"/>
      <c r="R30" s="355">
        <v>137</v>
      </c>
      <c r="S30" s="318"/>
      <c r="T30" s="318"/>
      <c r="U30" s="156" t="s">
        <v>328</v>
      </c>
    </row>
    <row r="31" spans="1:21" ht="19.7" customHeight="1" x14ac:dyDescent="0.25">
      <c r="A31" s="351" t="s">
        <v>104</v>
      </c>
      <c r="B31" s="322"/>
      <c r="C31" s="155" t="s">
        <v>37</v>
      </c>
      <c r="D31" s="372">
        <v>0</v>
      </c>
      <c r="E31" s="318"/>
      <c r="F31" s="318"/>
      <c r="G31" s="318"/>
      <c r="H31" s="318"/>
      <c r="I31" s="351" t="s">
        <v>327</v>
      </c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</row>
    <row r="32" spans="1:21" ht="14.25" customHeight="1" x14ac:dyDescent="0.25"/>
    <row r="33" spans="1:21" ht="17.25" customHeight="1" x14ac:dyDescent="0.25">
      <c r="A33" s="344" t="s">
        <v>156</v>
      </c>
      <c r="B33" s="344" t="s">
        <v>51</v>
      </c>
      <c r="C33" s="346" t="s">
        <v>326</v>
      </c>
      <c r="D33" s="347"/>
      <c r="E33" s="348"/>
      <c r="F33" s="346" t="s">
        <v>325</v>
      </c>
      <c r="G33" s="348"/>
      <c r="H33" s="342" t="s">
        <v>324</v>
      </c>
      <c r="I33" s="318"/>
      <c r="J33" s="318"/>
      <c r="K33" s="318"/>
      <c r="L33" s="319"/>
      <c r="M33" s="342" t="s">
        <v>138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45"/>
      <c r="B34" s="345"/>
      <c r="C34" s="349"/>
      <c r="D34" s="324"/>
      <c r="E34" s="350"/>
      <c r="F34" s="349"/>
      <c r="G34" s="350"/>
      <c r="H34" s="342" t="s">
        <v>323</v>
      </c>
      <c r="I34" s="319"/>
      <c r="J34" s="342" t="s">
        <v>318</v>
      </c>
      <c r="K34" s="319"/>
      <c r="L34" s="134" t="s">
        <v>322</v>
      </c>
      <c r="M34" s="342" t="s">
        <v>321</v>
      </c>
      <c r="N34" s="319"/>
      <c r="O34" s="134" t="s">
        <v>320</v>
      </c>
      <c r="P34" s="342" t="s">
        <v>319</v>
      </c>
      <c r="Q34" s="319"/>
      <c r="R34" s="342" t="s">
        <v>318</v>
      </c>
      <c r="S34" s="318"/>
      <c r="T34" s="319"/>
      <c r="U34" s="134" t="s">
        <v>317</v>
      </c>
    </row>
    <row r="35" spans="1:21" ht="14.25" customHeight="1" x14ac:dyDescent="0.25">
      <c r="A35" s="134">
        <v>1</v>
      </c>
      <c r="B35" s="133">
        <v>2</v>
      </c>
      <c r="C35" s="343">
        <v>3</v>
      </c>
      <c r="D35" s="318"/>
      <c r="E35" s="319"/>
      <c r="F35" s="343">
        <v>4</v>
      </c>
      <c r="G35" s="319"/>
      <c r="H35" s="343">
        <v>5</v>
      </c>
      <c r="I35" s="319"/>
      <c r="J35" s="343">
        <v>6</v>
      </c>
      <c r="K35" s="319"/>
      <c r="L35" s="133">
        <v>7</v>
      </c>
      <c r="M35" s="343">
        <v>8</v>
      </c>
      <c r="N35" s="319"/>
      <c r="O35" s="133">
        <v>9</v>
      </c>
      <c r="P35" s="343">
        <v>10</v>
      </c>
      <c r="Q35" s="319"/>
      <c r="R35" s="343">
        <v>11</v>
      </c>
      <c r="S35" s="318"/>
      <c r="T35" s="319"/>
      <c r="U35" s="133">
        <v>12</v>
      </c>
    </row>
    <row r="36" spans="1:21" ht="14.25" customHeight="1" x14ac:dyDescent="0.25"/>
    <row r="37" spans="1:21" ht="18.2" customHeight="1" x14ac:dyDescent="0.25">
      <c r="A37" s="341" t="s">
        <v>316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24"/>
      <c r="U37" s="324"/>
    </row>
    <row r="38" spans="1:21" ht="104.25" customHeight="1" x14ac:dyDescent="0.25">
      <c r="A38" s="132" t="s">
        <v>137</v>
      </c>
      <c r="B38" s="131" t="s">
        <v>548</v>
      </c>
      <c r="C38" s="330" t="s">
        <v>547</v>
      </c>
      <c r="D38" s="318"/>
      <c r="E38" s="319"/>
      <c r="F38" s="339" t="s">
        <v>546</v>
      </c>
      <c r="G38" s="319"/>
      <c r="H38" s="340">
        <v>2.64E-2</v>
      </c>
      <c r="I38" s="319"/>
      <c r="J38" s="340">
        <v>1</v>
      </c>
      <c r="K38" s="319"/>
      <c r="L38" s="123">
        <v>2.64E-2</v>
      </c>
      <c r="M38" s="333"/>
      <c r="N38" s="319"/>
      <c r="O38" s="130"/>
      <c r="P38" s="333"/>
      <c r="Q38" s="319"/>
      <c r="R38" s="333"/>
      <c r="S38" s="318"/>
      <c r="T38" s="319"/>
      <c r="U38" s="128"/>
    </row>
    <row r="39" spans="1:21" ht="50.25" customHeight="1" x14ac:dyDescent="0.25">
      <c r="A39" s="127" t="s">
        <v>104</v>
      </c>
      <c r="B39" s="126" t="s">
        <v>532</v>
      </c>
      <c r="C39" s="334" t="s">
        <v>531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129" t="s">
        <v>104</v>
      </c>
    </row>
    <row r="40" spans="1:21" ht="50.25" customHeight="1" x14ac:dyDescent="0.25">
      <c r="A40" s="127" t="s">
        <v>104</v>
      </c>
      <c r="B40" s="126" t="s">
        <v>545</v>
      </c>
      <c r="C40" s="334" t="s">
        <v>544</v>
      </c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9"/>
      <c r="U40" s="129" t="s">
        <v>104</v>
      </c>
    </row>
    <row r="41" spans="1:21" ht="14.25" customHeight="1" x14ac:dyDescent="0.25">
      <c r="A41" s="126" t="s">
        <v>104</v>
      </c>
      <c r="B41" s="126" t="s">
        <v>137</v>
      </c>
      <c r="C41" s="334" t="s">
        <v>244</v>
      </c>
      <c r="D41" s="318"/>
      <c r="E41" s="319"/>
      <c r="F41" s="335" t="s">
        <v>241</v>
      </c>
      <c r="G41" s="319"/>
      <c r="H41" s="336"/>
      <c r="I41" s="319"/>
      <c r="J41" s="336"/>
      <c r="K41" s="319"/>
      <c r="L41" s="125">
        <v>0.85527200000000003</v>
      </c>
      <c r="M41" s="336"/>
      <c r="N41" s="319"/>
      <c r="O41" s="126" t="s">
        <v>104</v>
      </c>
      <c r="P41" s="336"/>
      <c r="Q41" s="319"/>
      <c r="R41" s="336"/>
      <c r="S41" s="318"/>
      <c r="T41" s="319"/>
      <c r="U41" s="125">
        <v>246.49</v>
      </c>
    </row>
    <row r="42" spans="1:21" ht="14.25" customHeight="1" x14ac:dyDescent="0.25">
      <c r="A42" s="126" t="s">
        <v>104</v>
      </c>
      <c r="B42" s="126" t="s">
        <v>543</v>
      </c>
      <c r="C42" s="334" t="s">
        <v>542</v>
      </c>
      <c r="D42" s="318"/>
      <c r="E42" s="319"/>
      <c r="F42" s="335" t="s">
        <v>539</v>
      </c>
      <c r="G42" s="319"/>
      <c r="H42" s="329">
        <v>25.61</v>
      </c>
      <c r="I42" s="319"/>
      <c r="J42" s="329">
        <v>1.2649999999999999</v>
      </c>
      <c r="K42" s="319"/>
      <c r="L42" s="125">
        <v>0.85527200000000003</v>
      </c>
      <c r="M42" s="336"/>
      <c r="N42" s="319"/>
      <c r="O42" s="126" t="s">
        <v>104</v>
      </c>
      <c r="P42" s="329">
        <v>288.2</v>
      </c>
      <c r="Q42" s="319"/>
      <c r="R42" s="329">
        <v>1</v>
      </c>
      <c r="S42" s="318"/>
      <c r="T42" s="319"/>
      <c r="U42" s="125">
        <v>246.49</v>
      </c>
    </row>
    <row r="43" spans="1:21" ht="14.25" customHeight="1" x14ac:dyDescent="0.25">
      <c r="A43" s="126" t="s">
        <v>104</v>
      </c>
      <c r="B43" s="126" t="s">
        <v>131</v>
      </c>
      <c r="C43" s="334" t="s">
        <v>243</v>
      </c>
      <c r="D43" s="318"/>
      <c r="E43" s="319"/>
      <c r="F43" s="335" t="s">
        <v>104</v>
      </c>
      <c r="G43" s="319"/>
      <c r="H43" s="336"/>
      <c r="I43" s="319"/>
      <c r="J43" s="336"/>
      <c r="K43" s="319"/>
      <c r="L43" s="128"/>
      <c r="M43" s="336"/>
      <c r="N43" s="319"/>
      <c r="O43" s="126" t="s">
        <v>104</v>
      </c>
      <c r="P43" s="336"/>
      <c r="Q43" s="319"/>
      <c r="R43" s="336"/>
      <c r="S43" s="327"/>
      <c r="T43" s="328"/>
      <c r="U43" s="125">
        <v>3394.07</v>
      </c>
    </row>
    <row r="44" spans="1:21" ht="14.25" customHeight="1" x14ac:dyDescent="0.25">
      <c r="A44" s="126" t="s">
        <v>104</v>
      </c>
      <c r="B44" s="126" t="s">
        <v>117</v>
      </c>
      <c r="C44" s="334" t="s">
        <v>242</v>
      </c>
      <c r="D44" s="327"/>
      <c r="E44" s="328"/>
      <c r="F44" s="335" t="s">
        <v>241</v>
      </c>
      <c r="G44" s="328"/>
      <c r="H44" s="336"/>
      <c r="I44" s="328"/>
      <c r="J44" s="336"/>
      <c r="K44" s="328"/>
      <c r="L44" s="125">
        <v>2.375124</v>
      </c>
      <c r="M44" s="336"/>
      <c r="N44" s="328"/>
      <c r="O44" s="126" t="s">
        <v>104</v>
      </c>
      <c r="P44" s="336"/>
      <c r="Q44" s="328"/>
      <c r="R44" s="336"/>
      <c r="S44" s="327"/>
      <c r="T44" s="328"/>
      <c r="U44" s="125">
        <v>1133.46</v>
      </c>
    </row>
    <row r="45" spans="1:21" ht="14.25" customHeight="1" x14ac:dyDescent="0.25">
      <c r="A45" s="126" t="s">
        <v>104</v>
      </c>
      <c r="B45" s="126" t="s">
        <v>541</v>
      </c>
      <c r="C45" s="334" t="s">
        <v>540</v>
      </c>
      <c r="D45" s="327"/>
      <c r="E45" s="328"/>
      <c r="F45" s="335" t="s">
        <v>539</v>
      </c>
      <c r="G45" s="328"/>
      <c r="H45" s="329">
        <v>71.12</v>
      </c>
      <c r="I45" s="328"/>
      <c r="J45" s="329">
        <v>1.2649999999999999</v>
      </c>
      <c r="K45" s="328"/>
      <c r="L45" s="125">
        <v>2.375124</v>
      </c>
      <c r="M45" s="336"/>
      <c r="N45" s="328"/>
      <c r="O45" s="126" t="s">
        <v>104</v>
      </c>
      <c r="P45" s="329">
        <v>477.22</v>
      </c>
      <c r="Q45" s="328"/>
      <c r="R45" s="329">
        <v>1</v>
      </c>
      <c r="S45" s="327"/>
      <c r="T45" s="328"/>
      <c r="U45" s="125">
        <v>1133.46</v>
      </c>
    </row>
    <row r="46" spans="1:21" ht="36.6" customHeight="1" x14ac:dyDescent="0.25">
      <c r="A46" s="126" t="s">
        <v>104</v>
      </c>
      <c r="B46" s="126" t="s">
        <v>538</v>
      </c>
      <c r="C46" s="334" t="s">
        <v>537</v>
      </c>
      <c r="D46" s="327"/>
      <c r="E46" s="328"/>
      <c r="F46" s="335" t="s">
        <v>534</v>
      </c>
      <c r="G46" s="328"/>
      <c r="H46" s="329">
        <v>57.82</v>
      </c>
      <c r="I46" s="328"/>
      <c r="J46" s="329">
        <v>1.2649999999999999</v>
      </c>
      <c r="K46" s="328"/>
      <c r="L46" s="125">
        <v>1.930957</v>
      </c>
      <c r="M46" s="336"/>
      <c r="N46" s="328"/>
      <c r="O46" s="126" t="s">
        <v>104</v>
      </c>
      <c r="P46" s="329">
        <v>1497.83</v>
      </c>
      <c r="Q46" s="328"/>
      <c r="R46" s="336"/>
      <c r="S46" s="327"/>
      <c r="T46" s="328"/>
      <c r="U46" s="125">
        <v>2892.25</v>
      </c>
    </row>
    <row r="47" spans="1:21" ht="18.95" customHeight="1" x14ac:dyDescent="0.25">
      <c r="A47" s="126" t="s">
        <v>104</v>
      </c>
      <c r="B47" s="126" t="s">
        <v>536</v>
      </c>
      <c r="C47" s="334" t="s">
        <v>535</v>
      </c>
      <c r="D47" s="327"/>
      <c r="E47" s="328"/>
      <c r="F47" s="335" t="s">
        <v>534</v>
      </c>
      <c r="G47" s="328"/>
      <c r="H47" s="329">
        <v>13.3</v>
      </c>
      <c r="I47" s="328"/>
      <c r="J47" s="329">
        <v>1.2649999999999999</v>
      </c>
      <c r="K47" s="328"/>
      <c r="L47" s="125">
        <v>0.44416699999999998</v>
      </c>
      <c r="M47" s="336"/>
      <c r="N47" s="328"/>
      <c r="O47" s="126" t="s">
        <v>104</v>
      </c>
      <c r="P47" s="329">
        <v>1129.81</v>
      </c>
      <c r="Q47" s="328"/>
      <c r="R47" s="336"/>
      <c r="S47" s="327"/>
      <c r="T47" s="328"/>
      <c r="U47" s="125">
        <v>501.82</v>
      </c>
    </row>
    <row r="48" spans="1:21" ht="14.25" customHeight="1" x14ac:dyDescent="0.25">
      <c r="A48" s="126" t="s">
        <v>104</v>
      </c>
      <c r="B48" s="126" t="s">
        <v>102</v>
      </c>
      <c r="C48" s="334" t="s">
        <v>240</v>
      </c>
      <c r="D48" s="327"/>
      <c r="E48" s="328"/>
      <c r="F48" s="335" t="s">
        <v>104</v>
      </c>
      <c r="G48" s="328"/>
      <c r="H48" s="336"/>
      <c r="I48" s="328"/>
      <c r="J48" s="336"/>
      <c r="K48" s="328"/>
      <c r="L48" s="128"/>
      <c r="M48" s="336"/>
      <c r="N48" s="328"/>
      <c r="O48" s="126" t="s">
        <v>104</v>
      </c>
      <c r="P48" s="336"/>
      <c r="Q48" s="328"/>
      <c r="R48" s="336"/>
      <c r="S48" s="327"/>
      <c r="T48" s="328"/>
      <c r="U48" s="125">
        <v>0</v>
      </c>
    </row>
    <row r="49" spans="1:21" ht="14.25" customHeight="1" x14ac:dyDescent="0.25">
      <c r="A49" s="126" t="s">
        <v>104</v>
      </c>
      <c r="B49" s="126" t="s">
        <v>104</v>
      </c>
      <c r="C49" s="330" t="s">
        <v>239</v>
      </c>
      <c r="D49" s="327"/>
      <c r="E49" s="328"/>
      <c r="F49" s="335" t="s">
        <v>104</v>
      </c>
      <c r="G49" s="328"/>
      <c r="H49" s="336"/>
      <c r="I49" s="328"/>
      <c r="J49" s="336"/>
      <c r="K49" s="328"/>
      <c r="L49" s="128"/>
      <c r="M49" s="336"/>
      <c r="N49" s="328"/>
      <c r="O49" s="126" t="s">
        <v>104</v>
      </c>
      <c r="P49" s="336"/>
      <c r="Q49" s="328"/>
      <c r="R49" s="336"/>
      <c r="S49" s="327"/>
      <c r="T49" s="328"/>
      <c r="U49" s="123">
        <v>4774.0200000000004</v>
      </c>
    </row>
    <row r="50" spans="1:21" ht="14.25" customHeight="1" x14ac:dyDescent="0.25">
      <c r="A50" s="129" t="s">
        <v>104</v>
      </c>
      <c r="B50" s="129" t="s">
        <v>104</v>
      </c>
      <c r="C50" s="334" t="s">
        <v>238</v>
      </c>
      <c r="D50" s="327"/>
      <c r="E50" s="328"/>
      <c r="F50" s="335" t="s">
        <v>104</v>
      </c>
      <c r="G50" s="328"/>
      <c r="H50" s="336"/>
      <c r="I50" s="328"/>
      <c r="J50" s="334" t="s">
        <v>104</v>
      </c>
      <c r="K50" s="328"/>
      <c r="L50" s="126" t="s">
        <v>104</v>
      </c>
      <c r="M50" s="334" t="s">
        <v>104</v>
      </c>
      <c r="N50" s="328"/>
      <c r="O50" s="129" t="s">
        <v>104</v>
      </c>
      <c r="P50" s="329">
        <v>304.75</v>
      </c>
      <c r="Q50" s="328"/>
      <c r="R50" s="334" t="s">
        <v>104</v>
      </c>
      <c r="S50" s="327"/>
      <c r="T50" s="328"/>
      <c r="U50" s="125">
        <v>1379.95</v>
      </c>
    </row>
    <row r="51" spans="1:21" ht="38.85" customHeight="1" x14ac:dyDescent="0.25">
      <c r="A51" s="129" t="s">
        <v>104</v>
      </c>
      <c r="B51" s="126" t="s">
        <v>291</v>
      </c>
      <c r="C51" s="334" t="s">
        <v>290</v>
      </c>
      <c r="D51" s="327"/>
      <c r="E51" s="328"/>
      <c r="F51" s="335" t="s">
        <v>237</v>
      </c>
      <c r="G51" s="328"/>
      <c r="H51" s="329">
        <v>92</v>
      </c>
      <c r="I51" s="328"/>
      <c r="J51" s="329">
        <v>1</v>
      </c>
      <c r="K51" s="328"/>
      <c r="L51" s="125">
        <v>92</v>
      </c>
      <c r="M51" s="336"/>
      <c r="N51" s="328"/>
      <c r="O51" s="126" t="s">
        <v>104</v>
      </c>
      <c r="P51" s="329">
        <v>280.37</v>
      </c>
      <c r="Q51" s="328"/>
      <c r="R51" s="338" t="s">
        <v>104</v>
      </c>
      <c r="S51" s="327"/>
      <c r="T51" s="328"/>
      <c r="U51" s="125">
        <v>1269.55</v>
      </c>
    </row>
    <row r="52" spans="1:21" ht="38.85" customHeight="1" x14ac:dyDescent="0.25">
      <c r="A52" s="129" t="s">
        <v>104</v>
      </c>
      <c r="B52" s="126" t="s">
        <v>289</v>
      </c>
      <c r="C52" s="334" t="s">
        <v>288</v>
      </c>
      <c r="D52" s="327"/>
      <c r="E52" s="328"/>
      <c r="F52" s="335" t="s">
        <v>237</v>
      </c>
      <c r="G52" s="328"/>
      <c r="H52" s="329">
        <v>46</v>
      </c>
      <c r="I52" s="328"/>
      <c r="J52" s="329">
        <v>1</v>
      </c>
      <c r="K52" s="328"/>
      <c r="L52" s="125">
        <v>46</v>
      </c>
      <c r="M52" s="336"/>
      <c r="N52" s="328"/>
      <c r="O52" s="126" t="s">
        <v>104</v>
      </c>
      <c r="P52" s="329">
        <v>140.19</v>
      </c>
      <c r="Q52" s="328"/>
      <c r="R52" s="338" t="s">
        <v>104</v>
      </c>
      <c r="S52" s="327"/>
      <c r="T52" s="328"/>
      <c r="U52" s="125">
        <v>634.78</v>
      </c>
    </row>
    <row r="53" spans="1:21" ht="14.25" customHeight="1" x14ac:dyDescent="0.25">
      <c r="A53" s="124" t="s">
        <v>104</v>
      </c>
      <c r="B53" s="124" t="s">
        <v>104</v>
      </c>
      <c r="C53" s="330" t="s">
        <v>227</v>
      </c>
      <c r="D53" s="327"/>
      <c r="E53" s="327"/>
      <c r="F53" s="327"/>
      <c r="G53" s="327"/>
      <c r="H53" s="327"/>
      <c r="I53" s="327"/>
      <c r="J53" s="327"/>
      <c r="K53" s="327"/>
      <c r="L53" s="328"/>
      <c r="M53" s="331" t="s">
        <v>104</v>
      </c>
      <c r="N53" s="327"/>
      <c r="O53" s="328"/>
      <c r="P53" s="332">
        <v>252967.8</v>
      </c>
      <c r="Q53" s="328"/>
      <c r="R53" s="333"/>
      <c r="S53" s="327"/>
      <c r="T53" s="328"/>
      <c r="U53" s="123">
        <v>6678.35</v>
      </c>
    </row>
    <row r="54" spans="1:21" ht="137.1" customHeight="1" x14ac:dyDescent="0.25">
      <c r="A54" s="132" t="s">
        <v>131</v>
      </c>
      <c r="B54" s="131" t="s">
        <v>313</v>
      </c>
      <c r="C54" s="330" t="s">
        <v>533</v>
      </c>
      <c r="D54" s="327"/>
      <c r="E54" s="328"/>
      <c r="F54" s="339" t="s">
        <v>299</v>
      </c>
      <c r="G54" s="328"/>
      <c r="H54" s="340">
        <v>0.17599999999999999</v>
      </c>
      <c r="I54" s="328"/>
      <c r="J54" s="340">
        <v>1</v>
      </c>
      <c r="K54" s="328"/>
      <c r="L54" s="123">
        <v>0.17599999999999999</v>
      </c>
      <c r="M54" s="333"/>
      <c r="N54" s="328"/>
      <c r="O54" s="130"/>
      <c r="P54" s="333"/>
      <c r="Q54" s="328"/>
      <c r="R54" s="333"/>
      <c r="S54" s="327"/>
      <c r="T54" s="328"/>
      <c r="U54" s="128"/>
    </row>
    <row r="55" spans="1:21" ht="50.25" customHeight="1" x14ac:dyDescent="0.25">
      <c r="A55" s="127" t="s">
        <v>104</v>
      </c>
      <c r="B55" s="126" t="s">
        <v>532</v>
      </c>
      <c r="C55" s="334" t="s">
        <v>531</v>
      </c>
      <c r="D55" s="327"/>
      <c r="E55" s="327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  <c r="T55" s="328"/>
      <c r="U55" s="129" t="s">
        <v>104</v>
      </c>
    </row>
    <row r="56" spans="1:21" ht="50.25" customHeight="1" x14ac:dyDescent="0.25">
      <c r="A56" s="127" t="s">
        <v>104</v>
      </c>
      <c r="B56" s="126" t="s">
        <v>496</v>
      </c>
      <c r="C56" s="334" t="s">
        <v>495</v>
      </c>
      <c r="D56" s="327"/>
      <c r="E56" s="327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  <c r="T56" s="328"/>
      <c r="U56" s="129" t="s">
        <v>104</v>
      </c>
    </row>
    <row r="57" spans="1:21" ht="14.25" customHeight="1" x14ac:dyDescent="0.25">
      <c r="A57" s="126" t="s">
        <v>104</v>
      </c>
      <c r="B57" s="126" t="s">
        <v>137</v>
      </c>
      <c r="C57" s="334" t="s">
        <v>244</v>
      </c>
      <c r="D57" s="327"/>
      <c r="E57" s="328"/>
      <c r="F57" s="335" t="s">
        <v>241</v>
      </c>
      <c r="G57" s="328"/>
      <c r="H57" s="336"/>
      <c r="I57" s="328"/>
      <c r="J57" s="336"/>
      <c r="K57" s="328"/>
      <c r="L57" s="125">
        <v>35.777279999999998</v>
      </c>
      <c r="M57" s="336"/>
      <c r="N57" s="328"/>
      <c r="O57" s="126" t="s">
        <v>104</v>
      </c>
      <c r="P57" s="336"/>
      <c r="Q57" s="328"/>
      <c r="R57" s="336"/>
      <c r="S57" s="327"/>
      <c r="T57" s="328"/>
      <c r="U57" s="125">
        <v>16391</v>
      </c>
    </row>
    <row r="58" spans="1:21" ht="14.25" customHeight="1" x14ac:dyDescent="0.25">
      <c r="A58" s="126" t="s">
        <v>104</v>
      </c>
      <c r="B58" s="126" t="s">
        <v>312</v>
      </c>
      <c r="C58" s="334" t="s">
        <v>311</v>
      </c>
      <c r="D58" s="327"/>
      <c r="E58" s="328"/>
      <c r="F58" s="335" t="s">
        <v>241</v>
      </c>
      <c r="G58" s="328"/>
      <c r="H58" s="329">
        <v>154</v>
      </c>
      <c r="I58" s="328"/>
      <c r="J58" s="329">
        <v>1.32</v>
      </c>
      <c r="K58" s="328"/>
      <c r="L58" s="125">
        <v>35.777279999999998</v>
      </c>
      <c r="M58" s="336"/>
      <c r="N58" s="328"/>
      <c r="O58" s="126" t="s">
        <v>104</v>
      </c>
      <c r="P58" s="329">
        <v>458.14</v>
      </c>
      <c r="Q58" s="328"/>
      <c r="R58" s="329">
        <v>1</v>
      </c>
      <c r="S58" s="327"/>
      <c r="T58" s="328"/>
      <c r="U58" s="125">
        <v>16391</v>
      </c>
    </row>
    <row r="59" spans="1:21" ht="14.25" customHeight="1" x14ac:dyDescent="0.25">
      <c r="A59" s="126" t="s">
        <v>104</v>
      </c>
      <c r="B59" s="126" t="s">
        <v>131</v>
      </c>
      <c r="C59" s="334" t="s">
        <v>243</v>
      </c>
      <c r="D59" s="327"/>
      <c r="E59" s="328"/>
      <c r="F59" s="335" t="s">
        <v>104</v>
      </c>
      <c r="G59" s="328"/>
      <c r="H59" s="336"/>
      <c r="I59" s="328"/>
      <c r="J59" s="336"/>
      <c r="K59" s="328"/>
      <c r="L59" s="128"/>
      <c r="M59" s="336"/>
      <c r="N59" s="328"/>
      <c r="O59" s="126" t="s">
        <v>104</v>
      </c>
      <c r="P59" s="336"/>
      <c r="Q59" s="328"/>
      <c r="R59" s="336"/>
      <c r="S59" s="327"/>
      <c r="T59" s="328"/>
      <c r="U59" s="125">
        <v>0</v>
      </c>
    </row>
    <row r="60" spans="1:21" ht="14.25" customHeight="1" x14ac:dyDescent="0.25">
      <c r="A60" s="126" t="s">
        <v>104</v>
      </c>
      <c r="B60" s="126" t="s">
        <v>117</v>
      </c>
      <c r="C60" s="334" t="s">
        <v>242</v>
      </c>
      <c r="D60" s="327"/>
      <c r="E60" s="328"/>
      <c r="F60" s="335" t="s">
        <v>241</v>
      </c>
      <c r="G60" s="328"/>
      <c r="H60" s="336"/>
      <c r="I60" s="328"/>
      <c r="J60" s="336"/>
      <c r="K60" s="328"/>
      <c r="L60" s="128"/>
      <c r="M60" s="336"/>
      <c r="N60" s="328"/>
      <c r="O60" s="126" t="s">
        <v>104</v>
      </c>
      <c r="P60" s="336"/>
      <c r="Q60" s="328"/>
      <c r="R60" s="336"/>
      <c r="S60" s="327"/>
      <c r="T60" s="328"/>
      <c r="U60" s="125">
        <v>0</v>
      </c>
    </row>
    <row r="61" spans="1:21" ht="14.25" customHeight="1" x14ac:dyDescent="0.25">
      <c r="A61" s="126" t="s">
        <v>104</v>
      </c>
      <c r="B61" s="126" t="s">
        <v>102</v>
      </c>
      <c r="C61" s="334" t="s">
        <v>240</v>
      </c>
      <c r="D61" s="327"/>
      <c r="E61" s="328"/>
      <c r="F61" s="335" t="s">
        <v>104</v>
      </c>
      <c r="G61" s="328"/>
      <c r="H61" s="336"/>
      <c r="I61" s="328"/>
      <c r="J61" s="336"/>
      <c r="K61" s="328"/>
      <c r="L61" s="128"/>
      <c r="M61" s="336"/>
      <c r="N61" s="328"/>
      <c r="O61" s="126" t="s">
        <v>104</v>
      </c>
      <c r="P61" s="336"/>
      <c r="Q61" s="328"/>
      <c r="R61" s="336"/>
      <c r="S61" s="327"/>
      <c r="T61" s="328"/>
      <c r="U61" s="125">
        <v>0</v>
      </c>
    </row>
    <row r="62" spans="1:21" ht="14.25" customHeight="1" x14ac:dyDescent="0.25">
      <c r="A62" s="126" t="s">
        <v>104</v>
      </c>
      <c r="B62" s="126" t="s">
        <v>104</v>
      </c>
      <c r="C62" s="330" t="s">
        <v>239</v>
      </c>
      <c r="D62" s="327"/>
      <c r="E62" s="328"/>
      <c r="F62" s="335" t="s">
        <v>104</v>
      </c>
      <c r="G62" s="328"/>
      <c r="H62" s="336"/>
      <c r="I62" s="328"/>
      <c r="J62" s="336"/>
      <c r="K62" s="328"/>
      <c r="L62" s="128"/>
      <c r="M62" s="336"/>
      <c r="N62" s="328"/>
      <c r="O62" s="126" t="s">
        <v>104</v>
      </c>
      <c r="P62" s="336"/>
      <c r="Q62" s="328"/>
      <c r="R62" s="336"/>
      <c r="S62" s="327"/>
      <c r="T62" s="328"/>
      <c r="U62" s="123">
        <v>16391</v>
      </c>
    </row>
    <row r="63" spans="1:21" ht="14.25" customHeight="1" x14ac:dyDescent="0.25">
      <c r="A63" s="129" t="s">
        <v>104</v>
      </c>
      <c r="B63" s="129" t="s">
        <v>104</v>
      </c>
      <c r="C63" s="334" t="s">
        <v>238</v>
      </c>
      <c r="D63" s="327"/>
      <c r="E63" s="328"/>
      <c r="F63" s="335" t="s">
        <v>104</v>
      </c>
      <c r="G63" s="328"/>
      <c r="H63" s="336"/>
      <c r="I63" s="328"/>
      <c r="J63" s="334" t="s">
        <v>104</v>
      </c>
      <c r="K63" s="328"/>
      <c r="L63" s="126" t="s">
        <v>104</v>
      </c>
      <c r="M63" s="334" t="s">
        <v>104</v>
      </c>
      <c r="N63" s="328"/>
      <c r="O63" s="129" t="s">
        <v>104</v>
      </c>
      <c r="P63" s="336"/>
      <c r="Q63" s="328"/>
      <c r="R63" s="334" t="s">
        <v>104</v>
      </c>
      <c r="S63" s="327"/>
      <c r="T63" s="328"/>
      <c r="U63" s="125">
        <v>16391</v>
      </c>
    </row>
    <row r="64" spans="1:21" ht="28.35" customHeight="1" x14ac:dyDescent="0.25">
      <c r="A64" s="129" t="s">
        <v>104</v>
      </c>
      <c r="B64" s="126" t="s">
        <v>307</v>
      </c>
      <c r="C64" s="334" t="s">
        <v>306</v>
      </c>
      <c r="D64" s="327"/>
      <c r="E64" s="328"/>
      <c r="F64" s="335" t="s">
        <v>237</v>
      </c>
      <c r="G64" s="328"/>
      <c r="H64" s="329">
        <v>89</v>
      </c>
      <c r="I64" s="328"/>
      <c r="J64" s="329">
        <v>1</v>
      </c>
      <c r="K64" s="328"/>
      <c r="L64" s="125">
        <v>89</v>
      </c>
      <c r="M64" s="336"/>
      <c r="N64" s="328"/>
      <c r="O64" s="126" t="s">
        <v>104</v>
      </c>
      <c r="P64" s="336"/>
      <c r="Q64" s="328"/>
      <c r="R64" s="338" t="s">
        <v>104</v>
      </c>
      <c r="S64" s="327"/>
      <c r="T64" s="328"/>
      <c r="U64" s="125">
        <v>14587.99</v>
      </c>
    </row>
    <row r="65" spans="1:21" ht="28.35" customHeight="1" x14ac:dyDescent="0.25">
      <c r="A65" s="129" t="s">
        <v>104</v>
      </c>
      <c r="B65" s="126" t="s">
        <v>305</v>
      </c>
      <c r="C65" s="334" t="s">
        <v>304</v>
      </c>
      <c r="D65" s="327"/>
      <c r="E65" s="328"/>
      <c r="F65" s="335" t="s">
        <v>237</v>
      </c>
      <c r="G65" s="328"/>
      <c r="H65" s="329">
        <v>40</v>
      </c>
      <c r="I65" s="328"/>
      <c r="J65" s="329">
        <v>1</v>
      </c>
      <c r="K65" s="328"/>
      <c r="L65" s="125">
        <v>40</v>
      </c>
      <c r="M65" s="336"/>
      <c r="N65" s="328"/>
      <c r="O65" s="126" t="s">
        <v>104</v>
      </c>
      <c r="P65" s="336"/>
      <c r="Q65" s="328"/>
      <c r="R65" s="338" t="s">
        <v>104</v>
      </c>
      <c r="S65" s="327"/>
      <c r="T65" s="328"/>
      <c r="U65" s="125">
        <v>6556.4</v>
      </c>
    </row>
    <row r="66" spans="1:21" ht="14.25" customHeight="1" x14ac:dyDescent="0.25">
      <c r="A66" s="124" t="s">
        <v>104</v>
      </c>
      <c r="B66" s="124" t="s">
        <v>104</v>
      </c>
      <c r="C66" s="330" t="s">
        <v>227</v>
      </c>
      <c r="D66" s="327"/>
      <c r="E66" s="327"/>
      <c r="F66" s="327"/>
      <c r="G66" s="327"/>
      <c r="H66" s="327"/>
      <c r="I66" s="327"/>
      <c r="J66" s="327"/>
      <c r="K66" s="327"/>
      <c r="L66" s="328"/>
      <c r="M66" s="331" t="s">
        <v>104</v>
      </c>
      <c r="N66" s="327"/>
      <c r="O66" s="328"/>
      <c r="P66" s="332">
        <v>213269.26</v>
      </c>
      <c r="Q66" s="328"/>
      <c r="R66" s="333"/>
      <c r="S66" s="327"/>
      <c r="T66" s="328"/>
      <c r="U66" s="123">
        <v>37535.39</v>
      </c>
    </row>
    <row r="67" spans="1:21" ht="71.45" customHeight="1" x14ac:dyDescent="0.25">
      <c r="A67" s="132" t="s">
        <v>117</v>
      </c>
      <c r="B67" s="131" t="s">
        <v>530</v>
      </c>
      <c r="C67" s="330" t="s">
        <v>529</v>
      </c>
      <c r="D67" s="327"/>
      <c r="E67" s="328"/>
      <c r="F67" s="339" t="s">
        <v>299</v>
      </c>
      <c r="G67" s="328"/>
      <c r="H67" s="340">
        <v>0.2767</v>
      </c>
      <c r="I67" s="328"/>
      <c r="J67" s="340">
        <v>1</v>
      </c>
      <c r="K67" s="328"/>
      <c r="L67" s="123">
        <v>0.2767</v>
      </c>
      <c r="M67" s="333"/>
      <c r="N67" s="328"/>
      <c r="O67" s="130"/>
      <c r="P67" s="333"/>
      <c r="Q67" s="328"/>
      <c r="R67" s="333"/>
      <c r="S67" s="327"/>
      <c r="T67" s="328"/>
      <c r="U67" s="128"/>
    </row>
    <row r="68" spans="1:21" ht="50.25" customHeight="1" x14ac:dyDescent="0.25">
      <c r="A68" s="127" t="s">
        <v>104</v>
      </c>
      <c r="B68" s="126" t="s">
        <v>496</v>
      </c>
      <c r="C68" s="334" t="s">
        <v>495</v>
      </c>
      <c r="D68" s="327"/>
      <c r="E68" s="327"/>
      <c r="F68" s="327"/>
      <c r="G68" s="327"/>
      <c r="H68" s="327"/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  <c r="T68" s="328"/>
      <c r="U68" s="129" t="s">
        <v>104</v>
      </c>
    </row>
    <row r="69" spans="1:21" ht="14.25" customHeight="1" x14ac:dyDescent="0.25">
      <c r="A69" s="126" t="s">
        <v>104</v>
      </c>
      <c r="B69" s="126" t="s">
        <v>137</v>
      </c>
      <c r="C69" s="334" t="s">
        <v>244</v>
      </c>
      <c r="D69" s="327"/>
      <c r="E69" s="328"/>
      <c r="F69" s="335" t="s">
        <v>241</v>
      </c>
      <c r="G69" s="328"/>
      <c r="H69" s="336"/>
      <c r="I69" s="328"/>
      <c r="J69" s="336"/>
      <c r="K69" s="328"/>
      <c r="L69" s="125">
        <v>33.868079999999999</v>
      </c>
      <c r="M69" s="336"/>
      <c r="N69" s="328"/>
      <c r="O69" s="126" t="s">
        <v>104</v>
      </c>
      <c r="P69" s="336"/>
      <c r="Q69" s="328"/>
      <c r="R69" s="336"/>
      <c r="S69" s="327"/>
      <c r="T69" s="328"/>
      <c r="U69" s="125">
        <v>15516.32</v>
      </c>
    </row>
    <row r="70" spans="1:21" ht="14.25" customHeight="1" x14ac:dyDescent="0.25">
      <c r="A70" s="126" t="s">
        <v>104</v>
      </c>
      <c r="B70" s="126" t="s">
        <v>312</v>
      </c>
      <c r="C70" s="334" t="s">
        <v>311</v>
      </c>
      <c r="D70" s="327"/>
      <c r="E70" s="328"/>
      <c r="F70" s="335" t="s">
        <v>241</v>
      </c>
      <c r="G70" s="328"/>
      <c r="H70" s="329">
        <v>102</v>
      </c>
      <c r="I70" s="328"/>
      <c r="J70" s="329">
        <v>1.2</v>
      </c>
      <c r="K70" s="328"/>
      <c r="L70" s="125">
        <v>33.868079999999999</v>
      </c>
      <c r="M70" s="336"/>
      <c r="N70" s="328"/>
      <c r="O70" s="126" t="s">
        <v>104</v>
      </c>
      <c r="P70" s="329">
        <v>458.14</v>
      </c>
      <c r="Q70" s="328"/>
      <c r="R70" s="329">
        <v>1</v>
      </c>
      <c r="S70" s="327"/>
      <c r="T70" s="328"/>
      <c r="U70" s="125">
        <v>15516.32</v>
      </c>
    </row>
    <row r="71" spans="1:21" ht="14.25" customHeight="1" x14ac:dyDescent="0.25">
      <c r="A71" s="126" t="s">
        <v>104</v>
      </c>
      <c r="B71" s="126" t="s">
        <v>131</v>
      </c>
      <c r="C71" s="334" t="s">
        <v>243</v>
      </c>
      <c r="D71" s="327"/>
      <c r="E71" s="328"/>
      <c r="F71" s="335" t="s">
        <v>104</v>
      </c>
      <c r="G71" s="328"/>
      <c r="H71" s="336"/>
      <c r="I71" s="328"/>
      <c r="J71" s="336"/>
      <c r="K71" s="328"/>
      <c r="L71" s="128"/>
      <c r="M71" s="336"/>
      <c r="N71" s="328"/>
      <c r="O71" s="126" t="s">
        <v>104</v>
      </c>
      <c r="P71" s="336"/>
      <c r="Q71" s="328"/>
      <c r="R71" s="336"/>
      <c r="S71" s="327"/>
      <c r="T71" s="328"/>
      <c r="U71" s="125">
        <v>2517.5300000000002</v>
      </c>
    </row>
    <row r="72" spans="1:21" ht="14.25" customHeight="1" x14ac:dyDescent="0.25">
      <c r="A72" s="126" t="s">
        <v>104</v>
      </c>
      <c r="B72" s="126" t="s">
        <v>117</v>
      </c>
      <c r="C72" s="334" t="s">
        <v>242</v>
      </c>
      <c r="D72" s="327"/>
      <c r="E72" s="328"/>
      <c r="F72" s="335" t="s">
        <v>241</v>
      </c>
      <c r="G72" s="328"/>
      <c r="H72" s="336"/>
      <c r="I72" s="328"/>
      <c r="J72" s="336"/>
      <c r="K72" s="328"/>
      <c r="L72" s="128"/>
      <c r="M72" s="336"/>
      <c r="N72" s="328"/>
      <c r="O72" s="126" t="s">
        <v>104</v>
      </c>
      <c r="P72" s="336"/>
      <c r="Q72" s="328"/>
      <c r="R72" s="336"/>
      <c r="S72" s="327"/>
      <c r="T72" s="328"/>
      <c r="U72" s="125">
        <v>0</v>
      </c>
    </row>
    <row r="73" spans="1:21" ht="18.95" customHeight="1" x14ac:dyDescent="0.25">
      <c r="A73" s="126" t="s">
        <v>104</v>
      </c>
      <c r="B73" s="126" t="s">
        <v>528</v>
      </c>
      <c r="C73" s="334" t="s">
        <v>527</v>
      </c>
      <c r="D73" s="327"/>
      <c r="E73" s="328"/>
      <c r="F73" s="335" t="s">
        <v>257</v>
      </c>
      <c r="G73" s="328"/>
      <c r="H73" s="329">
        <v>340</v>
      </c>
      <c r="I73" s="328"/>
      <c r="J73" s="329">
        <v>1.2</v>
      </c>
      <c r="K73" s="328"/>
      <c r="L73" s="125">
        <v>112.89360000000001</v>
      </c>
      <c r="M73" s="329">
        <v>13.04</v>
      </c>
      <c r="N73" s="328"/>
      <c r="O73" s="126" t="s">
        <v>282</v>
      </c>
      <c r="P73" s="329">
        <v>22.3</v>
      </c>
      <c r="Q73" s="328"/>
      <c r="R73" s="336"/>
      <c r="S73" s="327"/>
      <c r="T73" s="328"/>
      <c r="U73" s="125">
        <v>2517.5300000000002</v>
      </c>
    </row>
    <row r="74" spans="1:21" ht="14.25" customHeight="1" x14ac:dyDescent="0.25">
      <c r="A74" s="126" t="s">
        <v>104</v>
      </c>
      <c r="B74" s="126" t="s">
        <v>102</v>
      </c>
      <c r="C74" s="334" t="s">
        <v>240</v>
      </c>
      <c r="D74" s="327"/>
      <c r="E74" s="328"/>
      <c r="F74" s="335" t="s">
        <v>104</v>
      </c>
      <c r="G74" s="328"/>
      <c r="H74" s="336"/>
      <c r="I74" s="328"/>
      <c r="J74" s="336"/>
      <c r="K74" s="328"/>
      <c r="L74" s="128"/>
      <c r="M74" s="336"/>
      <c r="N74" s="328"/>
      <c r="O74" s="126" t="s">
        <v>104</v>
      </c>
      <c r="P74" s="336"/>
      <c r="Q74" s="328"/>
      <c r="R74" s="336"/>
      <c r="S74" s="327"/>
      <c r="T74" s="328"/>
      <c r="U74" s="125">
        <v>0</v>
      </c>
    </row>
    <row r="75" spans="1:21" ht="14.25" customHeight="1" x14ac:dyDescent="0.25">
      <c r="A75" s="126" t="s">
        <v>104</v>
      </c>
      <c r="B75" s="126" t="s">
        <v>104</v>
      </c>
      <c r="C75" s="330" t="s">
        <v>239</v>
      </c>
      <c r="D75" s="327"/>
      <c r="E75" s="328"/>
      <c r="F75" s="335" t="s">
        <v>104</v>
      </c>
      <c r="G75" s="328"/>
      <c r="H75" s="336"/>
      <c r="I75" s="328"/>
      <c r="J75" s="336"/>
      <c r="K75" s="328"/>
      <c r="L75" s="128"/>
      <c r="M75" s="336"/>
      <c r="N75" s="328"/>
      <c r="O75" s="126" t="s">
        <v>104</v>
      </c>
      <c r="P75" s="336"/>
      <c r="Q75" s="328"/>
      <c r="R75" s="336"/>
      <c r="S75" s="327"/>
      <c r="T75" s="328"/>
      <c r="U75" s="123">
        <v>18033.849999999999</v>
      </c>
    </row>
    <row r="76" spans="1:21" ht="14.25" customHeight="1" x14ac:dyDescent="0.25">
      <c r="A76" s="129" t="s">
        <v>104</v>
      </c>
      <c r="B76" s="129" t="s">
        <v>104</v>
      </c>
      <c r="C76" s="334" t="s">
        <v>238</v>
      </c>
      <c r="D76" s="327"/>
      <c r="E76" s="328"/>
      <c r="F76" s="335" t="s">
        <v>104</v>
      </c>
      <c r="G76" s="328"/>
      <c r="H76" s="336"/>
      <c r="I76" s="328"/>
      <c r="J76" s="334" t="s">
        <v>104</v>
      </c>
      <c r="K76" s="328"/>
      <c r="L76" s="126" t="s">
        <v>104</v>
      </c>
      <c r="M76" s="334" t="s">
        <v>104</v>
      </c>
      <c r="N76" s="328"/>
      <c r="O76" s="129" t="s">
        <v>104</v>
      </c>
      <c r="P76" s="336"/>
      <c r="Q76" s="328"/>
      <c r="R76" s="334" t="s">
        <v>104</v>
      </c>
      <c r="S76" s="327"/>
      <c r="T76" s="328"/>
      <c r="U76" s="125">
        <v>15516.32</v>
      </c>
    </row>
    <row r="77" spans="1:21" ht="50.25" customHeight="1" x14ac:dyDescent="0.25">
      <c r="A77" s="129" t="s">
        <v>104</v>
      </c>
      <c r="B77" s="126" t="s">
        <v>526</v>
      </c>
      <c r="C77" s="334" t="s">
        <v>525</v>
      </c>
      <c r="D77" s="327"/>
      <c r="E77" s="328"/>
      <c r="F77" s="335" t="s">
        <v>237</v>
      </c>
      <c r="G77" s="328"/>
      <c r="H77" s="329">
        <v>89</v>
      </c>
      <c r="I77" s="328"/>
      <c r="J77" s="329">
        <v>1</v>
      </c>
      <c r="K77" s="328"/>
      <c r="L77" s="125">
        <v>89</v>
      </c>
      <c r="M77" s="336"/>
      <c r="N77" s="328"/>
      <c r="O77" s="126" t="s">
        <v>104</v>
      </c>
      <c r="P77" s="336"/>
      <c r="Q77" s="328"/>
      <c r="R77" s="338" t="s">
        <v>104</v>
      </c>
      <c r="S77" s="327"/>
      <c r="T77" s="328"/>
      <c r="U77" s="125">
        <v>13809.52</v>
      </c>
    </row>
    <row r="78" spans="1:21" ht="50.25" customHeight="1" x14ac:dyDescent="0.25">
      <c r="A78" s="129" t="s">
        <v>104</v>
      </c>
      <c r="B78" s="126" t="s">
        <v>524</v>
      </c>
      <c r="C78" s="334" t="s">
        <v>523</v>
      </c>
      <c r="D78" s="327"/>
      <c r="E78" s="328"/>
      <c r="F78" s="335" t="s">
        <v>237</v>
      </c>
      <c r="G78" s="328"/>
      <c r="H78" s="329">
        <v>41</v>
      </c>
      <c r="I78" s="328"/>
      <c r="J78" s="329">
        <v>1</v>
      </c>
      <c r="K78" s="328"/>
      <c r="L78" s="125">
        <v>41</v>
      </c>
      <c r="M78" s="336"/>
      <c r="N78" s="328"/>
      <c r="O78" s="126" t="s">
        <v>104</v>
      </c>
      <c r="P78" s="336"/>
      <c r="Q78" s="328"/>
      <c r="R78" s="338" t="s">
        <v>104</v>
      </c>
      <c r="S78" s="327"/>
      <c r="T78" s="328"/>
      <c r="U78" s="125">
        <v>6361.69</v>
      </c>
    </row>
    <row r="79" spans="1:21" ht="14.25" customHeight="1" x14ac:dyDescent="0.25">
      <c r="A79" s="124" t="s">
        <v>104</v>
      </c>
      <c r="B79" s="124" t="s">
        <v>104</v>
      </c>
      <c r="C79" s="330" t="s">
        <v>227</v>
      </c>
      <c r="D79" s="327"/>
      <c r="E79" s="327"/>
      <c r="F79" s="327"/>
      <c r="G79" s="327"/>
      <c r="H79" s="327"/>
      <c r="I79" s="327"/>
      <c r="J79" s="327"/>
      <c r="K79" s="327"/>
      <c r="L79" s="328"/>
      <c r="M79" s="331" t="s">
        <v>104</v>
      </c>
      <c r="N79" s="327"/>
      <c r="O79" s="328"/>
      <c r="P79" s="332">
        <v>138073.94</v>
      </c>
      <c r="Q79" s="328"/>
      <c r="R79" s="333"/>
      <c r="S79" s="327"/>
      <c r="T79" s="328"/>
      <c r="U79" s="123">
        <v>38205.06</v>
      </c>
    </row>
    <row r="80" spans="1:21" ht="114.75" customHeight="1" x14ac:dyDescent="0.25">
      <c r="A80" s="132" t="s">
        <v>102</v>
      </c>
      <c r="B80" s="131" t="s">
        <v>522</v>
      </c>
      <c r="C80" s="330" t="s">
        <v>521</v>
      </c>
      <c r="D80" s="327"/>
      <c r="E80" s="328"/>
      <c r="F80" s="339" t="s">
        <v>303</v>
      </c>
      <c r="G80" s="328"/>
      <c r="H80" s="340">
        <v>3.9600000000000003E-2</v>
      </c>
      <c r="I80" s="328"/>
      <c r="J80" s="340">
        <v>1</v>
      </c>
      <c r="K80" s="328"/>
      <c r="L80" s="123">
        <v>3.9600000000000003E-2</v>
      </c>
      <c r="M80" s="333"/>
      <c r="N80" s="328"/>
      <c r="O80" s="130"/>
      <c r="P80" s="333"/>
      <c r="Q80" s="328"/>
      <c r="R80" s="333"/>
      <c r="S80" s="327"/>
      <c r="T80" s="328"/>
      <c r="U80" s="128"/>
    </row>
    <row r="81" spans="1:21" ht="60.75" customHeight="1" x14ac:dyDescent="0.25">
      <c r="A81" s="127" t="s">
        <v>104</v>
      </c>
      <c r="B81" s="126" t="s">
        <v>517</v>
      </c>
      <c r="C81" s="334" t="s">
        <v>516</v>
      </c>
      <c r="D81" s="327"/>
      <c r="E81" s="327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  <c r="T81" s="328"/>
      <c r="U81" s="129" t="s">
        <v>104</v>
      </c>
    </row>
    <row r="82" spans="1:21" ht="50.25" customHeight="1" x14ac:dyDescent="0.25">
      <c r="A82" s="127" t="s">
        <v>104</v>
      </c>
      <c r="B82" s="126" t="s">
        <v>515</v>
      </c>
      <c r="C82" s="334" t="s">
        <v>514</v>
      </c>
      <c r="D82" s="327"/>
      <c r="E82" s="327"/>
      <c r="F82" s="327"/>
      <c r="G82" s="327"/>
      <c r="H82" s="327"/>
      <c r="I82" s="327"/>
      <c r="J82" s="327"/>
      <c r="K82" s="327"/>
      <c r="L82" s="327"/>
      <c r="M82" s="327"/>
      <c r="N82" s="327"/>
      <c r="O82" s="327"/>
      <c r="P82" s="327"/>
      <c r="Q82" s="327"/>
      <c r="R82" s="327"/>
      <c r="S82" s="327"/>
      <c r="T82" s="328"/>
      <c r="U82" s="129" t="s">
        <v>104</v>
      </c>
    </row>
    <row r="83" spans="1:21" ht="14.25" customHeight="1" x14ac:dyDescent="0.25">
      <c r="A83" s="126" t="s">
        <v>104</v>
      </c>
      <c r="B83" s="126" t="s">
        <v>137</v>
      </c>
      <c r="C83" s="334" t="s">
        <v>244</v>
      </c>
      <c r="D83" s="327"/>
      <c r="E83" s="328"/>
      <c r="F83" s="335" t="s">
        <v>241</v>
      </c>
      <c r="G83" s="328"/>
      <c r="H83" s="336"/>
      <c r="I83" s="328"/>
      <c r="J83" s="336"/>
      <c r="K83" s="328"/>
      <c r="L83" s="128"/>
      <c r="M83" s="336"/>
      <c r="N83" s="328"/>
      <c r="O83" s="126" t="s">
        <v>104</v>
      </c>
      <c r="P83" s="336"/>
      <c r="Q83" s="328"/>
      <c r="R83" s="336"/>
      <c r="S83" s="327"/>
      <c r="T83" s="328"/>
      <c r="U83" s="125">
        <v>0</v>
      </c>
    </row>
    <row r="84" spans="1:21" ht="14.25" customHeight="1" x14ac:dyDescent="0.25">
      <c r="A84" s="126" t="s">
        <v>104</v>
      </c>
      <c r="B84" s="126" t="s">
        <v>131</v>
      </c>
      <c r="C84" s="334" t="s">
        <v>243</v>
      </c>
      <c r="D84" s="327"/>
      <c r="E84" s="328"/>
      <c r="F84" s="335" t="s">
        <v>104</v>
      </c>
      <c r="G84" s="328"/>
      <c r="H84" s="336"/>
      <c r="I84" s="328"/>
      <c r="J84" s="336"/>
      <c r="K84" s="328"/>
      <c r="L84" s="128"/>
      <c r="M84" s="336"/>
      <c r="N84" s="328"/>
      <c r="O84" s="126" t="s">
        <v>104</v>
      </c>
      <c r="P84" s="336"/>
      <c r="Q84" s="328"/>
      <c r="R84" s="336"/>
      <c r="S84" s="327"/>
      <c r="T84" s="328"/>
      <c r="U84" s="125">
        <v>431.56</v>
      </c>
    </row>
    <row r="85" spans="1:21" ht="14.25" customHeight="1" x14ac:dyDescent="0.25">
      <c r="A85" s="126" t="s">
        <v>104</v>
      </c>
      <c r="B85" s="126" t="s">
        <v>117</v>
      </c>
      <c r="C85" s="334" t="s">
        <v>242</v>
      </c>
      <c r="D85" s="327"/>
      <c r="E85" s="328"/>
      <c r="F85" s="335" t="s">
        <v>241</v>
      </c>
      <c r="G85" s="328"/>
      <c r="H85" s="336"/>
      <c r="I85" s="328"/>
      <c r="J85" s="336"/>
      <c r="K85" s="328"/>
      <c r="L85" s="125">
        <v>0.37761800000000001</v>
      </c>
      <c r="M85" s="336"/>
      <c r="N85" s="328"/>
      <c r="O85" s="126" t="s">
        <v>104</v>
      </c>
      <c r="P85" s="336"/>
      <c r="Q85" s="328"/>
      <c r="R85" s="336"/>
      <c r="S85" s="327"/>
      <c r="T85" s="328"/>
      <c r="U85" s="125">
        <v>244.42</v>
      </c>
    </row>
    <row r="86" spans="1:21" ht="14.25" customHeight="1" x14ac:dyDescent="0.25">
      <c r="A86" s="126" t="s">
        <v>104</v>
      </c>
      <c r="B86" s="126" t="s">
        <v>520</v>
      </c>
      <c r="C86" s="334" t="s">
        <v>519</v>
      </c>
      <c r="D86" s="327"/>
      <c r="E86" s="328"/>
      <c r="F86" s="335" t="s">
        <v>257</v>
      </c>
      <c r="G86" s="328"/>
      <c r="H86" s="329">
        <v>6.91</v>
      </c>
      <c r="I86" s="328"/>
      <c r="J86" s="329">
        <v>1.38</v>
      </c>
      <c r="K86" s="328"/>
      <c r="L86" s="125">
        <v>0.37761800000000001</v>
      </c>
      <c r="M86" s="329">
        <v>828.16</v>
      </c>
      <c r="N86" s="328"/>
      <c r="O86" s="126" t="s">
        <v>302</v>
      </c>
      <c r="P86" s="329">
        <v>1142.8599999999999</v>
      </c>
      <c r="Q86" s="328"/>
      <c r="R86" s="336"/>
      <c r="S86" s="327"/>
      <c r="T86" s="328"/>
      <c r="U86" s="125">
        <v>431.56</v>
      </c>
    </row>
    <row r="87" spans="1:21" ht="14.25" customHeight="1" x14ac:dyDescent="0.25">
      <c r="A87" s="126" t="s">
        <v>104</v>
      </c>
      <c r="B87" s="126" t="s">
        <v>315</v>
      </c>
      <c r="C87" s="334" t="s">
        <v>314</v>
      </c>
      <c r="D87" s="327"/>
      <c r="E87" s="328"/>
      <c r="F87" s="335" t="s">
        <v>241</v>
      </c>
      <c r="G87" s="328"/>
      <c r="H87" s="329">
        <v>6.91</v>
      </c>
      <c r="I87" s="328"/>
      <c r="J87" s="329">
        <v>1.38</v>
      </c>
      <c r="K87" s="328"/>
      <c r="L87" s="125">
        <v>0.37761800000000001</v>
      </c>
      <c r="M87" s="336"/>
      <c r="N87" s="328"/>
      <c r="O87" s="126" t="s">
        <v>104</v>
      </c>
      <c r="P87" s="329">
        <v>647.28</v>
      </c>
      <c r="Q87" s="328"/>
      <c r="R87" s="329">
        <v>1</v>
      </c>
      <c r="S87" s="327"/>
      <c r="T87" s="328"/>
      <c r="U87" s="125">
        <v>244.42</v>
      </c>
    </row>
    <row r="88" spans="1:21" ht="14.25" customHeight="1" x14ac:dyDescent="0.25">
      <c r="A88" s="126" t="s">
        <v>104</v>
      </c>
      <c r="B88" s="126" t="s">
        <v>102</v>
      </c>
      <c r="C88" s="334" t="s">
        <v>240</v>
      </c>
      <c r="D88" s="327"/>
      <c r="E88" s="328"/>
      <c r="F88" s="335" t="s">
        <v>104</v>
      </c>
      <c r="G88" s="328"/>
      <c r="H88" s="336"/>
      <c r="I88" s="328"/>
      <c r="J88" s="336"/>
      <c r="K88" s="328"/>
      <c r="L88" s="128"/>
      <c r="M88" s="336"/>
      <c r="N88" s="328"/>
      <c r="O88" s="126" t="s">
        <v>104</v>
      </c>
      <c r="P88" s="336"/>
      <c r="Q88" s="328"/>
      <c r="R88" s="336"/>
      <c r="S88" s="327"/>
      <c r="T88" s="328"/>
      <c r="U88" s="125">
        <v>0</v>
      </c>
    </row>
    <row r="89" spans="1:21" ht="14.25" customHeight="1" x14ac:dyDescent="0.25">
      <c r="A89" s="126" t="s">
        <v>104</v>
      </c>
      <c r="B89" s="126" t="s">
        <v>104</v>
      </c>
      <c r="C89" s="330" t="s">
        <v>239</v>
      </c>
      <c r="D89" s="327"/>
      <c r="E89" s="328"/>
      <c r="F89" s="335" t="s">
        <v>104</v>
      </c>
      <c r="G89" s="328"/>
      <c r="H89" s="336"/>
      <c r="I89" s="328"/>
      <c r="J89" s="336"/>
      <c r="K89" s="328"/>
      <c r="L89" s="128"/>
      <c r="M89" s="336"/>
      <c r="N89" s="328"/>
      <c r="O89" s="126" t="s">
        <v>104</v>
      </c>
      <c r="P89" s="336"/>
      <c r="Q89" s="328"/>
      <c r="R89" s="336"/>
      <c r="S89" s="327"/>
      <c r="T89" s="328"/>
      <c r="U89" s="123">
        <v>675.98</v>
      </c>
    </row>
    <row r="90" spans="1:21" ht="14.25" customHeight="1" x14ac:dyDescent="0.25">
      <c r="A90" s="129" t="s">
        <v>104</v>
      </c>
      <c r="B90" s="129" t="s">
        <v>104</v>
      </c>
      <c r="C90" s="334" t="s">
        <v>238</v>
      </c>
      <c r="D90" s="327"/>
      <c r="E90" s="328"/>
      <c r="F90" s="335" t="s">
        <v>104</v>
      </c>
      <c r="G90" s="328"/>
      <c r="H90" s="336"/>
      <c r="I90" s="328"/>
      <c r="J90" s="334" t="s">
        <v>104</v>
      </c>
      <c r="K90" s="328"/>
      <c r="L90" s="126" t="s">
        <v>104</v>
      </c>
      <c r="M90" s="334" t="s">
        <v>104</v>
      </c>
      <c r="N90" s="328"/>
      <c r="O90" s="129" t="s">
        <v>104</v>
      </c>
      <c r="P90" s="336"/>
      <c r="Q90" s="328"/>
      <c r="R90" s="334" t="s">
        <v>104</v>
      </c>
      <c r="S90" s="327"/>
      <c r="T90" s="328"/>
      <c r="U90" s="125">
        <v>244.42</v>
      </c>
    </row>
    <row r="91" spans="1:21" ht="38.85" customHeight="1" x14ac:dyDescent="0.25">
      <c r="A91" s="129" t="s">
        <v>104</v>
      </c>
      <c r="B91" s="126" t="s">
        <v>291</v>
      </c>
      <c r="C91" s="334" t="s">
        <v>290</v>
      </c>
      <c r="D91" s="327"/>
      <c r="E91" s="328"/>
      <c r="F91" s="335" t="s">
        <v>237</v>
      </c>
      <c r="G91" s="328"/>
      <c r="H91" s="329">
        <v>92</v>
      </c>
      <c r="I91" s="328"/>
      <c r="J91" s="329">
        <v>1</v>
      </c>
      <c r="K91" s="328"/>
      <c r="L91" s="125">
        <v>92</v>
      </c>
      <c r="M91" s="336"/>
      <c r="N91" s="328"/>
      <c r="O91" s="126" t="s">
        <v>104</v>
      </c>
      <c r="P91" s="336"/>
      <c r="Q91" s="328"/>
      <c r="R91" s="338" t="s">
        <v>104</v>
      </c>
      <c r="S91" s="327"/>
      <c r="T91" s="328"/>
      <c r="U91" s="125">
        <v>224.87</v>
      </c>
    </row>
    <row r="92" spans="1:21" ht="38.85" customHeight="1" x14ac:dyDescent="0.25">
      <c r="A92" s="129" t="s">
        <v>104</v>
      </c>
      <c r="B92" s="126" t="s">
        <v>289</v>
      </c>
      <c r="C92" s="334" t="s">
        <v>288</v>
      </c>
      <c r="D92" s="327"/>
      <c r="E92" s="328"/>
      <c r="F92" s="335" t="s">
        <v>237</v>
      </c>
      <c r="G92" s="328"/>
      <c r="H92" s="329">
        <v>46</v>
      </c>
      <c r="I92" s="328"/>
      <c r="J92" s="329">
        <v>1</v>
      </c>
      <c r="K92" s="328"/>
      <c r="L92" s="125">
        <v>46</v>
      </c>
      <c r="M92" s="336"/>
      <c r="N92" s="328"/>
      <c r="O92" s="126" t="s">
        <v>104</v>
      </c>
      <c r="P92" s="336"/>
      <c r="Q92" s="328"/>
      <c r="R92" s="338" t="s">
        <v>104</v>
      </c>
      <c r="S92" s="327"/>
      <c r="T92" s="328"/>
      <c r="U92" s="125">
        <v>112.43</v>
      </c>
    </row>
    <row r="93" spans="1:21" ht="14.25" customHeight="1" x14ac:dyDescent="0.25">
      <c r="A93" s="124" t="s">
        <v>104</v>
      </c>
      <c r="B93" s="124" t="s">
        <v>104</v>
      </c>
      <c r="C93" s="330" t="s">
        <v>227</v>
      </c>
      <c r="D93" s="327"/>
      <c r="E93" s="327"/>
      <c r="F93" s="327"/>
      <c r="G93" s="327"/>
      <c r="H93" s="327"/>
      <c r="I93" s="327"/>
      <c r="J93" s="327"/>
      <c r="K93" s="327"/>
      <c r="L93" s="328"/>
      <c r="M93" s="331" t="s">
        <v>104</v>
      </c>
      <c r="N93" s="327"/>
      <c r="O93" s="328"/>
      <c r="P93" s="332">
        <v>25587.88</v>
      </c>
      <c r="Q93" s="328"/>
      <c r="R93" s="333"/>
      <c r="S93" s="327"/>
      <c r="T93" s="328"/>
      <c r="U93" s="123">
        <v>1013.28</v>
      </c>
    </row>
    <row r="94" spans="1:21" ht="104.25" customHeight="1" x14ac:dyDescent="0.25">
      <c r="A94" s="132" t="s">
        <v>301</v>
      </c>
      <c r="B94" s="131" t="s">
        <v>300</v>
      </c>
      <c r="C94" s="330" t="s">
        <v>518</v>
      </c>
      <c r="D94" s="327"/>
      <c r="E94" s="328"/>
      <c r="F94" s="339" t="s">
        <v>299</v>
      </c>
      <c r="G94" s="328"/>
      <c r="H94" s="340">
        <v>0.39600000000000002</v>
      </c>
      <c r="I94" s="328"/>
      <c r="J94" s="340">
        <v>1</v>
      </c>
      <c r="K94" s="328"/>
      <c r="L94" s="123">
        <v>0.39600000000000002</v>
      </c>
      <c r="M94" s="333"/>
      <c r="N94" s="328"/>
      <c r="O94" s="130"/>
      <c r="P94" s="333"/>
      <c r="Q94" s="328"/>
      <c r="R94" s="333"/>
      <c r="S94" s="327"/>
      <c r="T94" s="328"/>
      <c r="U94" s="128"/>
    </row>
    <row r="95" spans="1:21" ht="60.75" customHeight="1" x14ac:dyDescent="0.25">
      <c r="A95" s="127" t="s">
        <v>104</v>
      </c>
      <c r="B95" s="126" t="s">
        <v>517</v>
      </c>
      <c r="C95" s="334" t="s">
        <v>516</v>
      </c>
      <c r="D95" s="327"/>
      <c r="E95" s="327"/>
      <c r="F95" s="327"/>
      <c r="G95" s="327"/>
      <c r="H95" s="327"/>
      <c r="I95" s="327"/>
      <c r="J95" s="327"/>
      <c r="K95" s="327"/>
      <c r="L95" s="327"/>
      <c r="M95" s="327"/>
      <c r="N95" s="327"/>
      <c r="O95" s="327"/>
      <c r="P95" s="327"/>
      <c r="Q95" s="327"/>
      <c r="R95" s="327"/>
      <c r="S95" s="327"/>
      <c r="T95" s="328"/>
      <c r="U95" s="129" t="s">
        <v>104</v>
      </c>
    </row>
    <row r="96" spans="1:21" ht="50.25" customHeight="1" x14ac:dyDescent="0.25">
      <c r="A96" s="127" t="s">
        <v>104</v>
      </c>
      <c r="B96" s="126" t="s">
        <v>515</v>
      </c>
      <c r="C96" s="334" t="s">
        <v>514</v>
      </c>
      <c r="D96" s="327"/>
      <c r="E96" s="327"/>
      <c r="F96" s="327"/>
      <c r="G96" s="327"/>
      <c r="H96" s="327"/>
      <c r="I96" s="327"/>
      <c r="J96" s="327"/>
      <c r="K96" s="327"/>
      <c r="L96" s="327"/>
      <c r="M96" s="327"/>
      <c r="N96" s="327"/>
      <c r="O96" s="327"/>
      <c r="P96" s="327"/>
      <c r="Q96" s="327"/>
      <c r="R96" s="327"/>
      <c r="S96" s="327"/>
      <c r="T96" s="328"/>
      <c r="U96" s="129" t="s">
        <v>104</v>
      </c>
    </row>
    <row r="97" spans="1:21" ht="14.25" customHeight="1" x14ac:dyDescent="0.25">
      <c r="A97" s="126" t="s">
        <v>104</v>
      </c>
      <c r="B97" s="126" t="s">
        <v>137</v>
      </c>
      <c r="C97" s="334" t="s">
        <v>244</v>
      </c>
      <c r="D97" s="327"/>
      <c r="E97" s="328"/>
      <c r="F97" s="335" t="s">
        <v>241</v>
      </c>
      <c r="G97" s="328"/>
      <c r="H97" s="336"/>
      <c r="I97" s="328"/>
      <c r="J97" s="336"/>
      <c r="K97" s="328"/>
      <c r="L97" s="125">
        <v>6.8473940000000004</v>
      </c>
      <c r="M97" s="336"/>
      <c r="N97" s="328"/>
      <c r="O97" s="126" t="s">
        <v>104</v>
      </c>
      <c r="P97" s="336"/>
      <c r="Q97" s="328"/>
      <c r="R97" s="336"/>
      <c r="S97" s="327"/>
      <c r="T97" s="328"/>
      <c r="U97" s="125">
        <v>3424.86</v>
      </c>
    </row>
    <row r="98" spans="1:21" ht="14.25" customHeight="1" x14ac:dyDescent="0.25">
      <c r="A98" s="126" t="s">
        <v>104</v>
      </c>
      <c r="B98" s="126" t="s">
        <v>298</v>
      </c>
      <c r="C98" s="334" t="s">
        <v>297</v>
      </c>
      <c r="D98" s="327"/>
      <c r="E98" s="328"/>
      <c r="F98" s="335" t="s">
        <v>241</v>
      </c>
      <c r="G98" s="328"/>
      <c r="H98" s="329">
        <v>12.53</v>
      </c>
      <c r="I98" s="328"/>
      <c r="J98" s="329">
        <v>1.38</v>
      </c>
      <c r="K98" s="328"/>
      <c r="L98" s="125">
        <v>6.8473940000000004</v>
      </c>
      <c r="M98" s="336"/>
      <c r="N98" s="328"/>
      <c r="O98" s="126" t="s">
        <v>104</v>
      </c>
      <c r="P98" s="329">
        <v>500.17</v>
      </c>
      <c r="Q98" s="328"/>
      <c r="R98" s="329">
        <v>1</v>
      </c>
      <c r="S98" s="327"/>
      <c r="T98" s="328"/>
      <c r="U98" s="125">
        <v>3424.86</v>
      </c>
    </row>
    <row r="99" spans="1:21" ht="14.25" customHeight="1" x14ac:dyDescent="0.25">
      <c r="A99" s="126" t="s">
        <v>104</v>
      </c>
      <c r="B99" s="126" t="s">
        <v>131</v>
      </c>
      <c r="C99" s="334" t="s">
        <v>243</v>
      </c>
      <c r="D99" s="327"/>
      <c r="E99" s="328"/>
      <c r="F99" s="335" t="s">
        <v>104</v>
      </c>
      <c r="G99" s="328"/>
      <c r="H99" s="336"/>
      <c r="I99" s="328"/>
      <c r="J99" s="336"/>
      <c r="K99" s="328"/>
      <c r="L99" s="128"/>
      <c r="M99" s="336"/>
      <c r="N99" s="328"/>
      <c r="O99" s="126" t="s">
        <v>104</v>
      </c>
      <c r="P99" s="336"/>
      <c r="Q99" s="328"/>
      <c r="R99" s="336"/>
      <c r="S99" s="327"/>
      <c r="T99" s="328"/>
      <c r="U99" s="125">
        <v>586.26</v>
      </c>
    </row>
    <row r="100" spans="1:21" ht="14.25" customHeight="1" x14ac:dyDescent="0.25">
      <c r="A100" s="126" t="s">
        <v>104</v>
      </c>
      <c r="B100" s="126" t="s">
        <v>117</v>
      </c>
      <c r="C100" s="334" t="s">
        <v>242</v>
      </c>
      <c r="D100" s="327"/>
      <c r="E100" s="328"/>
      <c r="F100" s="335" t="s">
        <v>241</v>
      </c>
      <c r="G100" s="328"/>
      <c r="H100" s="336"/>
      <c r="I100" s="328"/>
      <c r="J100" s="336"/>
      <c r="K100" s="328"/>
      <c r="L100" s="125">
        <v>1.431778</v>
      </c>
      <c r="M100" s="336"/>
      <c r="N100" s="328"/>
      <c r="O100" s="126" t="s">
        <v>104</v>
      </c>
      <c r="P100" s="336"/>
      <c r="Q100" s="328"/>
      <c r="R100" s="336"/>
      <c r="S100" s="327"/>
      <c r="T100" s="328"/>
      <c r="U100" s="125">
        <v>806.41</v>
      </c>
    </row>
    <row r="101" spans="1:21" ht="18.95" customHeight="1" x14ac:dyDescent="0.25">
      <c r="A101" s="126" t="s">
        <v>104</v>
      </c>
      <c r="B101" s="126" t="s">
        <v>296</v>
      </c>
      <c r="C101" s="334" t="s">
        <v>295</v>
      </c>
      <c r="D101" s="327"/>
      <c r="E101" s="328"/>
      <c r="F101" s="335" t="s">
        <v>257</v>
      </c>
      <c r="G101" s="328"/>
      <c r="H101" s="329">
        <v>10.5</v>
      </c>
      <c r="I101" s="328"/>
      <c r="J101" s="329">
        <v>1.38</v>
      </c>
      <c r="K101" s="328"/>
      <c r="L101" s="125">
        <v>5.7380399999999998</v>
      </c>
      <c r="M101" s="329">
        <v>2.41</v>
      </c>
      <c r="N101" s="328"/>
      <c r="O101" s="126" t="s">
        <v>294</v>
      </c>
      <c r="P101" s="329">
        <v>2.68</v>
      </c>
      <c r="Q101" s="328"/>
      <c r="R101" s="336"/>
      <c r="S101" s="327"/>
      <c r="T101" s="328"/>
      <c r="U101" s="125">
        <v>15.38</v>
      </c>
    </row>
    <row r="102" spans="1:21" ht="36.6" customHeight="1" x14ac:dyDescent="0.25">
      <c r="A102" s="126" t="s">
        <v>104</v>
      </c>
      <c r="B102" s="126" t="s">
        <v>293</v>
      </c>
      <c r="C102" s="334" t="s">
        <v>292</v>
      </c>
      <c r="D102" s="327"/>
      <c r="E102" s="328"/>
      <c r="F102" s="335" t="s">
        <v>257</v>
      </c>
      <c r="G102" s="328"/>
      <c r="H102" s="329">
        <v>2.62</v>
      </c>
      <c r="I102" s="328"/>
      <c r="J102" s="329">
        <v>1.38</v>
      </c>
      <c r="K102" s="328"/>
      <c r="L102" s="125">
        <v>1.431778</v>
      </c>
      <c r="M102" s="336"/>
      <c r="N102" s="328"/>
      <c r="O102" s="126" t="s">
        <v>104</v>
      </c>
      <c r="P102" s="329">
        <v>398.72</v>
      </c>
      <c r="Q102" s="328"/>
      <c r="R102" s="336"/>
      <c r="S102" s="327"/>
      <c r="T102" s="328"/>
      <c r="U102" s="125">
        <v>570.88</v>
      </c>
    </row>
    <row r="103" spans="1:21" ht="14.25" customHeight="1" x14ac:dyDescent="0.25">
      <c r="A103" s="126" t="s">
        <v>104</v>
      </c>
      <c r="B103" s="126" t="s">
        <v>256</v>
      </c>
      <c r="C103" s="334" t="s">
        <v>255</v>
      </c>
      <c r="D103" s="327"/>
      <c r="E103" s="328"/>
      <c r="F103" s="335" t="s">
        <v>241</v>
      </c>
      <c r="G103" s="328"/>
      <c r="H103" s="329">
        <v>2.62</v>
      </c>
      <c r="I103" s="328"/>
      <c r="J103" s="329">
        <v>1.38</v>
      </c>
      <c r="K103" s="328"/>
      <c r="L103" s="125">
        <v>1.431778</v>
      </c>
      <c r="M103" s="336"/>
      <c r="N103" s="328"/>
      <c r="O103" s="126" t="s">
        <v>104</v>
      </c>
      <c r="P103" s="329">
        <v>563.22</v>
      </c>
      <c r="Q103" s="328"/>
      <c r="R103" s="329">
        <v>1</v>
      </c>
      <c r="S103" s="327"/>
      <c r="T103" s="328"/>
      <c r="U103" s="125">
        <v>806.41</v>
      </c>
    </row>
    <row r="104" spans="1:21" ht="14.25" customHeight="1" x14ac:dyDescent="0.25">
      <c r="A104" s="126" t="s">
        <v>104</v>
      </c>
      <c r="B104" s="126" t="s">
        <v>102</v>
      </c>
      <c r="C104" s="334" t="s">
        <v>240</v>
      </c>
      <c r="D104" s="327"/>
      <c r="E104" s="328"/>
      <c r="F104" s="335" t="s">
        <v>104</v>
      </c>
      <c r="G104" s="328"/>
      <c r="H104" s="336"/>
      <c r="I104" s="328"/>
      <c r="J104" s="336"/>
      <c r="K104" s="328"/>
      <c r="L104" s="128"/>
      <c r="M104" s="336"/>
      <c r="N104" s="328"/>
      <c r="O104" s="126" t="s">
        <v>104</v>
      </c>
      <c r="P104" s="336"/>
      <c r="Q104" s="328"/>
      <c r="R104" s="336"/>
      <c r="S104" s="327"/>
      <c r="T104" s="328"/>
      <c r="U104" s="125">
        <v>0</v>
      </c>
    </row>
    <row r="105" spans="1:21" ht="14.25" customHeight="1" x14ac:dyDescent="0.25">
      <c r="A105" s="126" t="s">
        <v>104</v>
      </c>
      <c r="B105" s="126" t="s">
        <v>104</v>
      </c>
      <c r="C105" s="330" t="s">
        <v>239</v>
      </c>
      <c r="D105" s="327"/>
      <c r="E105" s="328"/>
      <c r="F105" s="335" t="s">
        <v>104</v>
      </c>
      <c r="G105" s="328"/>
      <c r="H105" s="336"/>
      <c r="I105" s="328"/>
      <c r="J105" s="336"/>
      <c r="K105" s="328"/>
      <c r="L105" s="128"/>
      <c r="M105" s="336"/>
      <c r="N105" s="328"/>
      <c r="O105" s="126" t="s">
        <v>104</v>
      </c>
      <c r="P105" s="336"/>
      <c r="Q105" s="328"/>
      <c r="R105" s="336"/>
      <c r="S105" s="327"/>
      <c r="T105" s="328"/>
      <c r="U105" s="123">
        <v>4817.53</v>
      </c>
    </row>
    <row r="106" spans="1:21" ht="14.25" customHeight="1" x14ac:dyDescent="0.25">
      <c r="A106" s="129" t="s">
        <v>104</v>
      </c>
      <c r="B106" s="129" t="s">
        <v>104</v>
      </c>
      <c r="C106" s="334" t="s">
        <v>238</v>
      </c>
      <c r="D106" s="327"/>
      <c r="E106" s="328"/>
      <c r="F106" s="335" t="s">
        <v>104</v>
      </c>
      <c r="G106" s="328"/>
      <c r="H106" s="336"/>
      <c r="I106" s="328"/>
      <c r="J106" s="334" t="s">
        <v>104</v>
      </c>
      <c r="K106" s="328"/>
      <c r="L106" s="126" t="s">
        <v>104</v>
      </c>
      <c r="M106" s="334" t="s">
        <v>104</v>
      </c>
      <c r="N106" s="328"/>
      <c r="O106" s="129" t="s">
        <v>104</v>
      </c>
      <c r="P106" s="336"/>
      <c r="Q106" s="328"/>
      <c r="R106" s="334" t="s">
        <v>104</v>
      </c>
      <c r="S106" s="327"/>
      <c r="T106" s="328"/>
      <c r="U106" s="125">
        <v>4231.2700000000004</v>
      </c>
    </row>
    <row r="107" spans="1:21" ht="38.85" customHeight="1" x14ac:dyDescent="0.25">
      <c r="A107" s="129" t="s">
        <v>104</v>
      </c>
      <c r="B107" s="126" t="s">
        <v>291</v>
      </c>
      <c r="C107" s="334" t="s">
        <v>290</v>
      </c>
      <c r="D107" s="327"/>
      <c r="E107" s="328"/>
      <c r="F107" s="335" t="s">
        <v>237</v>
      </c>
      <c r="G107" s="328"/>
      <c r="H107" s="329">
        <v>92</v>
      </c>
      <c r="I107" s="328"/>
      <c r="J107" s="329">
        <v>1</v>
      </c>
      <c r="K107" s="328"/>
      <c r="L107" s="125">
        <v>92</v>
      </c>
      <c r="M107" s="336"/>
      <c r="N107" s="328"/>
      <c r="O107" s="126" t="s">
        <v>104</v>
      </c>
      <c r="P107" s="336"/>
      <c r="Q107" s="328"/>
      <c r="R107" s="338" t="s">
        <v>104</v>
      </c>
      <c r="S107" s="327"/>
      <c r="T107" s="328"/>
      <c r="U107" s="125">
        <v>3892.77</v>
      </c>
    </row>
    <row r="108" spans="1:21" ht="38.85" customHeight="1" x14ac:dyDescent="0.25">
      <c r="A108" s="129" t="s">
        <v>104</v>
      </c>
      <c r="B108" s="126" t="s">
        <v>289</v>
      </c>
      <c r="C108" s="334" t="s">
        <v>288</v>
      </c>
      <c r="D108" s="327"/>
      <c r="E108" s="328"/>
      <c r="F108" s="335" t="s">
        <v>237</v>
      </c>
      <c r="G108" s="328"/>
      <c r="H108" s="329">
        <v>46</v>
      </c>
      <c r="I108" s="328"/>
      <c r="J108" s="329">
        <v>1</v>
      </c>
      <c r="K108" s="328"/>
      <c r="L108" s="125">
        <v>46</v>
      </c>
      <c r="M108" s="336"/>
      <c r="N108" s="328"/>
      <c r="O108" s="126" t="s">
        <v>104</v>
      </c>
      <c r="P108" s="336"/>
      <c r="Q108" s="328"/>
      <c r="R108" s="338" t="s">
        <v>104</v>
      </c>
      <c r="S108" s="327"/>
      <c r="T108" s="328"/>
      <c r="U108" s="125">
        <v>1946.38</v>
      </c>
    </row>
    <row r="109" spans="1:21" ht="14.25" customHeight="1" x14ac:dyDescent="0.25">
      <c r="A109" s="124" t="s">
        <v>104</v>
      </c>
      <c r="B109" s="124" t="s">
        <v>104</v>
      </c>
      <c r="C109" s="330" t="s">
        <v>227</v>
      </c>
      <c r="D109" s="327"/>
      <c r="E109" s="327"/>
      <c r="F109" s="327"/>
      <c r="G109" s="327"/>
      <c r="H109" s="327"/>
      <c r="I109" s="327"/>
      <c r="J109" s="327"/>
      <c r="K109" s="327"/>
      <c r="L109" s="328"/>
      <c r="M109" s="331" t="s">
        <v>104</v>
      </c>
      <c r="N109" s="327"/>
      <c r="O109" s="328"/>
      <c r="P109" s="332">
        <v>26910.81</v>
      </c>
      <c r="Q109" s="328"/>
      <c r="R109" s="333"/>
      <c r="S109" s="327"/>
      <c r="T109" s="328"/>
      <c r="U109" s="123">
        <v>10656.68</v>
      </c>
    </row>
    <row r="110" spans="1:21" ht="82.35" customHeight="1" x14ac:dyDescent="0.25">
      <c r="A110" s="132" t="s">
        <v>287</v>
      </c>
      <c r="B110" s="131" t="s">
        <v>310</v>
      </c>
      <c r="C110" s="330" t="s">
        <v>513</v>
      </c>
      <c r="D110" s="327"/>
      <c r="E110" s="328"/>
      <c r="F110" s="339" t="s">
        <v>299</v>
      </c>
      <c r="G110" s="328"/>
      <c r="H110" s="340">
        <v>0.39600000000000002</v>
      </c>
      <c r="I110" s="328"/>
      <c r="J110" s="340">
        <v>1</v>
      </c>
      <c r="K110" s="328"/>
      <c r="L110" s="123">
        <v>0.39600000000000002</v>
      </c>
      <c r="M110" s="333"/>
      <c r="N110" s="328"/>
      <c r="O110" s="130"/>
      <c r="P110" s="333"/>
      <c r="Q110" s="328"/>
      <c r="R110" s="333"/>
      <c r="S110" s="327"/>
      <c r="T110" s="328"/>
      <c r="U110" s="128"/>
    </row>
    <row r="111" spans="1:21" ht="50.25" customHeight="1" x14ac:dyDescent="0.25">
      <c r="A111" s="127" t="s">
        <v>104</v>
      </c>
      <c r="B111" s="126" t="s">
        <v>496</v>
      </c>
      <c r="C111" s="334" t="s">
        <v>495</v>
      </c>
      <c r="D111" s="327"/>
      <c r="E111" s="327"/>
      <c r="F111" s="327"/>
      <c r="G111" s="327"/>
      <c r="H111" s="327"/>
      <c r="I111" s="327"/>
      <c r="J111" s="327"/>
      <c r="K111" s="327"/>
      <c r="L111" s="327"/>
      <c r="M111" s="327"/>
      <c r="N111" s="327"/>
      <c r="O111" s="327"/>
      <c r="P111" s="327"/>
      <c r="Q111" s="327"/>
      <c r="R111" s="327"/>
      <c r="S111" s="327"/>
      <c r="T111" s="328"/>
      <c r="U111" s="129" t="s">
        <v>104</v>
      </c>
    </row>
    <row r="112" spans="1:21" ht="14.25" customHeight="1" x14ac:dyDescent="0.25">
      <c r="A112" s="126" t="s">
        <v>104</v>
      </c>
      <c r="B112" s="126" t="s">
        <v>137</v>
      </c>
      <c r="C112" s="334" t="s">
        <v>244</v>
      </c>
      <c r="D112" s="327"/>
      <c r="E112" s="328"/>
      <c r="F112" s="335" t="s">
        <v>241</v>
      </c>
      <c r="G112" s="328"/>
      <c r="H112" s="336"/>
      <c r="I112" s="328"/>
      <c r="J112" s="336"/>
      <c r="K112" s="328"/>
      <c r="L112" s="125">
        <v>42.055199999999999</v>
      </c>
      <c r="M112" s="336"/>
      <c r="N112" s="328"/>
      <c r="O112" s="126" t="s">
        <v>104</v>
      </c>
      <c r="P112" s="336"/>
      <c r="Q112" s="328"/>
      <c r="R112" s="336"/>
      <c r="S112" s="327"/>
      <c r="T112" s="328"/>
      <c r="U112" s="125">
        <v>18471.48</v>
      </c>
    </row>
    <row r="113" spans="1:21" ht="14.25" customHeight="1" x14ac:dyDescent="0.25">
      <c r="A113" s="126" t="s">
        <v>104</v>
      </c>
      <c r="B113" s="126" t="s">
        <v>309</v>
      </c>
      <c r="C113" s="334" t="s">
        <v>308</v>
      </c>
      <c r="D113" s="327"/>
      <c r="E113" s="328"/>
      <c r="F113" s="335" t="s">
        <v>241</v>
      </c>
      <c r="G113" s="328"/>
      <c r="H113" s="329">
        <v>88.5</v>
      </c>
      <c r="I113" s="328"/>
      <c r="J113" s="329">
        <v>1.2</v>
      </c>
      <c r="K113" s="328"/>
      <c r="L113" s="125">
        <v>42.055199999999999</v>
      </c>
      <c r="M113" s="336"/>
      <c r="N113" s="328"/>
      <c r="O113" s="126" t="s">
        <v>104</v>
      </c>
      <c r="P113" s="329">
        <v>439.22</v>
      </c>
      <c r="Q113" s="328"/>
      <c r="R113" s="329">
        <v>1</v>
      </c>
      <c r="S113" s="327"/>
      <c r="T113" s="328"/>
      <c r="U113" s="125">
        <v>18471.48</v>
      </c>
    </row>
    <row r="114" spans="1:21" ht="14.25" customHeight="1" x14ac:dyDescent="0.25">
      <c r="A114" s="126" t="s">
        <v>104</v>
      </c>
      <c r="B114" s="126" t="s">
        <v>131</v>
      </c>
      <c r="C114" s="334" t="s">
        <v>243</v>
      </c>
      <c r="D114" s="327"/>
      <c r="E114" s="328"/>
      <c r="F114" s="335" t="s">
        <v>104</v>
      </c>
      <c r="G114" s="328"/>
      <c r="H114" s="336"/>
      <c r="I114" s="328"/>
      <c r="J114" s="336"/>
      <c r="K114" s="328"/>
      <c r="L114" s="128"/>
      <c r="M114" s="336"/>
      <c r="N114" s="328"/>
      <c r="O114" s="126" t="s">
        <v>104</v>
      </c>
      <c r="P114" s="336"/>
      <c r="Q114" s="328"/>
      <c r="R114" s="336"/>
      <c r="S114" s="327"/>
      <c r="T114" s="328"/>
      <c r="U114" s="125">
        <v>0</v>
      </c>
    </row>
    <row r="115" spans="1:21" ht="14.25" customHeight="1" x14ac:dyDescent="0.25">
      <c r="A115" s="126" t="s">
        <v>104</v>
      </c>
      <c r="B115" s="126" t="s">
        <v>117</v>
      </c>
      <c r="C115" s="334" t="s">
        <v>242</v>
      </c>
      <c r="D115" s="327"/>
      <c r="E115" s="328"/>
      <c r="F115" s="335" t="s">
        <v>241</v>
      </c>
      <c r="G115" s="328"/>
      <c r="H115" s="336"/>
      <c r="I115" s="328"/>
      <c r="J115" s="336"/>
      <c r="K115" s="328"/>
      <c r="L115" s="128"/>
      <c r="M115" s="336"/>
      <c r="N115" s="328"/>
      <c r="O115" s="126" t="s">
        <v>104</v>
      </c>
      <c r="P115" s="336"/>
      <c r="Q115" s="328"/>
      <c r="R115" s="336"/>
      <c r="S115" s="327"/>
      <c r="T115" s="328"/>
      <c r="U115" s="125">
        <v>0</v>
      </c>
    </row>
    <row r="116" spans="1:21" ht="14.25" customHeight="1" x14ac:dyDescent="0.25">
      <c r="A116" s="126" t="s">
        <v>104</v>
      </c>
      <c r="B116" s="126" t="s">
        <v>102</v>
      </c>
      <c r="C116" s="334" t="s">
        <v>240</v>
      </c>
      <c r="D116" s="327"/>
      <c r="E116" s="328"/>
      <c r="F116" s="335" t="s">
        <v>104</v>
      </c>
      <c r="G116" s="328"/>
      <c r="H116" s="336"/>
      <c r="I116" s="328"/>
      <c r="J116" s="336"/>
      <c r="K116" s="328"/>
      <c r="L116" s="128"/>
      <c r="M116" s="336"/>
      <c r="N116" s="328"/>
      <c r="O116" s="126" t="s">
        <v>104</v>
      </c>
      <c r="P116" s="336"/>
      <c r="Q116" s="328"/>
      <c r="R116" s="336"/>
      <c r="S116" s="327"/>
      <c r="T116" s="328"/>
      <c r="U116" s="125">
        <v>0</v>
      </c>
    </row>
    <row r="117" spans="1:21" ht="14.25" customHeight="1" x14ac:dyDescent="0.25">
      <c r="A117" s="126" t="s">
        <v>104</v>
      </c>
      <c r="B117" s="126" t="s">
        <v>104</v>
      </c>
      <c r="C117" s="330" t="s">
        <v>239</v>
      </c>
      <c r="D117" s="327"/>
      <c r="E117" s="328"/>
      <c r="F117" s="335" t="s">
        <v>104</v>
      </c>
      <c r="G117" s="328"/>
      <c r="H117" s="336"/>
      <c r="I117" s="328"/>
      <c r="J117" s="336"/>
      <c r="K117" s="328"/>
      <c r="L117" s="128"/>
      <c r="M117" s="336"/>
      <c r="N117" s="328"/>
      <c r="O117" s="126" t="s">
        <v>104</v>
      </c>
      <c r="P117" s="336"/>
      <c r="Q117" s="328"/>
      <c r="R117" s="336"/>
      <c r="S117" s="327"/>
      <c r="T117" s="328"/>
      <c r="U117" s="123">
        <v>18471.48</v>
      </c>
    </row>
    <row r="118" spans="1:21" ht="14.25" customHeight="1" x14ac:dyDescent="0.25">
      <c r="A118" s="129" t="s">
        <v>104</v>
      </c>
      <c r="B118" s="129" t="s">
        <v>104</v>
      </c>
      <c r="C118" s="334" t="s">
        <v>238</v>
      </c>
      <c r="D118" s="327"/>
      <c r="E118" s="328"/>
      <c r="F118" s="335" t="s">
        <v>104</v>
      </c>
      <c r="G118" s="328"/>
      <c r="H118" s="336"/>
      <c r="I118" s="328"/>
      <c r="J118" s="334" t="s">
        <v>104</v>
      </c>
      <c r="K118" s="328"/>
      <c r="L118" s="126" t="s">
        <v>104</v>
      </c>
      <c r="M118" s="334" t="s">
        <v>104</v>
      </c>
      <c r="N118" s="328"/>
      <c r="O118" s="129" t="s">
        <v>104</v>
      </c>
      <c r="P118" s="336"/>
      <c r="Q118" s="328"/>
      <c r="R118" s="334" t="s">
        <v>104</v>
      </c>
      <c r="S118" s="327"/>
      <c r="T118" s="328"/>
      <c r="U118" s="125">
        <v>18471.48</v>
      </c>
    </row>
    <row r="119" spans="1:21" ht="28.35" customHeight="1" x14ac:dyDescent="0.25">
      <c r="A119" s="129" t="s">
        <v>104</v>
      </c>
      <c r="B119" s="126" t="s">
        <v>307</v>
      </c>
      <c r="C119" s="334" t="s">
        <v>306</v>
      </c>
      <c r="D119" s="327"/>
      <c r="E119" s="328"/>
      <c r="F119" s="335" t="s">
        <v>237</v>
      </c>
      <c r="G119" s="328"/>
      <c r="H119" s="329">
        <v>89</v>
      </c>
      <c r="I119" s="328"/>
      <c r="J119" s="329">
        <v>1</v>
      </c>
      <c r="K119" s="328"/>
      <c r="L119" s="125">
        <v>89</v>
      </c>
      <c r="M119" s="336"/>
      <c r="N119" s="328"/>
      <c r="O119" s="126" t="s">
        <v>104</v>
      </c>
      <c r="P119" s="336"/>
      <c r="Q119" s="328"/>
      <c r="R119" s="338" t="s">
        <v>104</v>
      </c>
      <c r="S119" s="327"/>
      <c r="T119" s="328"/>
      <c r="U119" s="125">
        <v>16439.62</v>
      </c>
    </row>
    <row r="120" spans="1:21" ht="28.35" customHeight="1" x14ac:dyDescent="0.25">
      <c r="A120" s="129" t="s">
        <v>104</v>
      </c>
      <c r="B120" s="126" t="s">
        <v>305</v>
      </c>
      <c r="C120" s="334" t="s">
        <v>304</v>
      </c>
      <c r="D120" s="327"/>
      <c r="E120" s="328"/>
      <c r="F120" s="335" t="s">
        <v>237</v>
      </c>
      <c r="G120" s="328"/>
      <c r="H120" s="329">
        <v>40</v>
      </c>
      <c r="I120" s="328"/>
      <c r="J120" s="329">
        <v>1</v>
      </c>
      <c r="K120" s="328"/>
      <c r="L120" s="125">
        <v>40</v>
      </c>
      <c r="M120" s="336"/>
      <c r="N120" s="328"/>
      <c r="O120" s="126" t="s">
        <v>104</v>
      </c>
      <c r="P120" s="336"/>
      <c r="Q120" s="328"/>
      <c r="R120" s="338" t="s">
        <v>104</v>
      </c>
      <c r="S120" s="327"/>
      <c r="T120" s="328"/>
      <c r="U120" s="125">
        <v>7388.59</v>
      </c>
    </row>
    <row r="121" spans="1:21" ht="14.25" customHeight="1" x14ac:dyDescent="0.25">
      <c r="A121" s="124" t="s">
        <v>104</v>
      </c>
      <c r="B121" s="124" t="s">
        <v>104</v>
      </c>
      <c r="C121" s="330" t="s">
        <v>227</v>
      </c>
      <c r="D121" s="327"/>
      <c r="E121" s="327"/>
      <c r="F121" s="327"/>
      <c r="G121" s="327"/>
      <c r="H121" s="327"/>
      <c r="I121" s="327"/>
      <c r="J121" s="327"/>
      <c r="K121" s="327"/>
      <c r="L121" s="328"/>
      <c r="M121" s="331" t="s">
        <v>104</v>
      </c>
      <c r="N121" s="327"/>
      <c r="O121" s="328"/>
      <c r="P121" s="332">
        <v>106817.4</v>
      </c>
      <c r="Q121" s="328"/>
      <c r="R121" s="333"/>
      <c r="S121" s="327"/>
      <c r="T121" s="328"/>
      <c r="U121" s="123">
        <v>42299.69</v>
      </c>
    </row>
    <row r="122" spans="1:21" ht="14.25" customHeight="1" x14ac:dyDescent="0.25"/>
    <row r="123" spans="1:21" ht="14.25" customHeight="1" x14ac:dyDescent="0.25">
      <c r="A123" s="122" t="s">
        <v>104</v>
      </c>
      <c r="B123" s="122" t="s">
        <v>104</v>
      </c>
      <c r="C123" s="317" t="s">
        <v>221</v>
      </c>
      <c r="D123" s="327"/>
      <c r="E123" s="327"/>
      <c r="F123" s="327"/>
      <c r="G123" s="327"/>
      <c r="H123" s="327"/>
      <c r="I123" s="327"/>
      <c r="J123" s="327"/>
      <c r="K123" s="327"/>
      <c r="L123" s="327"/>
      <c r="M123" s="327"/>
      <c r="N123" s="327"/>
      <c r="O123" s="328"/>
      <c r="P123" s="320" t="s">
        <v>104</v>
      </c>
      <c r="Q123" s="328"/>
      <c r="R123" s="320" t="s">
        <v>104</v>
      </c>
      <c r="S123" s="327"/>
      <c r="T123" s="328"/>
      <c r="U123" s="121" t="s">
        <v>104</v>
      </c>
    </row>
    <row r="124" spans="1:21" ht="14.25" customHeight="1" x14ac:dyDescent="0.25">
      <c r="A124" s="122" t="s">
        <v>104</v>
      </c>
      <c r="B124" s="122" t="s">
        <v>104</v>
      </c>
      <c r="C124" s="317" t="s">
        <v>236</v>
      </c>
      <c r="D124" s="327"/>
      <c r="E124" s="327"/>
      <c r="F124" s="327"/>
      <c r="G124" s="327"/>
      <c r="H124" s="327"/>
      <c r="I124" s="327"/>
      <c r="J124" s="327"/>
      <c r="K124" s="327"/>
      <c r="L124" s="327"/>
      <c r="M124" s="327"/>
      <c r="N124" s="327"/>
      <c r="O124" s="328"/>
      <c r="P124" s="320" t="s">
        <v>104</v>
      </c>
      <c r="Q124" s="328"/>
      <c r="R124" s="320" t="s">
        <v>104</v>
      </c>
      <c r="S124" s="327"/>
      <c r="T124" s="328"/>
      <c r="U124" s="121" t="s">
        <v>512</v>
      </c>
    </row>
    <row r="125" spans="1:21" ht="14.25" customHeight="1" x14ac:dyDescent="0.25">
      <c r="A125" s="122" t="s">
        <v>104</v>
      </c>
      <c r="B125" s="122" t="s">
        <v>104</v>
      </c>
      <c r="C125" s="317" t="s">
        <v>235</v>
      </c>
      <c r="D125" s="327"/>
      <c r="E125" s="327"/>
      <c r="F125" s="327"/>
      <c r="G125" s="327"/>
      <c r="H125" s="327"/>
      <c r="I125" s="327"/>
      <c r="J125" s="327"/>
      <c r="K125" s="327"/>
      <c r="L125" s="327"/>
      <c r="M125" s="327"/>
      <c r="N125" s="327"/>
      <c r="O125" s="328"/>
      <c r="P125" s="320" t="s">
        <v>104</v>
      </c>
      <c r="Q125" s="328"/>
      <c r="R125" s="320" t="s">
        <v>104</v>
      </c>
      <c r="S125" s="327"/>
      <c r="T125" s="328"/>
      <c r="U125" s="121" t="s">
        <v>511</v>
      </c>
    </row>
    <row r="126" spans="1:21" ht="14.25" customHeight="1" x14ac:dyDescent="0.25">
      <c r="A126" s="122" t="s">
        <v>104</v>
      </c>
      <c r="B126" s="122" t="s">
        <v>104</v>
      </c>
      <c r="C126" s="317" t="s">
        <v>248</v>
      </c>
      <c r="D126" s="327"/>
      <c r="E126" s="327"/>
      <c r="F126" s="327"/>
      <c r="G126" s="327"/>
      <c r="H126" s="327"/>
      <c r="I126" s="327"/>
      <c r="J126" s="327"/>
      <c r="K126" s="327"/>
      <c r="L126" s="327"/>
      <c r="M126" s="327"/>
      <c r="N126" s="327"/>
      <c r="O126" s="328"/>
      <c r="P126" s="320" t="s">
        <v>104</v>
      </c>
      <c r="Q126" s="328"/>
      <c r="R126" s="320" t="s">
        <v>104</v>
      </c>
      <c r="S126" s="327"/>
      <c r="T126" s="328"/>
      <c r="U126" s="121" t="s">
        <v>510</v>
      </c>
    </row>
    <row r="127" spans="1:21" ht="14.25" customHeight="1" x14ac:dyDescent="0.25">
      <c r="A127" s="122" t="s">
        <v>104</v>
      </c>
      <c r="B127" s="122" t="s">
        <v>104</v>
      </c>
      <c r="C127" s="317" t="s">
        <v>247</v>
      </c>
      <c r="D127" s="327"/>
      <c r="E127" s="327"/>
      <c r="F127" s="327"/>
      <c r="G127" s="327"/>
      <c r="H127" s="327"/>
      <c r="I127" s="327"/>
      <c r="J127" s="327"/>
      <c r="K127" s="327"/>
      <c r="L127" s="327"/>
      <c r="M127" s="327"/>
      <c r="N127" s="327"/>
      <c r="O127" s="328"/>
      <c r="P127" s="320" t="s">
        <v>104</v>
      </c>
      <c r="Q127" s="328"/>
      <c r="R127" s="320" t="s">
        <v>104</v>
      </c>
      <c r="S127" s="327"/>
      <c r="T127" s="328"/>
      <c r="U127" s="121" t="s">
        <v>509</v>
      </c>
    </row>
    <row r="128" spans="1:21" ht="14.25" customHeight="1" x14ac:dyDescent="0.25">
      <c r="A128" s="122" t="s">
        <v>104</v>
      </c>
      <c r="B128" s="122" t="s">
        <v>104</v>
      </c>
      <c r="C128" s="317" t="s">
        <v>234</v>
      </c>
      <c r="D128" s="327"/>
      <c r="E128" s="327"/>
      <c r="F128" s="327"/>
      <c r="G128" s="327"/>
      <c r="H128" s="327"/>
      <c r="I128" s="327"/>
      <c r="J128" s="327"/>
      <c r="K128" s="327"/>
      <c r="L128" s="327"/>
      <c r="M128" s="327"/>
      <c r="N128" s="327"/>
      <c r="O128" s="328"/>
      <c r="P128" s="320" t="s">
        <v>104</v>
      </c>
      <c r="Q128" s="328"/>
      <c r="R128" s="320" t="s">
        <v>104</v>
      </c>
      <c r="S128" s="327"/>
      <c r="T128" s="328"/>
      <c r="U128" s="121" t="s">
        <v>508</v>
      </c>
    </row>
    <row r="129" spans="1:21" ht="14.25" customHeight="1" x14ac:dyDescent="0.25">
      <c r="A129" s="122" t="s">
        <v>104</v>
      </c>
      <c r="B129" s="122" t="s">
        <v>104</v>
      </c>
      <c r="C129" s="317" t="s">
        <v>224</v>
      </c>
      <c r="D129" s="318"/>
      <c r="E129" s="318"/>
      <c r="F129" s="318"/>
      <c r="G129" s="318"/>
      <c r="H129" s="318"/>
      <c r="I129" s="318"/>
      <c r="J129" s="318"/>
      <c r="K129" s="318"/>
      <c r="L129" s="318"/>
      <c r="M129" s="318"/>
      <c r="N129" s="318"/>
      <c r="O129" s="319"/>
      <c r="P129" s="320" t="s">
        <v>104</v>
      </c>
      <c r="Q129" s="319"/>
      <c r="R129" s="320" t="s">
        <v>104</v>
      </c>
      <c r="S129" s="318"/>
      <c r="T129" s="319"/>
      <c r="U129" s="121" t="s">
        <v>507</v>
      </c>
    </row>
    <row r="130" spans="1:21" ht="14.25" customHeight="1" x14ac:dyDescent="0.25">
      <c r="A130" s="122" t="s">
        <v>104</v>
      </c>
      <c r="B130" s="122" t="s">
        <v>104</v>
      </c>
      <c r="C130" s="317" t="s">
        <v>233</v>
      </c>
      <c r="D130" s="318"/>
      <c r="E130" s="318"/>
      <c r="F130" s="318"/>
      <c r="G130" s="318"/>
      <c r="H130" s="318"/>
      <c r="I130" s="318"/>
      <c r="J130" s="318"/>
      <c r="K130" s="318"/>
      <c r="L130" s="318"/>
      <c r="M130" s="318"/>
      <c r="N130" s="318"/>
      <c r="O130" s="319"/>
      <c r="P130" s="320" t="s">
        <v>104</v>
      </c>
      <c r="Q130" s="319"/>
      <c r="R130" s="320" t="s">
        <v>104</v>
      </c>
      <c r="S130" s="318"/>
      <c r="T130" s="319"/>
      <c r="U130" s="121" t="s">
        <v>506</v>
      </c>
    </row>
    <row r="131" spans="1:21" ht="14.25" customHeight="1" x14ac:dyDescent="0.25">
      <c r="A131" s="122" t="s">
        <v>104</v>
      </c>
      <c r="B131" s="122" t="s">
        <v>104</v>
      </c>
      <c r="C131" s="317" t="s">
        <v>223</v>
      </c>
      <c r="D131" s="318"/>
      <c r="E131" s="318"/>
      <c r="F131" s="318"/>
      <c r="G131" s="318"/>
      <c r="H131" s="318"/>
      <c r="I131" s="318"/>
      <c r="J131" s="318"/>
      <c r="K131" s="318"/>
      <c r="L131" s="318"/>
      <c r="M131" s="318"/>
      <c r="N131" s="318"/>
      <c r="O131" s="319"/>
      <c r="P131" s="320" t="s">
        <v>104</v>
      </c>
      <c r="Q131" s="319"/>
      <c r="R131" s="320" t="s">
        <v>104</v>
      </c>
      <c r="S131" s="318"/>
      <c r="T131" s="319"/>
      <c r="U131" s="121" t="s">
        <v>505</v>
      </c>
    </row>
    <row r="132" spans="1:21" ht="14.25" customHeight="1" x14ac:dyDescent="0.25">
      <c r="A132" s="122" t="s">
        <v>104</v>
      </c>
      <c r="B132" s="122" t="s">
        <v>104</v>
      </c>
      <c r="C132" s="317" t="s">
        <v>221</v>
      </c>
      <c r="D132" s="318"/>
      <c r="E132" s="318"/>
      <c r="F132" s="318"/>
      <c r="G132" s="318"/>
      <c r="H132" s="318"/>
      <c r="I132" s="318"/>
      <c r="J132" s="318"/>
      <c r="K132" s="318"/>
      <c r="L132" s="318"/>
      <c r="M132" s="318"/>
      <c r="N132" s="318"/>
      <c r="O132" s="319"/>
      <c r="P132" s="320" t="s">
        <v>104</v>
      </c>
      <c r="Q132" s="319"/>
      <c r="R132" s="320" t="s">
        <v>104</v>
      </c>
      <c r="S132" s="318"/>
      <c r="T132" s="319"/>
      <c r="U132" s="121" t="s">
        <v>505</v>
      </c>
    </row>
    <row r="133" spans="1:21" ht="14.25" customHeight="1" x14ac:dyDescent="0.25">
      <c r="A133" s="122" t="s">
        <v>104</v>
      </c>
      <c r="B133" s="122" t="s">
        <v>104</v>
      </c>
      <c r="C133" s="317" t="s">
        <v>206</v>
      </c>
      <c r="D133" s="318"/>
      <c r="E133" s="318"/>
      <c r="F133" s="318"/>
      <c r="G133" s="318"/>
      <c r="H133" s="318"/>
      <c r="I133" s="318"/>
      <c r="J133" s="318"/>
      <c r="K133" s="318"/>
      <c r="L133" s="318"/>
      <c r="M133" s="318"/>
      <c r="N133" s="318"/>
      <c r="O133" s="319"/>
      <c r="P133" s="320" t="s">
        <v>104</v>
      </c>
      <c r="Q133" s="319"/>
      <c r="R133" s="320" t="s">
        <v>104</v>
      </c>
      <c r="S133" s="318"/>
      <c r="T133" s="319"/>
      <c r="U133" s="121" t="s">
        <v>104</v>
      </c>
    </row>
    <row r="134" spans="1:21" ht="14.25" customHeight="1" x14ac:dyDescent="0.25">
      <c r="A134" s="122" t="s">
        <v>104</v>
      </c>
      <c r="B134" s="122" t="s">
        <v>104</v>
      </c>
      <c r="C134" s="317" t="s">
        <v>232</v>
      </c>
      <c r="D134" s="318"/>
      <c r="E134" s="318"/>
      <c r="F134" s="318"/>
      <c r="G134" s="318"/>
      <c r="H134" s="318"/>
      <c r="I134" s="318"/>
      <c r="J134" s="318"/>
      <c r="K134" s="318"/>
      <c r="L134" s="318"/>
      <c r="M134" s="318"/>
      <c r="N134" s="318"/>
      <c r="O134" s="319"/>
      <c r="P134" s="320" t="s">
        <v>104</v>
      </c>
      <c r="Q134" s="319"/>
      <c r="R134" s="320" t="s">
        <v>104</v>
      </c>
      <c r="S134" s="318"/>
      <c r="T134" s="319"/>
      <c r="U134" s="121" t="s">
        <v>504</v>
      </c>
    </row>
    <row r="135" spans="1:21" ht="14.25" customHeight="1" x14ac:dyDescent="0.25">
      <c r="A135" s="122" t="s">
        <v>104</v>
      </c>
      <c r="B135" s="122" t="s">
        <v>104</v>
      </c>
      <c r="C135" s="317" t="s">
        <v>245</v>
      </c>
      <c r="D135" s="318"/>
      <c r="E135" s="318"/>
      <c r="F135" s="318"/>
      <c r="G135" s="318"/>
      <c r="H135" s="318"/>
      <c r="I135" s="318"/>
      <c r="J135" s="318"/>
      <c r="K135" s="318"/>
      <c r="L135" s="318"/>
      <c r="M135" s="318"/>
      <c r="N135" s="318"/>
      <c r="O135" s="319"/>
      <c r="P135" s="320" t="s">
        <v>104</v>
      </c>
      <c r="Q135" s="319"/>
      <c r="R135" s="320" t="s">
        <v>104</v>
      </c>
      <c r="S135" s="318"/>
      <c r="T135" s="319"/>
      <c r="U135" s="121" t="s">
        <v>503</v>
      </c>
    </row>
    <row r="136" spans="1:21" ht="18.2" customHeight="1" x14ac:dyDescent="0.25">
      <c r="A136" s="337" t="s">
        <v>502</v>
      </c>
      <c r="B136" s="318"/>
      <c r="C136" s="318"/>
      <c r="D136" s="318"/>
      <c r="E136" s="318"/>
      <c r="F136" s="318"/>
      <c r="G136" s="318"/>
      <c r="H136" s="318"/>
      <c r="I136" s="318"/>
      <c r="J136" s="318"/>
      <c r="K136" s="318"/>
      <c r="L136" s="318"/>
      <c r="M136" s="318"/>
      <c r="N136" s="318"/>
      <c r="O136" s="318"/>
      <c r="P136" s="318"/>
      <c r="Q136" s="318"/>
      <c r="R136" s="318"/>
      <c r="S136" s="318"/>
      <c r="T136" s="318"/>
      <c r="U136" s="318"/>
    </row>
    <row r="137" spans="1:21" ht="93.6" customHeight="1" x14ac:dyDescent="0.25">
      <c r="A137" s="132" t="s">
        <v>286</v>
      </c>
      <c r="B137" s="131" t="s">
        <v>501</v>
      </c>
      <c r="C137" s="330" t="s">
        <v>500</v>
      </c>
      <c r="D137" s="318"/>
      <c r="E137" s="319"/>
      <c r="F137" s="339" t="s">
        <v>497</v>
      </c>
      <c r="G137" s="319"/>
      <c r="H137" s="340">
        <v>1</v>
      </c>
      <c r="I137" s="319"/>
      <c r="J137" s="340">
        <v>1</v>
      </c>
      <c r="K137" s="328"/>
      <c r="L137" s="123">
        <v>1</v>
      </c>
      <c r="M137" s="333"/>
      <c r="N137" s="328"/>
      <c r="O137" s="130"/>
      <c r="P137" s="333"/>
      <c r="Q137" s="328"/>
      <c r="R137" s="333"/>
      <c r="S137" s="327"/>
      <c r="T137" s="328"/>
      <c r="U137" s="128"/>
    </row>
    <row r="138" spans="1:21" ht="50.25" customHeight="1" x14ac:dyDescent="0.25">
      <c r="A138" s="127" t="s">
        <v>104</v>
      </c>
      <c r="B138" s="126" t="s">
        <v>496</v>
      </c>
      <c r="C138" s="334" t="s">
        <v>495</v>
      </c>
      <c r="D138" s="327"/>
      <c r="E138" s="327"/>
      <c r="F138" s="327"/>
      <c r="G138" s="327"/>
      <c r="H138" s="327"/>
      <c r="I138" s="327"/>
      <c r="J138" s="327"/>
      <c r="K138" s="327"/>
      <c r="L138" s="327"/>
      <c r="M138" s="327"/>
      <c r="N138" s="327"/>
      <c r="O138" s="327"/>
      <c r="P138" s="327"/>
      <c r="Q138" s="327"/>
      <c r="R138" s="327"/>
      <c r="S138" s="327"/>
      <c r="T138" s="328"/>
      <c r="U138" s="129" t="s">
        <v>104</v>
      </c>
    </row>
    <row r="139" spans="1:21" ht="14.25" customHeight="1" x14ac:dyDescent="0.25">
      <c r="A139" s="126" t="s">
        <v>104</v>
      </c>
      <c r="B139" s="126" t="s">
        <v>137</v>
      </c>
      <c r="C139" s="334" t="s">
        <v>244</v>
      </c>
      <c r="D139" s="327"/>
      <c r="E139" s="328"/>
      <c r="F139" s="335" t="s">
        <v>241</v>
      </c>
      <c r="G139" s="328"/>
      <c r="H139" s="336"/>
      <c r="I139" s="328"/>
      <c r="J139" s="336"/>
      <c r="K139" s="328"/>
      <c r="L139" s="125">
        <v>12.6</v>
      </c>
      <c r="M139" s="336"/>
      <c r="N139" s="328"/>
      <c r="O139" s="126" t="s">
        <v>104</v>
      </c>
      <c r="P139" s="336"/>
      <c r="Q139" s="328"/>
      <c r="R139" s="336"/>
      <c r="S139" s="327"/>
      <c r="T139" s="328"/>
      <c r="U139" s="125">
        <v>7626.15</v>
      </c>
    </row>
    <row r="140" spans="1:21" ht="14.25" customHeight="1" x14ac:dyDescent="0.25">
      <c r="A140" s="126" t="s">
        <v>104</v>
      </c>
      <c r="B140" s="126" t="s">
        <v>494</v>
      </c>
      <c r="C140" s="334" t="s">
        <v>493</v>
      </c>
      <c r="D140" s="327"/>
      <c r="E140" s="328"/>
      <c r="F140" s="335" t="s">
        <v>241</v>
      </c>
      <c r="G140" s="328"/>
      <c r="H140" s="329">
        <v>10.5</v>
      </c>
      <c r="I140" s="328"/>
      <c r="J140" s="329">
        <v>1.2</v>
      </c>
      <c r="K140" s="328"/>
      <c r="L140" s="125">
        <v>12.6</v>
      </c>
      <c r="M140" s="336"/>
      <c r="N140" s="328"/>
      <c r="O140" s="126" t="s">
        <v>104</v>
      </c>
      <c r="P140" s="329">
        <v>605.25</v>
      </c>
      <c r="Q140" s="328"/>
      <c r="R140" s="329">
        <v>1</v>
      </c>
      <c r="S140" s="327"/>
      <c r="T140" s="328"/>
      <c r="U140" s="125">
        <v>7626.15</v>
      </c>
    </row>
    <row r="141" spans="1:21" ht="14.25" customHeight="1" x14ac:dyDescent="0.25">
      <c r="A141" s="126" t="s">
        <v>104</v>
      </c>
      <c r="B141" s="126" t="s">
        <v>131</v>
      </c>
      <c r="C141" s="334" t="s">
        <v>243</v>
      </c>
      <c r="D141" s="327"/>
      <c r="E141" s="328"/>
      <c r="F141" s="335" t="s">
        <v>104</v>
      </c>
      <c r="G141" s="328"/>
      <c r="H141" s="336"/>
      <c r="I141" s="328"/>
      <c r="J141" s="336"/>
      <c r="K141" s="328"/>
      <c r="L141" s="128"/>
      <c r="M141" s="336"/>
      <c r="N141" s="328"/>
      <c r="O141" s="126" t="s">
        <v>104</v>
      </c>
      <c r="P141" s="336"/>
      <c r="Q141" s="328"/>
      <c r="R141" s="336"/>
      <c r="S141" s="327"/>
      <c r="T141" s="328"/>
      <c r="U141" s="125">
        <v>2573.8200000000002</v>
      </c>
    </row>
    <row r="142" spans="1:21" ht="14.25" customHeight="1" x14ac:dyDescent="0.25">
      <c r="A142" s="126" t="s">
        <v>104</v>
      </c>
      <c r="B142" s="126" t="s">
        <v>117</v>
      </c>
      <c r="C142" s="334" t="s">
        <v>242</v>
      </c>
      <c r="D142" s="327"/>
      <c r="E142" s="328"/>
      <c r="F142" s="335" t="s">
        <v>241</v>
      </c>
      <c r="G142" s="328"/>
      <c r="H142" s="336"/>
      <c r="I142" s="328"/>
      <c r="J142" s="336"/>
      <c r="K142" s="328"/>
      <c r="L142" s="125">
        <v>6.5519999999999996</v>
      </c>
      <c r="M142" s="336"/>
      <c r="N142" s="328"/>
      <c r="O142" s="126" t="s">
        <v>104</v>
      </c>
      <c r="P142" s="336"/>
      <c r="Q142" s="328"/>
      <c r="R142" s="336"/>
      <c r="S142" s="327"/>
      <c r="T142" s="328"/>
      <c r="U142" s="125">
        <v>4956.9799999999996</v>
      </c>
    </row>
    <row r="143" spans="1:21" ht="36.6" customHeight="1" x14ac:dyDescent="0.25">
      <c r="A143" s="126" t="s">
        <v>104</v>
      </c>
      <c r="B143" s="126" t="s">
        <v>492</v>
      </c>
      <c r="C143" s="334" t="s">
        <v>491</v>
      </c>
      <c r="D143" s="327"/>
      <c r="E143" s="328"/>
      <c r="F143" s="335" t="s">
        <v>257</v>
      </c>
      <c r="G143" s="328"/>
      <c r="H143" s="329">
        <v>5.46</v>
      </c>
      <c r="I143" s="328"/>
      <c r="J143" s="329">
        <v>1.2</v>
      </c>
      <c r="K143" s="328"/>
      <c r="L143" s="125">
        <v>6.5519999999999996</v>
      </c>
      <c r="M143" s="329">
        <v>282.61</v>
      </c>
      <c r="N143" s="328"/>
      <c r="O143" s="126" t="s">
        <v>490</v>
      </c>
      <c r="P143" s="329">
        <v>392.83</v>
      </c>
      <c r="Q143" s="328"/>
      <c r="R143" s="336"/>
      <c r="S143" s="327"/>
      <c r="T143" s="328"/>
      <c r="U143" s="125">
        <v>2573.8200000000002</v>
      </c>
    </row>
    <row r="144" spans="1:21" ht="14.25" customHeight="1" x14ac:dyDescent="0.25">
      <c r="A144" s="126" t="s">
        <v>104</v>
      </c>
      <c r="B144" s="126" t="s">
        <v>261</v>
      </c>
      <c r="C144" s="334" t="s">
        <v>260</v>
      </c>
      <c r="D144" s="327"/>
      <c r="E144" s="328"/>
      <c r="F144" s="335" t="s">
        <v>241</v>
      </c>
      <c r="G144" s="328"/>
      <c r="H144" s="329">
        <v>5.46</v>
      </c>
      <c r="I144" s="328"/>
      <c r="J144" s="329">
        <v>1.2</v>
      </c>
      <c r="K144" s="328"/>
      <c r="L144" s="125">
        <v>6.5519999999999996</v>
      </c>
      <c r="M144" s="336"/>
      <c r="N144" s="328"/>
      <c r="O144" s="126" t="s">
        <v>104</v>
      </c>
      <c r="P144" s="329">
        <v>756.56</v>
      </c>
      <c r="Q144" s="328"/>
      <c r="R144" s="329">
        <v>1</v>
      </c>
      <c r="S144" s="327"/>
      <c r="T144" s="328"/>
      <c r="U144" s="125">
        <v>4956.9799999999996</v>
      </c>
    </row>
    <row r="145" spans="1:21" ht="14.25" customHeight="1" x14ac:dyDescent="0.25">
      <c r="A145" s="126" t="s">
        <v>104</v>
      </c>
      <c r="B145" s="126" t="s">
        <v>102</v>
      </c>
      <c r="C145" s="334" t="s">
        <v>240</v>
      </c>
      <c r="D145" s="327"/>
      <c r="E145" s="328"/>
      <c r="F145" s="335" t="s">
        <v>104</v>
      </c>
      <c r="G145" s="328"/>
      <c r="H145" s="336"/>
      <c r="I145" s="328"/>
      <c r="J145" s="336"/>
      <c r="K145" s="328"/>
      <c r="L145" s="128"/>
      <c r="M145" s="336"/>
      <c r="N145" s="328"/>
      <c r="O145" s="126" t="s">
        <v>104</v>
      </c>
      <c r="P145" s="336"/>
      <c r="Q145" s="328"/>
      <c r="R145" s="336"/>
      <c r="S145" s="327"/>
      <c r="T145" s="328"/>
      <c r="U145" s="125">
        <v>1800.15</v>
      </c>
    </row>
    <row r="146" spans="1:21" ht="18.95" customHeight="1" x14ac:dyDescent="0.25">
      <c r="A146" s="126" t="s">
        <v>104</v>
      </c>
      <c r="B146" s="126" t="s">
        <v>489</v>
      </c>
      <c r="C146" s="334" t="s">
        <v>488</v>
      </c>
      <c r="D146" s="327"/>
      <c r="E146" s="328"/>
      <c r="F146" s="335" t="s">
        <v>273</v>
      </c>
      <c r="G146" s="328"/>
      <c r="H146" s="329">
        <v>3.0000000000000001E-3</v>
      </c>
      <c r="I146" s="328"/>
      <c r="J146" s="329">
        <v>1</v>
      </c>
      <c r="K146" s="328"/>
      <c r="L146" s="125">
        <v>3.0000000000000001E-3</v>
      </c>
      <c r="M146" s="329">
        <v>2784.5</v>
      </c>
      <c r="N146" s="328"/>
      <c r="O146" s="126" t="s">
        <v>487</v>
      </c>
      <c r="P146" s="329">
        <v>3035.11</v>
      </c>
      <c r="Q146" s="328"/>
      <c r="R146" s="336"/>
      <c r="S146" s="327"/>
      <c r="T146" s="328"/>
      <c r="U146" s="125">
        <v>9.11</v>
      </c>
    </row>
    <row r="147" spans="1:21" ht="18.95" customHeight="1" x14ac:dyDescent="0.25">
      <c r="A147" s="126" t="s">
        <v>104</v>
      </c>
      <c r="B147" s="126" t="s">
        <v>486</v>
      </c>
      <c r="C147" s="334" t="s">
        <v>485</v>
      </c>
      <c r="D147" s="327"/>
      <c r="E147" s="328"/>
      <c r="F147" s="335" t="s">
        <v>254</v>
      </c>
      <c r="G147" s="328"/>
      <c r="H147" s="329">
        <v>0.02</v>
      </c>
      <c r="I147" s="328"/>
      <c r="J147" s="329">
        <v>1</v>
      </c>
      <c r="K147" s="328"/>
      <c r="L147" s="125">
        <v>0.02</v>
      </c>
      <c r="M147" s="329">
        <v>1771.04</v>
      </c>
      <c r="N147" s="328"/>
      <c r="O147" s="126" t="s">
        <v>436</v>
      </c>
      <c r="P147" s="329">
        <v>2160.67</v>
      </c>
      <c r="Q147" s="328"/>
      <c r="R147" s="336"/>
      <c r="S147" s="327"/>
      <c r="T147" s="328"/>
      <c r="U147" s="125">
        <v>43.21</v>
      </c>
    </row>
    <row r="148" spans="1:21" ht="18.95" customHeight="1" x14ac:dyDescent="0.25">
      <c r="A148" s="126" t="s">
        <v>104</v>
      </c>
      <c r="B148" s="126" t="s">
        <v>484</v>
      </c>
      <c r="C148" s="334" t="s">
        <v>483</v>
      </c>
      <c r="D148" s="327"/>
      <c r="E148" s="328"/>
      <c r="F148" s="335" t="s">
        <v>418</v>
      </c>
      <c r="G148" s="328"/>
      <c r="H148" s="329">
        <v>11</v>
      </c>
      <c r="I148" s="328"/>
      <c r="J148" s="329">
        <v>1</v>
      </c>
      <c r="K148" s="328"/>
      <c r="L148" s="125">
        <v>11</v>
      </c>
      <c r="M148" s="329">
        <v>94.68</v>
      </c>
      <c r="N148" s="328"/>
      <c r="O148" s="126" t="s">
        <v>482</v>
      </c>
      <c r="P148" s="329">
        <v>142.97</v>
      </c>
      <c r="Q148" s="328"/>
      <c r="R148" s="336"/>
      <c r="S148" s="327"/>
      <c r="T148" s="328"/>
      <c r="U148" s="125">
        <v>1572.67</v>
      </c>
    </row>
    <row r="149" spans="1:21" ht="27.6" customHeight="1" x14ac:dyDescent="0.25">
      <c r="A149" s="126" t="s">
        <v>104</v>
      </c>
      <c r="B149" s="126" t="s">
        <v>481</v>
      </c>
      <c r="C149" s="334" t="s">
        <v>480</v>
      </c>
      <c r="D149" s="327"/>
      <c r="E149" s="328"/>
      <c r="F149" s="335" t="s">
        <v>229</v>
      </c>
      <c r="G149" s="328"/>
      <c r="H149" s="329">
        <v>3</v>
      </c>
      <c r="I149" s="328"/>
      <c r="J149" s="329">
        <v>1</v>
      </c>
      <c r="K149" s="328"/>
      <c r="L149" s="125">
        <v>3</v>
      </c>
      <c r="M149" s="329">
        <v>20.420000000000002</v>
      </c>
      <c r="N149" s="328"/>
      <c r="O149" s="126" t="s">
        <v>479</v>
      </c>
      <c r="P149" s="329">
        <v>20.83</v>
      </c>
      <c r="Q149" s="328"/>
      <c r="R149" s="336"/>
      <c r="S149" s="327"/>
      <c r="T149" s="328"/>
      <c r="U149" s="125">
        <v>62.49</v>
      </c>
    </row>
    <row r="150" spans="1:21" ht="18.95" customHeight="1" x14ac:dyDescent="0.25">
      <c r="A150" s="126" t="s">
        <v>104</v>
      </c>
      <c r="B150" s="126" t="s">
        <v>478</v>
      </c>
      <c r="C150" s="334" t="s">
        <v>477</v>
      </c>
      <c r="D150" s="327"/>
      <c r="E150" s="328"/>
      <c r="F150" s="335" t="s">
        <v>271</v>
      </c>
      <c r="G150" s="328"/>
      <c r="H150" s="329">
        <v>0.78</v>
      </c>
      <c r="I150" s="328"/>
      <c r="J150" s="329">
        <v>1</v>
      </c>
      <c r="K150" s="328"/>
      <c r="L150" s="125">
        <v>0.78</v>
      </c>
      <c r="M150" s="329">
        <v>46.06</v>
      </c>
      <c r="N150" s="328"/>
      <c r="O150" s="126" t="s">
        <v>476</v>
      </c>
      <c r="P150" s="329">
        <v>80.14</v>
      </c>
      <c r="Q150" s="328"/>
      <c r="R150" s="336"/>
      <c r="S150" s="327"/>
      <c r="T150" s="328"/>
      <c r="U150" s="125">
        <v>62.51</v>
      </c>
    </row>
    <row r="151" spans="1:21" ht="14.25" customHeight="1" x14ac:dyDescent="0.25">
      <c r="A151" s="126" t="s">
        <v>104</v>
      </c>
      <c r="B151" s="126" t="s">
        <v>475</v>
      </c>
      <c r="C151" s="334" t="s">
        <v>474</v>
      </c>
      <c r="D151" s="327"/>
      <c r="E151" s="328"/>
      <c r="F151" s="335" t="s">
        <v>271</v>
      </c>
      <c r="G151" s="328"/>
      <c r="H151" s="329">
        <v>0.38</v>
      </c>
      <c r="I151" s="328"/>
      <c r="J151" s="329">
        <v>1</v>
      </c>
      <c r="K151" s="328"/>
      <c r="L151" s="125">
        <v>0.38</v>
      </c>
      <c r="M151" s="329">
        <v>92.95</v>
      </c>
      <c r="N151" s="328"/>
      <c r="O151" s="126" t="s">
        <v>272</v>
      </c>
      <c r="P151" s="329">
        <v>131.99</v>
      </c>
      <c r="Q151" s="328"/>
      <c r="R151" s="336"/>
      <c r="S151" s="327"/>
      <c r="T151" s="328"/>
      <c r="U151" s="125">
        <v>50.16</v>
      </c>
    </row>
    <row r="152" spans="1:21" ht="14.25" customHeight="1" x14ac:dyDescent="0.25">
      <c r="A152" s="126" t="s">
        <v>104</v>
      </c>
      <c r="B152" s="126" t="s">
        <v>104</v>
      </c>
      <c r="C152" s="330" t="s">
        <v>239</v>
      </c>
      <c r="D152" s="327"/>
      <c r="E152" s="328"/>
      <c r="F152" s="335" t="s">
        <v>104</v>
      </c>
      <c r="G152" s="328"/>
      <c r="H152" s="336"/>
      <c r="I152" s="328"/>
      <c r="J152" s="336"/>
      <c r="K152" s="328"/>
      <c r="L152" s="128"/>
      <c r="M152" s="336"/>
      <c r="N152" s="328"/>
      <c r="O152" s="126" t="s">
        <v>104</v>
      </c>
      <c r="P152" s="336"/>
      <c r="Q152" s="328"/>
      <c r="R152" s="336"/>
      <c r="S152" s="327"/>
      <c r="T152" s="328"/>
      <c r="U152" s="123">
        <v>16957.099999999999</v>
      </c>
    </row>
    <row r="153" spans="1:21" ht="14.25" customHeight="1" x14ac:dyDescent="0.25">
      <c r="A153" s="129" t="s">
        <v>104</v>
      </c>
      <c r="B153" s="129" t="s">
        <v>104</v>
      </c>
      <c r="C153" s="334" t="s">
        <v>238</v>
      </c>
      <c r="D153" s="327"/>
      <c r="E153" s="328"/>
      <c r="F153" s="335" t="s">
        <v>104</v>
      </c>
      <c r="G153" s="328"/>
      <c r="H153" s="336"/>
      <c r="I153" s="328"/>
      <c r="J153" s="334" t="s">
        <v>104</v>
      </c>
      <c r="K153" s="328"/>
      <c r="L153" s="126" t="s">
        <v>104</v>
      </c>
      <c r="M153" s="334" t="s">
        <v>104</v>
      </c>
      <c r="N153" s="328"/>
      <c r="O153" s="129" t="s">
        <v>104</v>
      </c>
      <c r="P153" s="336"/>
      <c r="Q153" s="328"/>
      <c r="R153" s="334" t="s">
        <v>104</v>
      </c>
      <c r="S153" s="327"/>
      <c r="T153" s="328"/>
      <c r="U153" s="125">
        <v>12583.13</v>
      </c>
    </row>
    <row r="154" spans="1:21" ht="28.35" customHeight="1" x14ac:dyDescent="0.25">
      <c r="A154" s="129" t="s">
        <v>104</v>
      </c>
      <c r="B154" s="126" t="s">
        <v>473</v>
      </c>
      <c r="C154" s="334" t="s">
        <v>472</v>
      </c>
      <c r="D154" s="327"/>
      <c r="E154" s="328"/>
      <c r="F154" s="335" t="s">
        <v>237</v>
      </c>
      <c r="G154" s="328"/>
      <c r="H154" s="329">
        <v>98</v>
      </c>
      <c r="I154" s="328"/>
      <c r="J154" s="329">
        <v>1</v>
      </c>
      <c r="K154" s="328"/>
      <c r="L154" s="125">
        <v>98</v>
      </c>
      <c r="M154" s="336"/>
      <c r="N154" s="328"/>
      <c r="O154" s="126" t="s">
        <v>104</v>
      </c>
      <c r="P154" s="336"/>
      <c r="Q154" s="328"/>
      <c r="R154" s="338" t="s">
        <v>104</v>
      </c>
      <c r="S154" s="327"/>
      <c r="T154" s="328"/>
      <c r="U154" s="125">
        <v>12331.47</v>
      </c>
    </row>
    <row r="155" spans="1:21" ht="28.35" customHeight="1" x14ac:dyDescent="0.25">
      <c r="A155" s="129" t="s">
        <v>104</v>
      </c>
      <c r="B155" s="126" t="s">
        <v>471</v>
      </c>
      <c r="C155" s="334" t="s">
        <v>470</v>
      </c>
      <c r="D155" s="327"/>
      <c r="E155" s="328"/>
      <c r="F155" s="335" t="s">
        <v>237</v>
      </c>
      <c r="G155" s="328"/>
      <c r="H155" s="329">
        <v>58</v>
      </c>
      <c r="I155" s="328"/>
      <c r="J155" s="329">
        <v>1</v>
      </c>
      <c r="K155" s="328"/>
      <c r="L155" s="125">
        <v>58</v>
      </c>
      <c r="M155" s="336"/>
      <c r="N155" s="328"/>
      <c r="O155" s="126" t="s">
        <v>104</v>
      </c>
      <c r="P155" s="336"/>
      <c r="Q155" s="328"/>
      <c r="R155" s="338" t="s">
        <v>104</v>
      </c>
      <c r="S155" s="327"/>
      <c r="T155" s="328"/>
      <c r="U155" s="125">
        <v>7298.22</v>
      </c>
    </row>
    <row r="156" spans="1:21" ht="14.25" customHeight="1" x14ac:dyDescent="0.25">
      <c r="A156" s="124" t="s">
        <v>104</v>
      </c>
      <c r="B156" s="124" t="s">
        <v>104</v>
      </c>
      <c r="C156" s="330" t="s">
        <v>227</v>
      </c>
      <c r="D156" s="327"/>
      <c r="E156" s="327"/>
      <c r="F156" s="327"/>
      <c r="G156" s="327"/>
      <c r="H156" s="327"/>
      <c r="I156" s="327"/>
      <c r="J156" s="327"/>
      <c r="K156" s="327"/>
      <c r="L156" s="328"/>
      <c r="M156" s="331" t="s">
        <v>104</v>
      </c>
      <c r="N156" s="327"/>
      <c r="O156" s="328"/>
      <c r="P156" s="332">
        <v>36586.79</v>
      </c>
      <c r="Q156" s="328"/>
      <c r="R156" s="333"/>
      <c r="S156" s="327"/>
      <c r="T156" s="328"/>
      <c r="U156" s="123">
        <v>36586.79</v>
      </c>
    </row>
    <row r="157" spans="1:21" ht="104.25" customHeight="1" x14ac:dyDescent="0.25">
      <c r="A157" s="132" t="s">
        <v>285</v>
      </c>
      <c r="B157" s="131" t="s">
        <v>499</v>
      </c>
      <c r="C157" s="330" t="s">
        <v>498</v>
      </c>
      <c r="D157" s="327"/>
      <c r="E157" s="328"/>
      <c r="F157" s="339" t="s">
        <v>497</v>
      </c>
      <c r="G157" s="328"/>
      <c r="H157" s="340">
        <v>1</v>
      </c>
      <c r="I157" s="328"/>
      <c r="J157" s="340">
        <v>48</v>
      </c>
      <c r="K157" s="328"/>
      <c r="L157" s="123">
        <v>48</v>
      </c>
      <c r="M157" s="333"/>
      <c r="N157" s="328"/>
      <c r="O157" s="130"/>
      <c r="P157" s="333"/>
      <c r="Q157" s="328"/>
      <c r="R157" s="333"/>
      <c r="S157" s="327"/>
      <c r="T157" s="328"/>
      <c r="U157" s="128"/>
    </row>
    <row r="158" spans="1:21" ht="50.25" customHeight="1" x14ac:dyDescent="0.25">
      <c r="A158" s="127" t="s">
        <v>104</v>
      </c>
      <c r="B158" s="126" t="s">
        <v>496</v>
      </c>
      <c r="C158" s="334" t="s">
        <v>495</v>
      </c>
      <c r="D158" s="327"/>
      <c r="E158" s="327"/>
      <c r="F158" s="327"/>
      <c r="G158" s="327"/>
      <c r="H158" s="327"/>
      <c r="I158" s="327"/>
      <c r="J158" s="327"/>
      <c r="K158" s="327"/>
      <c r="L158" s="327"/>
      <c r="M158" s="327"/>
      <c r="N158" s="327"/>
      <c r="O158" s="327"/>
      <c r="P158" s="327"/>
      <c r="Q158" s="327"/>
      <c r="R158" s="327"/>
      <c r="S158" s="327"/>
      <c r="T158" s="328"/>
      <c r="U158" s="129" t="s">
        <v>104</v>
      </c>
    </row>
    <row r="159" spans="1:21" ht="14.25" customHeight="1" x14ac:dyDescent="0.25">
      <c r="A159" s="126" t="s">
        <v>104</v>
      </c>
      <c r="B159" s="126" t="s">
        <v>137</v>
      </c>
      <c r="C159" s="334" t="s">
        <v>244</v>
      </c>
      <c r="D159" s="327"/>
      <c r="E159" s="328"/>
      <c r="F159" s="335" t="s">
        <v>241</v>
      </c>
      <c r="G159" s="328"/>
      <c r="H159" s="336"/>
      <c r="I159" s="328"/>
      <c r="J159" s="336"/>
      <c r="K159" s="328"/>
      <c r="L159" s="125">
        <v>220.608</v>
      </c>
      <c r="M159" s="336"/>
      <c r="N159" s="328"/>
      <c r="O159" s="126" t="s">
        <v>104</v>
      </c>
      <c r="P159" s="336"/>
      <c r="Q159" s="328"/>
      <c r="R159" s="336"/>
      <c r="S159" s="327"/>
      <c r="T159" s="328"/>
      <c r="U159" s="125">
        <v>133522.99</v>
      </c>
    </row>
    <row r="160" spans="1:21" ht="14.25" customHeight="1" x14ac:dyDescent="0.25">
      <c r="A160" s="126" t="s">
        <v>104</v>
      </c>
      <c r="B160" s="126" t="s">
        <v>494</v>
      </c>
      <c r="C160" s="334" t="s">
        <v>493</v>
      </c>
      <c r="D160" s="327"/>
      <c r="E160" s="328"/>
      <c r="F160" s="335" t="s">
        <v>241</v>
      </c>
      <c r="G160" s="328"/>
      <c r="H160" s="329">
        <v>3.83</v>
      </c>
      <c r="I160" s="328"/>
      <c r="J160" s="329">
        <v>1.2</v>
      </c>
      <c r="K160" s="328"/>
      <c r="L160" s="125">
        <v>220.608</v>
      </c>
      <c r="M160" s="336"/>
      <c r="N160" s="328"/>
      <c r="O160" s="126" t="s">
        <v>104</v>
      </c>
      <c r="P160" s="329">
        <v>605.25</v>
      </c>
      <c r="Q160" s="328"/>
      <c r="R160" s="329">
        <v>1</v>
      </c>
      <c r="S160" s="327"/>
      <c r="T160" s="328"/>
      <c r="U160" s="125">
        <v>133522.99</v>
      </c>
    </row>
    <row r="161" spans="1:21" ht="14.25" customHeight="1" x14ac:dyDescent="0.25">
      <c r="A161" s="126" t="s">
        <v>104</v>
      </c>
      <c r="B161" s="126" t="s">
        <v>131</v>
      </c>
      <c r="C161" s="334" t="s">
        <v>243</v>
      </c>
      <c r="D161" s="327"/>
      <c r="E161" s="328"/>
      <c r="F161" s="335" t="s">
        <v>104</v>
      </c>
      <c r="G161" s="328"/>
      <c r="H161" s="336"/>
      <c r="I161" s="328"/>
      <c r="J161" s="336"/>
      <c r="K161" s="328"/>
      <c r="L161" s="128"/>
      <c r="M161" s="336"/>
      <c r="N161" s="328"/>
      <c r="O161" s="126" t="s">
        <v>104</v>
      </c>
      <c r="P161" s="336"/>
      <c r="Q161" s="328"/>
      <c r="R161" s="336"/>
      <c r="S161" s="327"/>
      <c r="T161" s="328"/>
      <c r="U161" s="125">
        <v>48421.8</v>
      </c>
    </row>
    <row r="162" spans="1:21" ht="14.25" customHeight="1" x14ac:dyDescent="0.25">
      <c r="A162" s="126" t="s">
        <v>104</v>
      </c>
      <c r="B162" s="126" t="s">
        <v>117</v>
      </c>
      <c r="C162" s="334" t="s">
        <v>242</v>
      </c>
      <c r="D162" s="327"/>
      <c r="E162" s="328"/>
      <c r="F162" s="335" t="s">
        <v>241</v>
      </c>
      <c r="G162" s="328"/>
      <c r="H162" s="336"/>
      <c r="I162" s="328"/>
      <c r="J162" s="336"/>
      <c r="K162" s="328"/>
      <c r="L162" s="125">
        <v>123.264</v>
      </c>
      <c r="M162" s="336"/>
      <c r="N162" s="328"/>
      <c r="O162" s="126" t="s">
        <v>104</v>
      </c>
      <c r="P162" s="336"/>
      <c r="Q162" s="328"/>
      <c r="R162" s="336"/>
      <c r="S162" s="327"/>
      <c r="T162" s="328"/>
      <c r="U162" s="125">
        <v>93256.61</v>
      </c>
    </row>
    <row r="163" spans="1:21" ht="36.6" customHeight="1" x14ac:dyDescent="0.25">
      <c r="A163" s="126" t="s">
        <v>104</v>
      </c>
      <c r="B163" s="126" t="s">
        <v>492</v>
      </c>
      <c r="C163" s="334" t="s">
        <v>491</v>
      </c>
      <c r="D163" s="327"/>
      <c r="E163" s="328"/>
      <c r="F163" s="335" t="s">
        <v>257</v>
      </c>
      <c r="G163" s="328"/>
      <c r="H163" s="329">
        <v>2.14</v>
      </c>
      <c r="I163" s="328"/>
      <c r="J163" s="329">
        <v>1.2</v>
      </c>
      <c r="K163" s="328"/>
      <c r="L163" s="125">
        <v>123.264</v>
      </c>
      <c r="M163" s="329">
        <v>282.61</v>
      </c>
      <c r="N163" s="328"/>
      <c r="O163" s="126" t="s">
        <v>490</v>
      </c>
      <c r="P163" s="329">
        <v>392.83</v>
      </c>
      <c r="Q163" s="328"/>
      <c r="R163" s="336"/>
      <c r="S163" s="327"/>
      <c r="T163" s="328"/>
      <c r="U163" s="125">
        <v>48421.8</v>
      </c>
    </row>
    <row r="164" spans="1:21" ht="14.25" customHeight="1" x14ac:dyDescent="0.25">
      <c r="A164" s="126" t="s">
        <v>104</v>
      </c>
      <c r="B164" s="126" t="s">
        <v>261</v>
      </c>
      <c r="C164" s="334" t="s">
        <v>260</v>
      </c>
      <c r="D164" s="327"/>
      <c r="E164" s="328"/>
      <c r="F164" s="335" t="s">
        <v>241</v>
      </c>
      <c r="G164" s="328"/>
      <c r="H164" s="329">
        <v>2.14</v>
      </c>
      <c r="I164" s="328"/>
      <c r="J164" s="329">
        <v>1.2</v>
      </c>
      <c r="K164" s="328"/>
      <c r="L164" s="125">
        <v>123.264</v>
      </c>
      <c r="M164" s="336"/>
      <c r="N164" s="328"/>
      <c r="O164" s="126" t="s">
        <v>104</v>
      </c>
      <c r="P164" s="329">
        <v>756.56</v>
      </c>
      <c r="Q164" s="328"/>
      <c r="R164" s="329">
        <v>1</v>
      </c>
      <c r="S164" s="327"/>
      <c r="T164" s="328"/>
      <c r="U164" s="125">
        <v>93256.61</v>
      </c>
    </row>
    <row r="165" spans="1:21" ht="14.25" customHeight="1" x14ac:dyDescent="0.25">
      <c r="A165" s="126" t="s">
        <v>104</v>
      </c>
      <c r="B165" s="126" t="s">
        <v>102</v>
      </c>
      <c r="C165" s="334" t="s">
        <v>240</v>
      </c>
      <c r="D165" s="327"/>
      <c r="E165" s="328"/>
      <c r="F165" s="335" t="s">
        <v>104</v>
      </c>
      <c r="G165" s="328"/>
      <c r="H165" s="336"/>
      <c r="I165" s="328"/>
      <c r="J165" s="336"/>
      <c r="K165" s="328"/>
      <c r="L165" s="128"/>
      <c r="M165" s="336"/>
      <c r="N165" s="328"/>
      <c r="O165" s="126" t="s">
        <v>104</v>
      </c>
      <c r="P165" s="336"/>
      <c r="Q165" s="328"/>
      <c r="R165" s="336"/>
      <c r="S165" s="327"/>
      <c r="T165" s="328"/>
      <c r="U165" s="125">
        <v>47207.5</v>
      </c>
    </row>
    <row r="166" spans="1:21" ht="18.95" customHeight="1" x14ac:dyDescent="0.25">
      <c r="A166" s="126" t="s">
        <v>104</v>
      </c>
      <c r="B166" s="126" t="s">
        <v>489</v>
      </c>
      <c r="C166" s="334" t="s">
        <v>488</v>
      </c>
      <c r="D166" s="327"/>
      <c r="E166" s="328"/>
      <c r="F166" s="335" t="s">
        <v>273</v>
      </c>
      <c r="G166" s="328"/>
      <c r="H166" s="329">
        <v>2E-3</v>
      </c>
      <c r="I166" s="328"/>
      <c r="J166" s="329">
        <v>1</v>
      </c>
      <c r="K166" s="328"/>
      <c r="L166" s="125">
        <v>9.6000000000000002E-2</v>
      </c>
      <c r="M166" s="329">
        <v>2784.5</v>
      </c>
      <c r="N166" s="328"/>
      <c r="O166" s="126" t="s">
        <v>487</v>
      </c>
      <c r="P166" s="329">
        <v>3035.11</v>
      </c>
      <c r="Q166" s="328"/>
      <c r="R166" s="336"/>
      <c r="S166" s="327"/>
      <c r="T166" s="328"/>
      <c r="U166" s="125">
        <v>291.37</v>
      </c>
    </row>
    <row r="167" spans="1:21" ht="18.95" customHeight="1" x14ac:dyDescent="0.25">
      <c r="A167" s="126" t="s">
        <v>104</v>
      </c>
      <c r="B167" s="126" t="s">
        <v>486</v>
      </c>
      <c r="C167" s="334" t="s">
        <v>485</v>
      </c>
      <c r="D167" s="327"/>
      <c r="E167" s="328"/>
      <c r="F167" s="335" t="s">
        <v>254</v>
      </c>
      <c r="G167" s="328"/>
      <c r="H167" s="329">
        <v>0.01</v>
      </c>
      <c r="I167" s="328"/>
      <c r="J167" s="329">
        <v>1</v>
      </c>
      <c r="K167" s="328"/>
      <c r="L167" s="125">
        <v>0.48</v>
      </c>
      <c r="M167" s="329">
        <v>1771.04</v>
      </c>
      <c r="N167" s="328"/>
      <c r="O167" s="126" t="s">
        <v>436</v>
      </c>
      <c r="P167" s="329">
        <v>2160.67</v>
      </c>
      <c r="Q167" s="328"/>
      <c r="R167" s="336"/>
      <c r="S167" s="327"/>
      <c r="T167" s="328"/>
      <c r="U167" s="125">
        <v>1037.1199999999999</v>
      </c>
    </row>
    <row r="168" spans="1:21" ht="18.95" customHeight="1" x14ac:dyDescent="0.25">
      <c r="A168" s="126" t="s">
        <v>104</v>
      </c>
      <c r="B168" s="126" t="s">
        <v>484</v>
      </c>
      <c r="C168" s="334" t="s">
        <v>483</v>
      </c>
      <c r="D168" s="327"/>
      <c r="E168" s="328"/>
      <c r="F168" s="335" t="s">
        <v>418</v>
      </c>
      <c r="G168" s="328"/>
      <c r="H168" s="329">
        <v>6</v>
      </c>
      <c r="I168" s="328"/>
      <c r="J168" s="329">
        <v>1</v>
      </c>
      <c r="K168" s="328"/>
      <c r="L168" s="125">
        <v>288</v>
      </c>
      <c r="M168" s="329">
        <v>94.68</v>
      </c>
      <c r="N168" s="328"/>
      <c r="O168" s="126" t="s">
        <v>482</v>
      </c>
      <c r="P168" s="329">
        <v>142.97</v>
      </c>
      <c r="Q168" s="328"/>
      <c r="R168" s="336"/>
      <c r="S168" s="327"/>
      <c r="T168" s="328"/>
      <c r="U168" s="125">
        <v>41175.360000000001</v>
      </c>
    </row>
    <row r="169" spans="1:21" ht="27.6" customHeight="1" x14ac:dyDescent="0.25">
      <c r="A169" s="126" t="s">
        <v>104</v>
      </c>
      <c r="B169" s="126" t="s">
        <v>481</v>
      </c>
      <c r="C169" s="334" t="s">
        <v>480</v>
      </c>
      <c r="D169" s="327"/>
      <c r="E169" s="328"/>
      <c r="F169" s="335" t="s">
        <v>229</v>
      </c>
      <c r="G169" s="328"/>
      <c r="H169" s="329">
        <v>2</v>
      </c>
      <c r="I169" s="328"/>
      <c r="J169" s="329">
        <v>1</v>
      </c>
      <c r="K169" s="328"/>
      <c r="L169" s="125">
        <v>96</v>
      </c>
      <c r="M169" s="329">
        <v>20.420000000000002</v>
      </c>
      <c r="N169" s="328"/>
      <c r="O169" s="126" t="s">
        <v>479</v>
      </c>
      <c r="P169" s="329">
        <v>20.83</v>
      </c>
      <c r="Q169" s="328"/>
      <c r="R169" s="336"/>
      <c r="S169" s="327"/>
      <c r="T169" s="328"/>
      <c r="U169" s="125">
        <v>1999.68</v>
      </c>
    </row>
    <row r="170" spans="1:21" ht="18.95" customHeight="1" x14ac:dyDescent="0.25">
      <c r="A170" s="126" t="s">
        <v>104</v>
      </c>
      <c r="B170" s="126" t="s">
        <v>478</v>
      </c>
      <c r="C170" s="334" t="s">
        <v>477</v>
      </c>
      <c r="D170" s="327"/>
      <c r="E170" s="328"/>
      <c r="F170" s="335" t="s">
        <v>271</v>
      </c>
      <c r="G170" s="328"/>
      <c r="H170" s="329">
        <v>0.39</v>
      </c>
      <c r="I170" s="328"/>
      <c r="J170" s="329">
        <v>1</v>
      </c>
      <c r="K170" s="328"/>
      <c r="L170" s="125">
        <v>18.72</v>
      </c>
      <c r="M170" s="329">
        <v>46.06</v>
      </c>
      <c r="N170" s="328"/>
      <c r="O170" s="126" t="s">
        <v>476</v>
      </c>
      <c r="P170" s="329">
        <v>80.14</v>
      </c>
      <c r="Q170" s="328"/>
      <c r="R170" s="336"/>
      <c r="S170" s="327"/>
      <c r="T170" s="328"/>
      <c r="U170" s="125">
        <v>1500.22</v>
      </c>
    </row>
    <row r="171" spans="1:21" ht="14.25" customHeight="1" x14ac:dyDescent="0.25">
      <c r="A171" s="126" t="s">
        <v>104</v>
      </c>
      <c r="B171" s="126" t="s">
        <v>475</v>
      </c>
      <c r="C171" s="334" t="s">
        <v>474</v>
      </c>
      <c r="D171" s="327"/>
      <c r="E171" s="328"/>
      <c r="F171" s="335" t="s">
        <v>271</v>
      </c>
      <c r="G171" s="328"/>
      <c r="H171" s="329">
        <v>0.19</v>
      </c>
      <c r="I171" s="328"/>
      <c r="J171" s="329">
        <v>1</v>
      </c>
      <c r="K171" s="328"/>
      <c r="L171" s="125">
        <v>9.1199999999999992</v>
      </c>
      <c r="M171" s="329">
        <v>92.95</v>
      </c>
      <c r="N171" s="328"/>
      <c r="O171" s="126" t="s">
        <v>272</v>
      </c>
      <c r="P171" s="329">
        <v>131.99</v>
      </c>
      <c r="Q171" s="328"/>
      <c r="R171" s="336"/>
      <c r="S171" s="327"/>
      <c r="T171" s="328"/>
      <c r="U171" s="125">
        <v>1203.75</v>
      </c>
    </row>
    <row r="172" spans="1:21" ht="14.25" customHeight="1" x14ac:dyDescent="0.25">
      <c r="A172" s="126" t="s">
        <v>104</v>
      </c>
      <c r="B172" s="126" t="s">
        <v>104</v>
      </c>
      <c r="C172" s="330" t="s">
        <v>239</v>
      </c>
      <c r="D172" s="327"/>
      <c r="E172" s="328"/>
      <c r="F172" s="335" t="s">
        <v>104</v>
      </c>
      <c r="G172" s="328"/>
      <c r="H172" s="336"/>
      <c r="I172" s="328"/>
      <c r="J172" s="336"/>
      <c r="K172" s="328"/>
      <c r="L172" s="128"/>
      <c r="M172" s="336"/>
      <c r="N172" s="328"/>
      <c r="O172" s="126" t="s">
        <v>104</v>
      </c>
      <c r="P172" s="336"/>
      <c r="Q172" s="328"/>
      <c r="R172" s="336"/>
      <c r="S172" s="327"/>
      <c r="T172" s="328"/>
      <c r="U172" s="123">
        <v>322408.90000000002</v>
      </c>
    </row>
    <row r="173" spans="1:21" ht="14.25" customHeight="1" x14ac:dyDescent="0.25">
      <c r="A173" s="129" t="s">
        <v>104</v>
      </c>
      <c r="B173" s="129" t="s">
        <v>104</v>
      </c>
      <c r="C173" s="334" t="s">
        <v>238</v>
      </c>
      <c r="D173" s="327"/>
      <c r="E173" s="328"/>
      <c r="F173" s="335" t="s">
        <v>104</v>
      </c>
      <c r="G173" s="328"/>
      <c r="H173" s="336"/>
      <c r="I173" s="328"/>
      <c r="J173" s="334" t="s">
        <v>104</v>
      </c>
      <c r="K173" s="328"/>
      <c r="L173" s="126" t="s">
        <v>104</v>
      </c>
      <c r="M173" s="334" t="s">
        <v>104</v>
      </c>
      <c r="N173" s="328"/>
      <c r="O173" s="129" t="s">
        <v>104</v>
      </c>
      <c r="P173" s="336"/>
      <c r="Q173" s="328"/>
      <c r="R173" s="334" t="s">
        <v>104</v>
      </c>
      <c r="S173" s="327"/>
      <c r="T173" s="328"/>
      <c r="U173" s="125">
        <v>226779.6</v>
      </c>
    </row>
    <row r="174" spans="1:21" ht="28.35" customHeight="1" x14ac:dyDescent="0.25">
      <c r="A174" s="129" t="s">
        <v>104</v>
      </c>
      <c r="B174" s="126" t="s">
        <v>473</v>
      </c>
      <c r="C174" s="334" t="s">
        <v>472</v>
      </c>
      <c r="D174" s="327"/>
      <c r="E174" s="328"/>
      <c r="F174" s="335" t="s">
        <v>237</v>
      </c>
      <c r="G174" s="328"/>
      <c r="H174" s="329">
        <v>98</v>
      </c>
      <c r="I174" s="328"/>
      <c r="J174" s="329">
        <v>1</v>
      </c>
      <c r="K174" s="328"/>
      <c r="L174" s="125">
        <v>98</v>
      </c>
      <c r="M174" s="336"/>
      <c r="N174" s="328"/>
      <c r="O174" s="126" t="s">
        <v>104</v>
      </c>
      <c r="P174" s="336"/>
      <c r="Q174" s="328"/>
      <c r="R174" s="338" t="s">
        <v>104</v>
      </c>
      <c r="S174" s="327"/>
      <c r="T174" s="328"/>
      <c r="U174" s="125">
        <v>222244.01</v>
      </c>
    </row>
    <row r="175" spans="1:21" ht="28.35" customHeight="1" x14ac:dyDescent="0.25">
      <c r="A175" s="129" t="s">
        <v>104</v>
      </c>
      <c r="B175" s="126" t="s">
        <v>471</v>
      </c>
      <c r="C175" s="334" t="s">
        <v>470</v>
      </c>
      <c r="D175" s="327"/>
      <c r="E175" s="328"/>
      <c r="F175" s="335" t="s">
        <v>237</v>
      </c>
      <c r="G175" s="328"/>
      <c r="H175" s="329">
        <v>58</v>
      </c>
      <c r="I175" s="328"/>
      <c r="J175" s="329">
        <v>1</v>
      </c>
      <c r="K175" s="328"/>
      <c r="L175" s="125">
        <v>58</v>
      </c>
      <c r="M175" s="336"/>
      <c r="N175" s="328"/>
      <c r="O175" s="126" t="s">
        <v>104</v>
      </c>
      <c r="P175" s="336"/>
      <c r="Q175" s="328"/>
      <c r="R175" s="338" t="s">
        <v>104</v>
      </c>
      <c r="S175" s="327"/>
      <c r="T175" s="328"/>
      <c r="U175" s="125">
        <v>131532.17000000001</v>
      </c>
    </row>
    <row r="176" spans="1:21" ht="14.25" customHeight="1" x14ac:dyDescent="0.25">
      <c r="A176" s="124" t="s">
        <v>104</v>
      </c>
      <c r="B176" s="124" t="s">
        <v>104</v>
      </c>
      <c r="C176" s="330" t="s">
        <v>227</v>
      </c>
      <c r="D176" s="327"/>
      <c r="E176" s="327"/>
      <c r="F176" s="327"/>
      <c r="G176" s="327"/>
      <c r="H176" s="327"/>
      <c r="I176" s="327"/>
      <c r="J176" s="327"/>
      <c r="K176" s="327"/>
      <c r="L176" s="328"/>
      <c r="M176" s="331" t="s">
        <v>104</v>
      </c>
      <c r="N176" s="327"/>
      <c r="O176" s="328"/>
      <c r="P176" s="332">
        <v>14087.19</v>
      </c>
      <c r="Q176" s="328"/>
      <c r="R176" s="333"/>
      <c r="S176" s="327"/>
      <c r="T176" s="328"/>
      <c r="U176" s="123">
        <v>676185.08</v>
      </c>
    </row>
    <row r="177" spans="1:21" ht="14.25" customHeight="1" x14ac:dyDescent="0.25"/>
    <row r="178" spans="1:21" ht="14.25" customHeight="1" x14ac:dyDescent="0.25">
      <c r="A178" s="122" t="s">
        <v>104</v>
      </c>
      <c r="B178" s="122" t="s">
        <v>104</v>
      </c>
      <c r="C178" s="317" t="s">
        <v>221</v>
      </c>
      <c r="D178" s="327"/>
      <c r="E178" s="327"/>
      <c r="F178" s="327"/>
      <c r="G178" s="327"/>
      <c r="H178" s="327"/>
      <c r="I178" s="327"/>
      <c r="J178" s="327"/>
      <c r="K178" s="327"/>
      <c r="L178" s="327"/>
      <c r="M178" s="327"/>
      <c r="N178" s="327"/>
      <c r="O178" s="328"/>
      <c r="P178" s="320" t="s">
        <v>104</v>
      </c>
      <c r="Q178" s="328"/>
      <c r="R178" s="320" t="s">
        <v>104</v>
      </c>
      <c r="S178" s="327"/>
      <c r="T178" s="328"/>
      <c r="U178" s="121" t="s">
        <v>104</v>
      </c>
    </row>
    <row r="179" spans="1:21" ht="14.25" customHeight="1" x14ac:dyDescent="0.25">
      <c r="A179" s="122" t="s">
        <v>104</v>
      </c>
      <c r="B179" s="122" t="s">
        <v>104</v>
      </c>
      <c r="C179" s="317" t="s">
        <v>236</v>
      </c>
      <c r="D179" s="327"/>
      <c r="E179" s="327"/>
      <c r="F179" s="327"/>
      <c r="G179" s="327"/>
      <c r="H179" s="327"/>
      <c r="I179" s="327"/>
      <c r="J179" s="327"/>
      <c r="K179" s="327"/>
      <c r="L179" s="327"/>
      <c r="M179" s="327"/>
      <c r="N179" s="327"/>
      <c r="O179" s="328"/>
      <c r="P179" s="320" t="s">
        <v>104</v>
      </c>
      <c r="Q179" s="328"/>
      <c r="R179" s="320" t="s">
        <v>104</v>
      </c>
      <c r="S179" s="327"/>
      <c r="T179" s="328"/>
      <c r="U179" s="121" t="s">
        <v>469</v>
      </c>
    </row>
    <row r="180" spans="1:21" ht="14.25" customHeight="1" x14ac:dyDescent="0.25">
      <c r="A180" s="122" t="s">
        <v>104</v>
      </c>
      <c r="B180" s="122" t="s">
        <v>104</v>
      </c>
      <c r="C180" s="317" t="s">
        <v>235</v>
      </c>
      <c r="D180" s="327"/>
      <c r="E180" s="327"/>
      <c r="F180" s="327"/>
      <c r="G180" s="327"/>
      <c r="H180" s="327"/>
      <c r="I180" s="327"/>
      <c r="J180" s="327"/>
      <c r="K180" s="327"/>
      <c r="L180" s="327"/>
      <c r="M180" s="327"/>
      <c r="N180" s="327"/>
      <c r="O180" s="328"/>
      <c r="P180" s="320" t="s">
        <v>104</v>
      </c>
      <c r="Q180" s="328"/>
      <c r="R180" s="320" t="s">
        <v>104</v>
      </c>
      <c r="S180" s="327"/>
      <c r="T180" s="328"/>
      <c r="U180" s="121" t="s">
        <v>468</v>
      </c>
    </row>
    <row r="181" spans="1:21" ht="14.25" customHeight="1" x14ac:dyDescent="0.25">
      <c r="A181" s="122" t="s">
        <v>104</v>
      </c>
      <c r="B181" s="122" t="s">
        <v>104</v>
      </c>
      <c r="C181" s="317" t="s">
        <v>248</v>
      </c>
      <c r="D181" s="327"/>
      <c r="E181" s="327"/>
      <c r="F181" s="327"/>
      <c r="G181" s="327"/>
      <c r="H181" s="327"/>
      <c r="I181" s="327"/>
      <c r="J181" s="327"/>
      <c r="K181" s="327"/>
      <c r="L181" s="327"/>
      <c r="M181" s="327"/>
      <c r="N181" s="327"/>
      <c r="O181" s="328"/>
      <c r="P181" s="320" t="s">
        <v>104</v>
      </c>
      <c r="Q181" s="328"/>
      <c r="R181" s="320" t="s">
        <v>104</v>
      </c>
      <c r="S181" s="327"/>
      <c r="T181" s="328"/>
      <c r="U181" s="121" t="s">
        <v>467</v>
      </c>
    </row>
    <row r="182" spans="1:21" ht="14.25" customHeight="1" x14ac:dyDescent="0.25">
      <c r="A182" s="122" t="s">
        <v>104</v>
      </c>
      <c r="B182" s="122" t="s">
        <v>104</v>
      </c>
      <c r="C182" s="317" t="s">
        <v>247</v>
      </c>
      <c r="D182" s="327"/>
      <c r="E182" s="327"/>
      <c r="F182" s="327"/>
      <c r="G182" s="327"/>
      <c r="H182" s="327"/>
      <c r="I182" s="327"/>
      <c r="J182" s="327"/>
      <c r="K182" s="327"/>
      <c r="L182" s="327"/>
      <c r="M182" s="327"/>
      <c r="N182" s="327"/>
      <c r="O182" s="328"/>
      <c r="P182" s="320" t="s">
        <v>104</v>
      </c>
      <c r="Q182" s="328"/>
      <c r="R182" s="320" t="s">
        <v>104</v>
      </c>
      <c r="S182" s="327"/>
      <c r="T182" s="328"/>
      <c r="U182" s="121" t="s">
        <v>466</v>
      </c>
    </row>
    <row r="183" spans="1:21" ht="14.25" customHeight="1" x14ac:dyDescent="0.25">
      <c r="A183" s="122" t="s">
        <v>104</v>
      </c>
      <c r="B183" s="122" t="s">
        <v>104</v>
      </c>
      <c r="C183" s="317" t="s">
        <v>226</v>
      </c>
      <c r="D183" s="327"/>
      <c r="E183" s="327"/>
      <c r="F183" s="327"/>
      <c r="G183" s="327"/>
      <c r="H183" s="327"/>
      <c r="I183" s="327"/>
      <c r="J183" s="327"/>
      <c r="K183" s="327"/>
      <c r="L183" s="327"/>
      <c r="M183" s="327"/>
      <c r="N183" s="327"/>
      <c r="O183" s="328"/>
      <c r="P183" s="320" t="s">
        <v>104</v>
      </c>
      <c r="Q183" s="328"/>
      <c r="R183" s="320" t="s">
        <v>104</v>
      </c>
      <c r="S183" s="327"/>
      <c r="T183" s="328"/>
      <c r="U183" s="121" t="s">
        <v>465</v>
      </c>
    </row>
    <row r="184" spans="1:21" ht="14.25" customHeight="1" x14ac:dyDescent="0.25">
      <c r="A184" s="122" t="s">
        <v>104</v>
      </c>
      <c r="B184" s="122" t="s">
        <v>104</v>
      </c>
      <c r="C184" s="317" t="s">
        <v>246</v>
      </c>
      <c r="D184" s="327"/>
      <c r="E184" s="327"/>
      <c r="F184" s="327"/>
      <c r="G184" s="327"/>
      <c r="H184" s="327"/>
      <c r="I184" s="327"/>
      <c r="J184" s="327"/>
      <c r="K184" s="327"/>
      <c r="L184" s="327"/>
      <c r="M184" s="327"/>
      <c r="N184" s="327"/>
      <c r="O184" s="328"/>
      <c r="P184" s="320" t="s">
        <v>104</v>
      </c>
      <c r="Q184" s="328"/>
      <c r="R184" s="320" t="s">
        <v>104</v>
      </c>
      <c r="S184" s="327"/>
      <c r="T184" s="328"/>
      <c r="U184" s="121" t="s">
        <v>465</v>
      </c>
    </row>
    <row r="185" spans="1:21" ht="14.25" customHeight="1" x14ac:dyDescent="0.25">
      <c r="A185" s="122" t="s">
        <v>104</v>
      </c>
      <c r="B185" s="122" t="s">
        <v>104</v>
      </c>
      <c r="C185" s="317" t="s">
        <v>234</v>
      </c>
      <c r="D185" s="327"/>
      <c r="E185" s="327"/>
      <c r="F185" s="327"/>
      <c r="G185" s="327"/>
      <c r="H185" s="327"/>
      <c r="I185" s="327"/>
      <c r="J185" s="327"/>
      <c r="K185" s="327"/>
      <c r="L185" s="327"/>
      <c r="M185" s="327"/>
      <c r="N185" s="327"/>
      <c r="O185" s="328"/>
      <c r="P185" s="320" t="s">
        <v>104</v>
      </c>
      <c r="Q185" s="328"/>
      <c r="R185" s="320" t="s">
        <v>104</v>
      </c>
      <c r="S185" s="327"/>
      <c r="T185" s="328"/>
      <c r="U185" s="121" t="s">
        <v>464</v>
      </c>
    </row>
    <row r="186" spans="1:21" ht="14.25" customHeight="1" x14ac:dyDescent="0.25">
      <c r="A186" s="122" t="s">
        <v>104</v>
      </c>
      <c r="B186" s="122" t="s">
        <v>104</v>
      </c>
      <c r="C186" s="317" t="s">
        <v>224</v>
      </c>
      <c r="D186" s="327"/>
      <c r="E186" s="327"/>
      <c r="F186" s="327"/>
      <c r="G186" s="327"/>
      <c r="H186" s="327"/>
      <c r="I186" s="327"/>
      <c r="J186" s="327"/>
      <c r="K186" s="327"/>
      <c r="L186" s="327"/>
      <c r="M186" s="327"/>
      <c r="N186" s="327"/>
      <c r="O186" s="328"/>
      <c r="P186" s="320" t="s">
        <v>104</v>
      </c>
      <c r="Q186" s="328"/>
      <c r="R186" s="320" t="s">
        <v>104</v>
      </c>
      <c r="S186" s="327"/>
      <c r="T186" s="328"/>
      <c r="U186" s="121" t="s">
        <v>463</v>
      </c>
    </row>
    <row r="187" spans="1:21" ht="14.25" customHeight="1" x14ac:dyDescent="0.25">
      <c r="A187" s="122" t="s">
        <v>104</v>
      </c>
      <c r="B187" s="122" t="s">
        <v>104</v>
      </c>
      <c r="C187" s="317" t="s">
        <v>233</v>
      </c>
      <c r="D187" s="327"/>
      <c r="E187" s="327"/>
      <c r="F187" s="327"/>
      <c r="G187" s="327"/>
      <c r="H187" s="327"/>
      <c r="I187" s="327"/>
      <c r="J187" s="327"/>
      <c r="K187" s="327"/>
      <c r="L187" s="327"/>
      <c r="M187" s="327"/>
      <c r="N187" s="327"/>
      <c r="O187" s="328"/>
      <c r="P187" s="320" t="s">
        <v>104</v>
      </c>
      <c r="Q187" s="328"/>
      <c r="R187" s="320" t="s">
        <v>104</v>
      </c>
      <c r="S187" s="327"/>
      <c r="T187" s="328"/>
      <c r="U187" s="121" t="s">
        <v>462</v>
      </c>
    </row>
    <row r="188" spans="1:21" ht="14.25" customHeight="1" x14ac:dyDescent="0.25">
      <c r="A188" s="122" t="s">
        <v>104</v>
      </c>
      <c r="B188" s="122" t="s">
        <v>104</v>
      </c>
      <c r="C188" s="317" t="s">
        <v>223</v>
      </c>
      <c r="D188" s="327"/>
      <c r="E188" s="327"/>
      <c r="F188" s="327"/>
      <c r="G188" s="327"/>
      <c r="H188" s="327"/>
      <c r="I188" s="327"/>
      <c r="J188" s="327"/>
      <c r="K188" s="327"/>
      <c r="L188" s="327"/>
      <c r="M188" s="327"/>
      <c r="N188" s="327"/>
      <c r="O188" s="328"/>
      <c r="P188" s="320" t="s">
        <v>104</v>
      </c>
      <c r="Q188" s="328"/>
      <c r="R188" s="320" t="s">
        <v>104</v>
      </c>
      <c r="S188" s="327"/>
      <c r="T188" s="328"/>
      <c r="U188" s="121" t="s">
        <v>461</v>
      </c>
    </row>
    <row r="189" spans="1:21" ht="14.25" customHeight="1" x14ac:dyDescent="0.25">
      <c r="A189" s="122" t="s">
        <v>104</v>
      </c>
      <c r="B189" s="122" t="s">
        <v>104</v>
      </c>
      <c r="C189" s="317" t="s">
        <v>221</v>
      </c>
      <c r="D189" s="327"/>
      <c r="E189" s="327"/>
      <c r="F189" s="327"/>
      <c r="G189" s="327"/>
      <c r="H189" s="327"/>
      <c r="I189" s="327"/>
      <c r="J189" s="327"/>
      <c r="K189" s="327"/>
      <c r="L189" s="327"/>
      <c r="M189" s="327"/>
      <c r="N189" s="327"/>
      <c r="O189" s="328"/>
      <c r="P189" s="320" t="s">
        <v>104</v>
      </c>
      <c r="Q189" s="328"/>
      <c r="R189" s="320" t="s">
        <v>104</v>
      </c>
      <c r="S189" s="327"/>
      <c r="T189" s="328"/>
      <c r="U189" s="121" t="s">
        <v>461</v>
      </c>
    </row>
    <row r="190" spans="1:21" ht="14.25" customHeight="1" x14ac:dyDescent="0.25">
      <c r="A190" s="122" t="s">
        <v>104</v>
      </c>
      <c r="B190" s="122" t="s">
        <v>104</v>
      </c>
      <c r="C190" s="317" t="s">
        <v>206</v>
      </c>
      <c r="D190" s="327"/>
      <c r="E190" s="327"/>
      <c r="F190" s="327"/>
      <c r="G190" s="327"/>
      <c r="H190" s="327"/>
      <c r="I190" s="327"/>
      <c r="J190" s="327"/>
      <c r="K190" s="327"/>
      <c r="L190" s="327"/>
      <c r="M190" s="327"/>
      <c r="N190" s="327"/>
      <c r="O190" s="328"/>
      <c r="P190" s="320" t="s">
        <v>104</v>
      </c>
      <c r="Q190" s="328"/>
      <c r="R190" s="320" t="s">
        <v>104</v>
      </c>
      <c r="S190" s="327"/>
      <c r="T190" s="328"/>
      <c r="U190" s="121" t="s">
        <v>104</v>
      </c>
    </row>
    <row r="191" spans="1:21" ht="14.25" customHeight="1" x14ac:dyDescent="0.25">
      <c r="A191" s="122" t="s">
        <v>104</v>
      </c>
      <c r="B191" s="122" t="s">
        <v>104</v>
      </c>
      <c r="C191" s="317" t="s">
        <v>232</v>
      </c>
      <c r="D191" s="327"/>
      <c r="E191" s="327"/>
      <c r="F191" s="327"/>
      <c r="G191" s="327"/>
      <c r="H191" s="327"/>
      <c r="I191" s="327"/>
      <c r="J191" s="327"/>
      <c r="K191" s="327"/>
      <c r="L191" s="327"/>
      <c r="M191" s="327"/>
      <c r="N191" s="327"/>
      <c r="O191" s="328"/>
      <c r="P191" s="320" t="s">
        <v>104</v>
      </c>
      <c r="Q191" s="328"/>
      <c r="R191" s="320" t="s">
        <v>104</v>
      </c>
      <c r="S191" s="318"/>
      <c r="T191" s="319"/>
      <c r="U191" s="121" t="s">
        <v>460</v>
      </c>
    </row>
    <row r="192" spans="1:21" ht="14.25" customHeight="1" x14ac:dyDescent="0.25">
      <c r="A192" s="122" t="s">
        <v>104</v>
      </c>
      <c r="B192" s="122" t="s">
        <v>104</v>
      </c>
      <c r="C192" s="317" t="s">
        <v>245</v>
      </c>
      <c r="D192" s="318"/>
      <c r="E192" s="318"/>
      <c r="F192" s="318"/>
      <c r="G192" s="318"/>
      <c r="H192" s="318"/>
      <c r="I192" s="318"/>
      <c r="J192" s="318"/>
      <c r="K192" s="318"/>
      <c r="L192" s="318"/>
      <c r="M192" s="318"/>
      <c r="N192" s="318"/>
      <c r="O192" s="319"/>
      <c r="P192" s="320" t="s">
        <v>104</v>
      </c>
      <c r="Q192" s="319"/>
      <c r="R192" s="320" t="s">
        <v>104</v>
      </c>
      <c r="S192" s="318"/>
      <c r="T192" s="319"/>
      <c r="U192" s="121" t="s">
        <v>459</v>
      </c>
    </row>
    <row r="193" spans="1:21" ht="18.2" customHeight="1" x14ac:dyDescent="0.25">
      <c r="A193" s="337" t="s">
        <v>458</v>
      </c>
      <c r="B193" s="318"/>
      <c r="C193" s="318"/>
      <c r="D193" s="318"/>
      <c r="E193" s="318"/>
      <c r="F193" s="318"/>
      <c r="G193" s="318"/>
      <c r="H193" s="318"/>
      <c r="I193" s="318"/>
      <c r="J193" s="318"/>
      <c r="K193" s="318"/>
      <c r="L193" s="318"/>
      <c r="M193" s="318"/>
      <c r="N193" s="318"/>
      <c r="O193" s="318"/>
      <c r="P193" s="318"/>
      <c r="Q193" s="318"/>
      <c r="R193" s="318"/>
      <c r="S193" s="318"/>
      <c r="T193" s="318"/>
      <c r="U193" s="318"/>
    </row>
    <row r="194" spans="1:21" ht="82.35" customHeight="1" x14ac:dyDescent="0.25">
      <c r="A194" s="132" t="s">
        <v>279</v>
      </c>
      <c r="B194" s="131" t="s">
        <v>457</v>
      </c>
      <c r="C194" s="330" t="s">
        <v>456</v>
      </c>
      <c r="D194" s="318"/>
      <c r="E194" s="319"/>
      <c r="F194" s="339" t="s">
        <v>268</v>
      </c>
      <c r="G194" s="319"/>
      <c r="H194" s="340">
        <v>7.5</v>
      </c>
      <c r="I194" s="319"/>
      <c r="J194" s="340">
        <v>1</v>
      </c>
      <c r="K194" s="319"/>
      <c r="L194" s="123">
        <v>7.5</v>
      </c>
      <c r="M194" s="333"/>
      <c r="N194" s="319"/>
      <c r="O194" s="130"/>
      <c r="P194" s="333"/>
      <c r="Q194" s="319"/>
      <c r="R194" s="333"/>
      <c r="S194" s="318"/>
      <c r="T194" s="319"/>
      <c r="U194" s="128"/>
    </row>
    <row r="195" spans="1:21" ht="28.35" customHeight="1" x14ac:dyDescent="0.25">
      <c r="A195" s="127" t="s">
        <v>104</v>
      </c>
      <c r="B195" s="126" t="s">
        <v>267</v>
      </c>
      <c r="C195" s="334" t="s">
        <v>455</v>
      </c>
      <c r="D195" s="318"/>
      <c r="E195" s="318"/>
      <c r="F195" s="318"/>
      <c r="G195" s="318"/>
      <c r="H195" s="318"/>
      <c r="I195" s="318"/>
      <c r="J195" s="318"/>
      <c r="K195" s="318"/>
      <c r="L195" s="318"/>
      <c r="M195" s="318"/>
      <c r="N195" s="318"/>
      <c r="O195" s="318"/>
      <c r="P195" s="318"/>
      <c r="Q195" s="318"/>
      <c r="R195" s="318"/>
      <c r="S195" s="318"/>
      <c r="T195" s="319"/>
      <c r="U195" s="129" t="s">
        <v>104</v>
      </c>
    </row>
    <row r="196" spans="1:21" ht="14.25" customHeight="1" x14ac:dyDescent="0.25">
      <c r="A196" s="126" t="s">
        <v>104</v>
      </c>
      <c r="B196" s="126" t="s">
        <v>137</v>
      </c>
      <c r="C196" s="334" t="s">
        <v>244</v>
      </c>
      <c r="D196" s="318"/>
      <c r="E196" s="319"/>
      <c r="F196" s="335" t="s">
        <v>241</v>
      </c>
      <c r="G196" s="319"/>
      <c r="H196" s="336"/>
      <c r="I196" s="319"/>
      <c r="J196" s="336"/>
      <c r="K196" s="319"/>
      <c r="L196" s="125">
        <v>172.8</v>
      </c>
      <c r="M196" s="336"/>
      <c r="N196" s="319"/>
      <c r="O196" s="126" t="s">
        <v>104</v>
      </c>
      <c r="P196" s="336"/>
      <c r="Q196" s="319"/>
      <c r="R196" s="336"/>
      <c r="S196" s="318"/>
      <c r="T196" s="319"/>
      <c r="U196" s="125">
        <v>95145.41</v>
      </c>
    </row>
    <row r="197" spans="1:21" ht="14.25" customHeight="1" x14ac:dyDescent="0.25">
      <c r="A197" s="126" t="s">
        <v>104</v>
      </c>
      <c r="B197" s="126" t="s">
        <v>265</v>
      </c>
      <c r="C197" s="334" t="s">
        <v>264</v>
      </c>
      <c r="D197" s="318"/>
      <c r="E197" s="319"/>
      <c r="F197" s="335" t="s">
        <v>241</v>
      </c>
      <c r="G197" s="319"/>
      <c r="H197" s="329">
        <v>23.04</v>
      </c>
      <c r="I197" s="319"/>
      <c r="J197" s="329">
        <v>1</v>
      </c>
      <c r="K197" s="319"/>
      <c r="L197" s="125">
        <v>172.8</v>
      </c>
      <c r="M197" s="336"/>
      <c r="N197" s="319"/>
      <c r="O197" s="126" t="s">
        <v>104</v>
      </c>
      <c r="P197" s="329">
        <v>550.61</v>
      </c>
      <c r="Q197" s="328"/>
      <c r="R197" s="329">
        <v>1</v>
      </c>
      <c r="S197" s="327"/>
      <c r="T197" s="328"/>
      <c r="U197" s="125">
        <v>95145.41</v>
      </c>
    </row>
    <row r="198" spans="1:21" ht="14.25" customHeight="1" x14ac:dyDescent="0.25">
      <c r="A198" s="126" t="s">
        <v>104</v>
      </c>
      <c r="B198" s="126" t="s">
        <v>131</v>
      </c>
      <c r="C198" s="334" t="s">
        <v>243</v>
      </c>
      <c r="D198" s="327"/>
      <c r="E198" s="328"/>
      <c r="F198" s="335" t="s">
        <v>104</v>
      </c>
      <c r="G198" s="328"/>
      <c r="H198" s="336"/>
      <c r="I198" s="328"/>
      <c r="J198" s="336"/>
      <c r="K198" s="328"/>
      <c r="L198" s="128"/>
      <c r="M198" s="336"/>
      <c r="N198" s="328"/>
      <c r="O198" s="126" t="s">
        <v>104</v>
      </c>
      <c r="P198" s="336"/>
      <c r="Q198" s="328"/>
      <c r="R198" s="336"/>
      <c r="S198" s="327"/>
      <c r="T198" s="328"/>
      <c r="U198" s="125">
        <v>4297.9799999999996</v>
      </c>
    </row>
    <row r="199" spans="1:21" ht="14.25" customHeight="1" x14ac:dyDescent="0.25">
      <c r="A199" s="126" t="s">
        <v>104</v>
      </c>
      <c r="B199" s="126" t="s">
        <v>117</v>
      </c>
      <c r="C199" s="334" t="s">
        <v>242</v>
      </c>
      <c r="D199" s="327"/>
      <c r="E199" s="328"/>
      <c r="F199" s="335" t="s">
        <v>241</v>
      </c>
      <c r="G199" s="328"/>
      <c r="H199" s="336"/>
      <c r="I199" s="328"/>
      <c r="J199" s="336"/>
      <c r="K199" s="328"/>
      <c r="L199" s="125">
        <v>3</v>
      </c>
      <c r="M199" s="336"/>
      <c r="N199" s="328"/>
      <c r="O199" s="126" t="s">
        <v>104</v>
      </c>
      <c r="P199" s="336"/>
      <c r="Q199" s="328"/>
      <c r="R199" s="336"/>
      <c r="S199" s="327"/>
      <c r="T199" s="328"/>
      <c r="U199" s="125">
        <v>1979.67</v>
      </c>
    </row>
    <row r="200" spans="1:21" ht="18.95" customHeight="1" x14ac:dyDescent="0.25">
      <c r="A200" s="126" t="s">
        <v>104</v>
      </c>
      <c r="B200" s="126" t="s">
        <v>263</v>
      </c>
      <c r="C200" s="334" t="s">
        <v>262</v>
      </c>
      <c r="D200" s="327"/>
      <c r="E200" s="328"/>
      <c r="F200" s="335" t="s">
        <v>257</v>
      </c>
      <c r="G200" s="328"/>
      <c r="H200" s="329">
        <v>0.2</v>
      </c>
      <c r="I200" s="328"/>
      <c r="J200" s="329">
        <v>1</v>
      </c>
      <c r="K200" s="328"/>
      <c r="L200" s="125">
        <v>1.5</v>
      </c>
      <c r="M200" s="336"/>
      <c r="N200" s="328"/>
      <c r="O200" s="126" t="s">
        <v>104</v>
      </c>
      <c r="P200" s="329">
        <v>1631.99</v>
      </c>
      <c r="Q200" s="328"/>
      <c r="R200" s="336"/>
      <c r="S200" s="327"/>
      <c r="T200" s="328"/>
      <c r="U200" s="125">
        <v>2447.9899999999998</v>
      </c>
    </row>
    <row r="201" spans="1:21" ht="14.25" customHeight="1" x14ac:dyDescent="0.25">
      <c r="A201" s="126" t="s">
        <v>104</v>
      </c>
      <c r="B201" s="126" t="s">
        <v>261</v>
      </c>
      <c r="C201" s="334" t="s">
        <v>260</v>
      </c>
      <c r="D201" s="327"/>
      <c r="E201" s="328"/>
      <c r="F201" s="335" t="s">
        <v>241</v>
      </c>
      <c r="G201" s="328"/>
      <c r="H201" s="329">
        <v>0.2</v>
      </c>
      <c r="I201" s="328"/>
      <c r="J201" s="329">
        <v>1</v>
      </c>
      <c r="K201" s="328"/>
      <c r="L201" s="125">
        <v>1.5</v>
      </c>
      <c r="M201" s="336"/>
      <c r="N201" s="328"/>
      <c r="O201" s="126" t="s">
        <v>104</v>
      </c>
      <c r="P201" s="329">
        <v>756.56</v>
      </c>
      <c r="Q201" s="328"/>
      <c r="R201" s="329">
        <v>1</v>
      </c>
      <c r="S201" s="327"/>
      <c r="T201" s="328"/>
      <c r="U201" s="125">
        <v>1134.8399999999999</v>
      </c>
    </row>
    <row r="202" spans="1:21" ht="18.95" customHeight="1" x14ac:dyDescent="0.25">
      <c r="A202" s="126" t="s">
        <v>104</v>
      </c>
      <c r="B202" s="126" t="s">
        <v>454</v>
      </c>
      <c r="C202" s="334" t="s">
        <v>453</v>
      </c>
      <c r="D202" s="327"/>
      <c r="E202" s="328"/>
      <c r="F202" s="335" t="s">
        <v>257</v>
      </c>
      <c r="G202" s="328"/>
      <c r="H202" s="329">
        <v>5.14</v>
      </c>
      <c r="I202" s="328"/>
      <c r="J202" s="329">
        <v>1</v>
      </c>
      <c r="K202" s="328"/>
      <c r="L202" s="125">
        <v>38.549999999999997</v>
      </c>
      <c r="M202" s="336"/>
      <c r="N202" s="328"/>
      <c r="O202" s="126" t="s">
        <v>104</v>
      </c>
      <c r="P202" s="329">
        <v>2.5499999999999998</v>
      </c>
      <c r="Q202" s="328"/>
      <c r="R202" s="336"/>
      <c r="S202" s="327"/>
      <c r="T202" s="328"/>
      <c r="U202" s="125">
        <v>98.3</v>
      </c>
    </row>
    <row r="203" spans="1:21" ht="18.95" customHeight="1" x14ac:dyDescent="0.25">
      <c r="A203" s="126" t="s">
        <v>104</v>
      </c>
      <c r="B203" s="126" t="s">
        <v>452</v>
      </c>
      <c r="C203" s="334" t="s">
        <v>451</v>
      </c>
      <c r="D203" s="327"/>
      <c r="E203" s="328"/>
      <c r="F203" s="335" t="s">
        <v>257</v>
      </c>
      <c r="G203" s="328"/>
      <c r="H203" s="329">
        <v>5.14</v>
      </c>
      <c r="I203" s="328"/>
      <c r="J203" s="329">
        <v>1</v>
      </c>
      <c r="K203" s="328"/>
      <c r="L203" s="125">
        <v>38.549999999999997</v>
      </c>
      <c r="M203" s="329">
        <v>13.44</v>
      </c>
      <c r="N203" s="328"/>
      <c r="O203" s="126" t="s">
        <v>450</v>
      </c>
      <c r="P203" s="329">
        <v>19.89</v>
      </c>
      <c r="Q203" s="328"/>
      <c r="R203" s="336"/>
      <c r="S203" s="327"/>
      <c r="T203" s="328"/>
      <c r="U203" s="125">
        <v>766.76</v>
      </c>
    </row>
    <row r="204" spans="1:21" ht="18.95" customHeight="1" x14ac:dyDescent="0.25">
      <c r="A204" s="126" t="s">
        <v>104</v>
      </c>
      <c r="B204" s="126" t="s">
        <v>259</v>
      </c>
      <c r="C204" s="334" t="s">
        <v>258</v>
      </c>
      <c r="D204" s="327"/>
      <c r="E204" s="328"/>
      <c r="F204" s="335" t="s">
        <v>257</v>
      </c>
      <c r="G204" s="328"/>
      <c r="H204" s="329">
        <v>0.2</v>
      </c>
      <c r="I204" s="328"/>
      <c r="J204" s="329">
        <v>1</v>
      </c>
      <c r="K204" s="328"/>
      <c r="L204" s="125">
        <v>1.5</v>
      </c>
      <c r="M204" s="336"/>
      <c r="N204" s="328"/>
      <c r="O204" s="126" t="s">
        <v>104</v>
      </c>
      <c r="P204" s="329">
        <v>656.62</v>
      </c>
      <c r="Q204" s="328"/>
      <c r="R204" s="336"/>
      <c r="S204" s="327"/>
      <c r="T204" s="328"/>
      <c r="U204" s="125">
        <v>984.93</v>
      </c>
    </row>
    <row r="205" spans="1:21" ht="14.25" customHeight="1" x14ac:dyDescent="0.25">
      <c r="A205" s="126" t="s">
        <v>104</v>
      </c>
      <c r="B205" s="126" t="s">
        <v>256</v>
      </c>
      <c r="C205" s="334" t="s">
        <v>255</v>
      </c>
      <c r="D205" s="327"/>
      <c r="E205" s="328"/>
      <c r="F205" s="335" t="s">
        <v>241</v>
      </c>
      <c r="G205" s="328"/>
      <c r="H205" s="329">
        <v>0.2</v>
      </c>
      <c r="I205" s="328"/>
      <c r="J205" s="329">
        <v>1</v>
      </c>
      <c r="K205" s="328"/>
      <c r="L205" s="125">
        <v>1.5</v>
      </c>
      <c r="M205" s="336"/>
      <c r="N205" s="328"/>
      <c r="O205" s="126" t="s">
        <v>104</v>
      </c>
      <c r="P205" s="329">
        <v>563.22</v>
      </c>
      <c r="Q205" s="328"/>
      <c r="R205" s="329">
        <v>1</v>
      </c>
      <c r="S205" s="327"/>
      <c r="T205" s="328"/>
      <c r="U205" s="125">
        <v>844.83</v>
      </c>
    </row>
    <row r="206" spans="1:21" ht="14.25" customHeight="1" x14ac:dyDescent="0.25">
      <c r="A206" s="126" t="s">
        <v>104</v>
      </c>
      <c r="B206" s="126" t="s">
        <v>102</v>
      </c>
      <c r="C206" s="334" t="s">
        <v>240</v>
      </c>
      <c r="D206" s="327"/>
      <c r="E206" s="328"/>
      <c r="F206" s="335" t="s">
        <v>104</v>
      </c>
      <c r="G206" s="328"/>
      <c r="H206" s="336"/>
      <c r="I206" s="328"/>
      <c r="J206" s="336"/>
      <c r="K206" s="328"/>
      <c r="L206" s="128"/>
      <c r="M206" s="336"/>
      <c r="N206" s="328"/>
      <c r="O206" s="126" t="s">
        <v>104</v>
      </c>
      <c r="P206" s="336"/>
      <c r="Q206" s="328"/>
      <c r="R206" s="336"/>
      <c r="S206" s="327"/>
      <c r="T206" s="328"/>
      <c r="U206" s="125">
        <v>5819.47</v>
      </c>
    </row>
    <row r="207" spans="1:21" ht="18.95" customHeight="1" x14ac:dyDescent="0.25">
      <c r="A207" s="126" t="s">
        <v>104</v>
      </c>
      <c r="B207" s="126" t="s">
        <v>449</v>
      </c>
      <c r="C207" s="334" t="s">
        <v>448</v>
      </c>
      <c r="D207" s="327"/>
      <c r="E207" s="328"/>
      <c r="F207" s="335" t="s">
        <v>271</v>
      </c>
      <c r="G207" s="328"/>
      <c r="H207" s="329">
        <v>0.5</v>
      </c>
      <c r="I207" s="328"/>
      <c r="J207" s="329">
        <v>1</v>
      </c>
      <c r="K207" s="328"/>
      <c r="L207" s="125">
        <v>3.75</v>
      </c>
      <c r="M207" s="329">
        <v>931.11</v>
      </c>
      <c r="N207" s="328"/>
      <c r="O207" s="126" t="s">
        <v>447</v>
      </c>
      <c r="P207" s="329">
        <v>1527.02</v>
      </c>
      <c r="Q207" s="328"/>
      <c r="R207" s="336"/>
      <c r="S207" s="327"/>
      <c r="T207" s="328"/>
      <c r="U207" s="125">
        <v>5726.33</v>
      </c>
    </row>
    <row r="208" spans="1:21" ht="14.25" customHeight="1" x14ac:dyDescent="0.25">
      <c r="A208" s="126" t="s">
        <v>104</v>
      </c>
      <c r="B208" s="126" t="s">
        <v>446</v>
      </c>
      <c r="C208" s="334" t="s">
        <v>445</v>
      </c>
      <c r="D208" s="327"/>
      <c r="E208" s="328"/>
      <c r="F208" s="335" t="s">
        <v>228</v>
      </c>
      <c r="G208" s="328"/>
      <c r="H208" s="329">
        <v>6.0000000000000002E-5</v>
      </c>
      <c r="I208" s="328"/>
      <c r="J208" s="329">
        <v>1</v>
      </c>
      <c r="K208" s="328"/>
      <c r="L208" s="125">
        <v>4.4999999999999999E-4</v>
      </c>
      <c r="M208" s="329">
        <v>82698.14</v>
      </c>
      <c r="N208" s="328"/>
      <c r="O208" s="126" t="s">
        <v>444</v>
      </c>
      <c r="P208" s="329">
        <v>111642.49</v>
      </c>
      <c r="Q208" s="328"/>
      <c r="R208" s="336"/>
      <c r="S208" s="327"/>
      <c r="T208" s="328"/>
      <c r="U208" s="125">
        <v>50.24</v>
      </c>
    </row>
    <row r="209" spans="1:21" ht="27.6" customHeight="1" x14ac:dyDescent="0.25">
      <c r="A209" s="126" t="s">
        <v>104</v>
      </c>
      <c r="B209" s="126" t="s">
        <v>278</v>
      </c>
      <c r="C209" s="334" t="s">
        <v>277</v>
      </c>
      <c r="D209" s="327"/>
      <c r="E209" s="328"/>
      <c r="F209" s="335" t="s">
        <v>276</v>
      </c>
      <c r="G209" s="328"/>
      <c r="H209" s="329">
        <v>9.6000000000000002E-2</v>
      </c>
      <c r="I209" s="328"/>
      <c r="J209" s="329">
        <v>1</v>
      </c>
      <c r="K209" s="328"/>
      <c r="L209" s="125">
        <v>0.72</v>
      </c>
      <c r="M209" s="329">
        <v>37.71</v>
      </c>
      <c r="N209" s="328"/>
      <c r="O209" s="126" t="s">
        <v>275</v>
      </c>
      <c r="P209" s="329">
        <v>59.58</v>
      </c>
      <c r="Q209" s="328"/>
      <c r="R209" s="336"/>
      <c r="S209" s="327"/>
      <c r="T209" s="328"/>
      <c r="U209" s="125">
        <v>42.9</v>
      </c>
    </row>
    <row r="210" spans="1:21" ht="18.95" customHeight="1" x14ac:dyDescent="0.25">
      <c r="A210" s="126" t="s">
        <v>104</v>
      </c>
      <c r="B210" s="126" t="s">
        <v>281</v>
      </c>
      <c r="C210" s="334" t="s">
        <v>280</v>
      </c>
      <c r="D210" s="327"/>
      <c r="E210" s="328"/>
      <c r="F210" s="335" t="s">
        <v>237</v>
      </c>
      <c r="G210" s="328"/>
      <c r="H210" s="329">
        <v>1</v>
      </c>
      <c r="I210" s="328"/>
      <c r="J210" s="329">
        <v>1</v>
      </c>
      <c r="K210" s="328"/>
      <c r="L210" s="128"/>
      <c r="M210" s="336"/>
      <c r="N210" s="328"/>
      <c r="O210" s="126" t="s">
        <v>104</v>
      </c>
      <c r="P210" s="329">
        <v>1</v>
      </c>
      <c r="Q210" s="328"/>
      <c r="R210" s="336"/>
      <c r="S210" s="327"/>
      <c r="T210" s="328"/>
      <c r="U210" s="125">
        <v>0</v>
      </c>
    </row>
    <row r="211" spans="1:21" ht="14.25" customHeight="1" x14ac:dyDescent="0.25">
      <c r="A211" s="126" t="s">
        <v>104</v>
      </c>
      <c r="B211" s="126" t="s">
        <v>104</v>
      </c>
      <c r="C211" s="330" t="s">
        <v>239</v>
      </c>
      <c r="D211" s="327"/>
      <c r="E211" s="328"/>
      <c r="F211" s="335" t="s">
        <v>104</v>
      </c>
      <c r="G211" s="328"/>
      <c r="H211" s="336"/>
      <c r="I211" s="328"/>
      <c r="J211" s="336"/>
      <c r="K211" s="328"/>
      <c r="L211" s="128"/>
      <c r="M211" s="336"/>
      <c r="N211" s="328"/>
      <c r="O211" s="126" t="s">
        <v>104</v>
      </c>
      <c r="P211" s="336"/>
      <c r="Q211" s="328"/>
      <c r="R211" s="336"/>
      <c r="S211" s="327"/>
      <c r="T211" s="328"/>
      <c r="U211" s="123">
        <v>107242.53</v>
      </c>
    </row>
    <row r="212" spans="1:21" ht="14.25" customHeight="1" x14ac:dyDescent="0.25">
      <c r="A212" s="129" t="s">
        <v>104</v>
      </c>
      <c r="B212" s="129" t="s">
        <v>104</v>
      </c>
      <c r="C212" s="334" t="s">
        <v>238</v>
      </c>
      <c r="D212" s="327"/>
      <c r="E212" s="328"/>
      <c r="F212" s="335" t="s">
        <v>104</v>
      </c>
      <c r="G212" s="328"/>
      <c r="H212" s="336"/>
      <c r="I212" s="328"/>
      <c r="J212" s="334" t="s">
        <v>104</v>
      </c>
      <c r="K212" s="328"/>
      <c r="L212" s="126" t="s">
        <v>104</v>
      </c>
      <c r="M212" s="334" t="s">
        <v>104</v>
      </c>
      <c r="N212" s="328"/>
      <c r="O212" s="129" t="s">
        <v>104</v>
      </c>
      <c r="P212" s="336"/>
      <c r="Q212" s="328"/>
      <c r="R212" s="334" t="s">
        <v>104</v>
      </c>
      <c r="S212" s="327"/>
      <c r="T212" s="328"/>
      <c r="U212" s="125">
        <v>97125.08</v>
      </c>
    </row>
    <row r="213" spans="1:21" ht="28.35" customHeight="1" x14ac:dyDescent="0.25">
      <c r="A213" s="129" t="s">
        <v>104</v>
      </c>
      <c r="B213" s="126" t="s">
        <v>252</v>
      </c>
      <c r="C213" s="334" t="s">
        <v>251</v>
      </c>
      <c r="D213" s="327"/>
      <c r="E213" s="328"/>
      <c r="F213" s="335" t="s">
        <v>237</v>
      </c>
      <c r="G213" s="328"/>
      <c r="H213" s="329">
        <v>97</v>
      </c>
      <c r="I213" s="328"/>
      <c r="J213" s="329">
        <v>1</v>
      </c>
      <c r="K213" s="328"/>
      <c r="L213" s="125">
        <v>97</v>
      </c>
      <c r="M213" s="336"/>
      <c r="N213" s="328"/>
      <c r="O213" s="126" t="s">
        <v>104</v>
      </c>
      <c r="P213" s="336"/>
      <c r="Q213" s="328"/>
      <c r="R213" s="338" t="s">
        <v>104</v>
      </c>
      <c r="S213" s="327"/>
      <c r="T213" s="328"/>
      <c r="U213" s="125">
        <v>94211.33</v>
      </c>
    </row>
    <row r="214" spans="1:21" ht="28.35" customHeight="1" x14ac:dyDescent="0.25">
      <c r="A214" s="129" t="s">
        <v>104</v>
      </c>
      <c r="B214" s="126" t="s">
        <v>250</v>
      </c>
      <c r="C214" s="334" t="s">
        <v>249</v>
      </c>
      <c r="D214" s="327"/>
      <c r="E214" s="328"/>
      <c r="F214" s="335" t="s">
        <v>237</v>
      </c>
      <c r="G214" s="328"/>
      <c r="H214" s="329">
        <v>51</v>
      </c>
      <c r="I214" s="328"/>
      <c r="J214" s="329">
        <v>1</v>
      </c>
      <c r="K214" s="328"/>
      <c r="L214" s="125">
        <v>51</v>
      </c>
      <c r="M214" s="336"/>
      <c r="N214" s="328"/>
      <c r="O214" s="126" t="s">
        <v>104</v>
      </c>
      <c r="P214" s="336"/>
      <c r="Q214" s="328"/>
      <c r="R214" s="338" t="s">
        <v>104</v>
      </c>
      <c r="S214" s="327"/>
      <c r="T214" s="328"/>
      <c r="U214" s="125">
        <v>49533.79</v>
      </c>
    </row>
    <row r="215" spans="1:21" ht="14.25" customHeight="1" x14ac:dyDescent="0.25">
      <c r="A215" s="124" t="s">
        <v>104</v>
      </c>
      <c r="B215" s="124" t="s">
        <v>104</v>
      </c>
      <c r="C215" s="330" t="s">
        <v>227</v>
      </c>
      <c r="D215" s="327"/>
      <c r="E215" s="327"/>
      <c r="F215" s="327"/>
      <c r="G215" s="327"/>
      <c r="H215" s="327"/>
      <c r="I215" s="327"/>
      <c r="J215" s="327"/>
      <c r="K215" s="327"/>
      <c r="L215" s="328"/>
      <c r="M215" s="331" t="s">
        <v>104</v>
      </c>
      <c r="N215" s="327"/>
      <c r="O215" s="328"/>
      <c r="P215" s="332">
        <v>33465.019999999997</v>
      </c>
      <c r="Q215" s="328"/>
      <c r="R215" s="333"/>
      <c r="S215" s="327"/>
      <c r="T215" s="328"/>
      <c r="U215" s="123">
        <v>250987.65</v>
      </c>
    </row>
    <row r="216" spans="1:21" ht="28.35" customHeight="1" x14ac:dyDescent="0.25">
      <c r="A216" s="132" t="s">
        <v>274</v>
      </c>
      <c r="B216" s="131" t="s">
        <v>443</v>
      </c>
      <c r="C216" s="330" t="s">
        <v>442</v>
      </c>
      <c r="D216" s="327"/>
      <c r="E216" s="328"/>
      <c r="F216" s="339" t="s">
        <v>441</v>
      </c>
      <c r="G216" s="328"/>
      <c r="H216" s="340">
        <v>2</v>
      </c>
      <c r="I216" s="328"/>
      <c r="J216" s="340">
        <v>1</v>
      </c>
      <c r="K216" s="328"/>
      <c r="L216" s="123">
        <v>2</v>
      </c>
      <c r="M216" s="333"/>
      <c r="N216" s="328"/>
      <c r="O216" s="130"/>
      <c r="P216" s="333"/>
      <c r="Q216" s="328"/>
      <c r="R216" s="333"/>
      <c r="S216" s="327"/>
      <c r="T216" s="328"/>
      <c r="U216" s="128"/>
    </row>
    <row r="217" spans="1:21" ht="14.25" customHeight="1" x14ac:dyDescent="0.25">
      <c r="A217" s="126" t="s">
        <v>104</v>
      </c>
      <c r="B217" s="126" t="s">
        <v>137</v>
      </c>
      <c r="C217" s="334" t="s">
        <v>244</v>
      </c>
      <c r="D217" s="327"/>
      <c r="E217" s="328"/>
      <c r="F217" s="335" t="s">
        <v>241</v>
      </c>
      <c r="G217" s="328"/>
      <c r="H217" s="336"/>
      <c r="I217" s="328"/>
      <c r="J217" s="336"/>
      <c r="K217" s="328"/>
      <c r="L217" s="125">
        <v>1.1000000000000001</v>
      </c>
      <c r="M217" s="336"/>
      <c r="N217" s="328"/>
      <c r="O217" s="126" t="s">
        <v>104</v>
      </c>
      <c r="P217" s="336"/>
      <c r="Q217" s="328"/>
      <c r="R217" s="336"/>
      <c r="S217" s="327"/>
      <c r="T217" s="328"/>
      <c r="U217" s="125">
        <v>598.73</v>
      </c>
    </row>
    <row r="218" spans="1:21" ht="14.25" customHeight="1" x14ac:dyDescent="0.25">
      <c r="A218" s="126" t="s">
        <v>104</v>
      </c>
      <c r="B218" s="126" t="s">
        <v>440</v>
      </c>
      <c r="C218" s="334" t="s">
        <v>439</v>
      </c>
      <c r="D218" s="327"/>
      <c r="E218" s="328"/>
      <c r="F218" s="335" t="s">
        <v>241</v>
      </c>
      <c r="G218" s="328"/>
      <c r="H218" s="329">
        <v>0.55000000000000004</v>
      </c>
      <c r="I218" s="328"/>
      <c r="J218" s="329">
        <v>1</v>
      </c>
      <c r="K218" s="328"/>
      <c r="L218" s="125">
        <v>1.1000000000000001</v>
      </c>
      <c r="M218" s="336"/>
      <c r="N218" s="328"/>
      <c r="O218" s="126" t="s">
        <v>104</v>
      </c>
      <c r="P218" s="329">
        <v>544.29999999999995</v>
      </c>
      <c r="Q218" s="328"/>
      <c r="R218" s="329">
        <v>1</v>
      </c>
      <c r="S218" s="327"/>
      <c r="T218" s="328"/>
      <c r="U218" s="125">
        <v>598.73</v>
      </c>
    </row>
    <row r="219" spans="1:21" ht="14.25" customHeight="1" x14ac:dyDescent="0.25">
      <c r="A219" s="126" t="s">
        <v>104</v>
      </c>
      <c r="B219" s="126" t="s">
        <v>131</v>
      </c>
      <c r="C219" s="334" t="s">
        <v>243</v>
      </c>
      <c r="D219" s="327"/>
      <c r="E219" s="328"/>
      <c r="F219" s="335" t="s">
        <v>104</v>
      </c>
      <c r="G219" s="328"/>
      <c r="H219" s="336"/>
      <c r="I219" s="328"/>
      <c r="J219" s="336"/>
      <c r="K219" s="328"/>
      <c r="L219" s="128"/>
      <c r="M219" s="336"/>
      <c r="N219" s="328"/>
      <c r="O219" s="126" t="s">
        <v>104</v>
      </c>
      <c r="P219" s="336"/>
      <c r="Q219" s="328"/>
      <c r="R219" s="336"/>
      <c r="S219" s="327"/>
      <c r="T219" s="328"/>
      <c r="U219" s="125">
        <v>0</v>
      </c>
    </row>
    <row r="220" spans="1:21" ht="14.25" customHeight="1" x14ac:dyDescent="0.25">
      <c r="A220" s="126" t="s">
        <v>104</v>
      </c>
      <c r="B220" s="126" t="s">
        <v>117</v>
      </c>
      <c r="C220" s="334" t="s">
        <v>242</v>
      </c>
      <c r="D220" s="327"/>
      <c r="E220" s="328"/>
      <c r="F220" s="335" t="s">
        <v>241</v>
      </c>
      <c r="G220" s="328"/>
      <c r="H220" s="336"/>
      <c r="I220" s="328"/>
      <c r="J220" s="336"/>
      <c r="K220" s="328"/>
      <c r="L220" s="128"/>
      <c r="M220" s="336"/>
      <c r="N220" s="328"/>
      <c r="O220" s="126" t="s">
        <v>104</v>
      </c>
      <c r="P220" s="336"/>
      <c r="Q220" s="328"/>
      <c r="R220" s="336"/>
      <c r="S220" s="327"/>
      <c r="T220" s="328"/>
      <c r="U220" s="125">
        <v>0</v>
      </c>
    </row>
    <row r="221" spans="1:21" ht="14.25" customHeight="1" x14ac:dyDescent="0.25">
      <c r="A221" s="126" t="s">
        <v>104</v>
      </c>
      <c r="B221" s="126" t="s">
        <v>102</v>
      </c>
      <c r="C221" s="334" t="s">
        <v>240</v>
      </c>
      <c r="D221" s="327"/>
      <c r="E221" s="328"/>
      <c r="F221" s="335" t="s">
        <v>104</v>
      </c>
      <c r="G221" s="328"/>
      <c r="H221" s="336"/>
      <c r="I221" s="328"/>
      <c r="J221" s="336"/>
      <c r="K221" s="328"/>
      <c r="L221" s="128"/>
      <c r="M221" s="336"/>
      <c r="N221" s="328"/>
      <c r="O221" s="126" t="s">
        <v>104</v>
      </c>
      <c r="P221" s="336"/>
      <c r="Q221" s="328"/>
      <c r="R221" s="336"/>
      <c r="S221" s="327"/>
      <c r="T221" s="328"/>
      <c r="U221" s="125">
        <v>18.12</v>
      </c>
    </row>
    <row r="222" spans="1:21" ht="18.95" customHeight="1" x14ac:dyDescent="0.25">
      <c r="A222" s="126" t="s">
        <v>104</v>
      </c>
      <c r="B222" s="126" t="s">
        <v>438</v>
      </c>
      <c r="C222" s="334" t="s">
        <v>437</v>
      </c>
      <c r="D222" s="327"/>
      <c r="E222" s="328"/>
      <c r="F222" s="335" t="s">
        <v>229</v>
      </c>
      <c r="G222" s="328"/>
      <c r="H222" s="329">
        <v>3.0769999999999999E-2</v>
      </c>
      <c r="I222" s="328"/>
      <c r="J222" s="329">
        <v>1</v>
      </c>
      <c r="K222" s="328"/>
      <c r="L222" s="125">
        <v>6.1539999999999997E-2</v>
      </c>
      <c r="M222" s="329">
        <v>241.35</v>
      </c>
      <c r="N222" s="328"/>
      <c r="O222" s="126" t="s">
        <v>436</v>
      </c>
      <c r="P222" s="329">
        <v>294.45</v>
      </c>
      <c r="Q222" s="328"/>
      <c r="R222" s="336"/>
      <c r="S222" s="327"/>
      <c r="T222" s="328"/>
      <c r="U222" s="125">
        <v>18.12</v>
      </c>
    </row>
    <row r="223" spans="1:21" ht="18.95" customHeight="1" x14ac:dyDescent="0.25">
      <c r="A223" s="126" t="s">
        <v>104</v>
      </c>
      <c r="B223" s="126" t="s">
        <v>281</v>
      </c>
      <c r="C223" s="334" t="s">
        <v>280</v>
      </c>
      <c r="D223" s="327"/>
      <c r="E223" s="328"/>
      <c r="F223" s="335" t="s">
        <v>237</v>
      </c>
      <c r="G223" s="328"/>
      <c r="H223" s="329">
        <v>1</v>
      </c>
      <c r="I223" s="328"/>
      <c r="J223" s="329">
        <v>1</v>
      </c>
      <c r="K223" s="328"/>
      <c r="L223" s="128"/>
      <c r="M223" s="336"/>
      <c r="N223" s="328"/>
      <c r="O223" s="126" t="s">
        <v>104</v>
      </c>
      <c r="P223" s="329">
        <v>1</v>
      </c>
      <c r="Q223" s="328"/>
      <c r="R223" s="336"/>
      <c r="S223" s="327"/>
      <c r="T223" s="328"/>
      <c r="U223" s="125">
        <v>0</v>
      </c>
    </row>
    <row r="224" spans="1:21" ht="14.25" customHeight="1" x14ac:dyDescent="0.25">
      <c r="A224" s="126" t="s">
        <v>104</v>
      </c>
      <c r="B224" s="126" t="s">
        <v>104</v>
      </c>
      <c r="C224" s="330" t="s">
        <v>239</v>
      </c>
      <c r="D224" s="327"/>
      <c r="E224" s="328"/>
      <c r="F224" s="335" t="s">
        <v>104</v>
      </c>
      <c r="G224" s="328"/>
      <c r="H224" s="336"/>
      <c r="I224" s="328"/>
      <c r="J224" s="336"/>
      <c r="K224" s="328"/>
      <c r="L224" s="128"/>
      <c r="M224" s="336"/>
      <c r="N224" s="328"/>
      <c r="O224" s="126" t="s">
        <v>104</v>
      </c>
      <c r="P224" s="336"/>
      <c r="Q224" s="328"/>
      <c r="R224" s="336"/>
      <c r="S224" s="327"/>
      <c r="T224" s="328"/>
      <c r="U224" s="123">
        <v>616.85</v>
      </c>
    </row>
    <row r="225" spans="1:21" ht="14.25" customHeight="1" x14ac:dyDescent="0.25">
      <c r="A225" s="129" t="s">
        <v>104</v>
      </c>
      <c r="B225" s="129" t="s">
        <v>104</v>
      </c>
      <c r="C225" s="334" t="s">
        <v>238</v>
      </c>
      <c r="D225" s="327"/>
      <c r="E225" s="328"/>
      <c r="F225" s="335" t="s">
        <v>104</v>
      </c>
      <c r="G225" s="328"/>
      <c r="H225" s="336"/>
      <c r="I225" s="328"/>
      <c r="J225" s="334" t="s">
        <v>104</v>
      </c>
      <c r="K225" s="328"/>
      <c r="L225" s="126" t="s">
        <v>104</v>
      </c>
      <c r="M225" s="334" t="s">
        <v>104</v>
      </c>
      <c r="N225" s="328"/>
      <c r="O225" s="129" t="s">
        <v>104</v>
      </c>
      <c r="P225" s="336"/>
      <c r="Q225" s="328"/>
      <c r="R225" s="334" t="s">
        <v>104</v>
      </c>
      <c r="S225" s="327"/>
      <c r="T225" s="328"/>
      <c r="U225" s="125">
        <v>598.73</v>
      </c>
    </row>
    <row r="226" spans="1:21" ht="28.35" customHeight="1" x14ac:dyDescent="0.25">
      <c r="A226" s="129" t="s">
        <v>104</v>
      </c>
      <c r="B226" s="126" t="s">
        <v>435</v>
      </c>
      <c r="C226" s="334" t="s">
        <v>434</v>
      </c>
      <c r="D226" s="327"/>
      <c r="E226" s="328"/>
      <c r="F226" s="335" t="s">
        <v>237</v>
      </c>
      <c r="G226" s="328"/>
      <c r="H226" s="329">
        <v>90</v>
      </c>
      <c r="I226" s="328"/>
      <c r="J226" s="329">
        <v>1</v>
      </c>
      <c r="K226" s="328"/>
      <c r="L226" s="125">
        <v>90</v>
      </c>
      <c r="M226" s="336"/>
      <c r="N226" s="328"/>
      <c r="O226" s="126" t="s">
        <v>104</v>
      </c>
      <c r="P226" s="336"/>
      <c r="Q226" s="328"/>
      <c r="R226" s="338" t="s">
        <v>104</v>
      </c>
      <c r="S226" s="327"/>
      <c r="T226" s="328"/>
      <c r="U226" s="125">
        <v>538.86</v>
      </c>
    </row>
    <row r="227" spans="1:21" ht="28.35" customHeight="1" x14ac:dyDescent="0.25">
      <c r="A227" s="129" t="s">
        <v>104</v>
      </c>
      <c r="B227" s="126" t="s">
        <v>433</v>
      </c>
      <c r="C227" s="334" t="s">
        <v>432</v>
      </c>
      <c r="D227" s="327"/>
      <c r="E227" s="328"/>
      <c r="F227" s="335" t="s">
        <v>237</v>
      </c>
      <c r="G227" s="328"/>
      <c r="H227" s="329">
        <v>46</v>
      </c>
      <c r="I227" s="328"/>
      <c r="J227" s="329">
        <v>1</v>
      </c>
      <c r="K227" s="328"/>
      <c r="L227" s="125">
        <v>46</v>
      </c>
      <c r="M227" s="336"/>
      <c r="N227" s="328"/>
      <c r="O227" s="126" t="s">
        <v>104</v>
      </c>
      <c r="P227" s="336"/>
      <c r="Q227" s="328"/>
      <c r="R227" s="338" t="s">
        <v>104</v>
      </c>
      <c r="S227" s="327"/>
      <c r="T227" s="328"/>
      <c r="U227" s="125">
        <v>275.42</v>
      </c>
    </row>
    <row r="228" spans="1:21" ht="14.25" customHeight="1" x14ac:dyDescent="0.25">
      <c r="A228" s="124" t="s">
        <v>104</v>
      </c>
      <c r="B228" s="124" t="s">
        <v>104</v>
      </c>
      <c r="C228" s="330" t="s">
        <v>227</v>
      </c>
      <c r="D228" s="327"/>
      <c r="E228" s="327"/>
      <c r="F228" s="327"/>
      <c r="G228" s="327"/>
      <c r="H228" s="327"/>
      <c r="I228" s="327"/>
      <c r="J228" s="327"/>
      <c r="K228" s="327"/>
      <c r="L228" s="328"/>
      <c r="M228" s="331" t="s">
        <v>104</v>
      </c>
      <c r="N228" s="327"/>
      <c r="O228" s="328"/>
      <c r="P228" s="332">
        <v>715.57</v>
      </c>
      <c r="Q228" s="328"/>
      <c r="R228" s="333"/>
      <c r="S228" s="327"/>
      <c r="T228" s="328"/>
      <c r="U228" s="123">
        <v>1431.13</v>
      </c>
    </row>
    <row r="229" spans="1:21" ht="14.25" customHeight="1" x14ac:dyDescent="0.25"/>
    <row r="230" spans="1:21" ht="14.25" customHeight="1" x14ac:dyDescent="0.25">
      <c r="A230" s="122" t="s">
        <v>104</v>
      </c>
      <c r="B230" s="122" t="s">
        <v>104</v>
      </c>
      <c r="C230" s="317" t="s">
        <v>221</v>
      </c>
      <c r="D230" s="327"/>
      <c r="E230" s="327"/>
      <c r="F230" s="327"/>
      <c r="G230" s="327"/>
      <c r="H230" s="327"/>
      <c r="I230" s="327"/>
      <c r="J230" s="327"/>
      <c r="K230" s="327"/>
      <c r="L230" s="327"/>
      <c r="M230" s="327"/>
      <c r="N230" s="327"/>
      <c r="O230" s="328"/>
      <c r="P230" s="320" t="s">
        <v>104</v>
      </c>
      <c r="Q230" s="328"/>
      <c r="R230" s="320" t="s">
        <v>104</v>
      </c>
      <c r="S230" s="327"/>
      <c r="T230" s="328"/>
      <c r="U230" s="121" t="s">
        <v>104</v>
      </c>
    </row>
    <row r="231" spans="1:21" ht="14.25" customHeight="1" x14ac:dyDescent="0.25">
      <c r="A231" s="122" t="s">
        <v>104</v>
      </c>
      <c r="B231" s="122" t="s">
        <v>104</v>
      </c>
      <c r="C231" s="317" t="s">
        <v>236</v>
      </c>
      <c r="D231" s="327"/>
      <c r="E231" s="327"/>
      <c r="F231" s="327"/>
      <c r="G231" s="327"/>
      <c r="H231" s="327"/>
      <c r="I231" s="327"/>
      <c r="J231" s="327"/>
      <c r="K231" s="327"/>
      <c r="L231" s="327"/>
      <c r="M231" s="327"/>
      <c r="N231" s="327"/>
      <c r="O231" s="328"/>
      <c r="P231" s="320" t="s">
        <v>104</v>
      </c>
      <c r="Q231" s="328"/>
      <c r="R231" s="320" t="s">
        <v>104</v>
      </c>
      <c r="S231" s="327"/>
      <c r="T231" s="328"/>
      <c r="U231" s="121" t="s">
        <v>431</v>
      </c>
    </row>
    <row r="232" spans="1:21" ht="14.25" customHeight="1" x14ac:dyDescent="0.25">
      <c r="A232" s="122" t="s">
        <v>104</v>
      </c>
      <c r="B232" s="122" t="s">
        <v>104</v>
      </c>
      <c r="C232" s="317" t="s">
        <v>235</v>
      </c>
      <c r="D232" s="327"/>
      <c r="E232" s="327"/>
      <c r="F232" s="327"/>
      <c r="G232" s="327"/>
      <c r="H232" s="327"/>
      <c r="I232" s="327"/>
      <c r="J232" s="327"/>
      <c r="K232" s="327"/>
      <c r="L232" s="327"/>
      <c r="M232" s="327"/>
      <c r="N232" s="327"/>
      <c r="O232" s="328"/>
      <c r="P232" s="320" t="s">
        <v>104</v>
      </c>
      <c r="Q232" s="328"/>
      <c r="R232" s="320" t="s">
        <v>104</v>
      </c>
      <c r="S232" s="327"/>
      <c r="T232" s="328"/>
      <c r="U232" s="121" t="s">
        <v>430</v>
      </c>
    </row>
    <row r="233" spans="1:21" ht="14.25" customHeight="1" x14ac:dyDescent="0.25">
      <c r="A233" s="122" t="s">
        <v>104</v>
      </c>
      <c r="B233" s="122" t="s">
        <v>104</v>
      </c>
      <c r="C233" s="317" t="s">
        <v>248</v>
      </c>
      <c r="D233" s="327"/>
      <c r="E233" s="327"/>
      <c r="F233" s="327"/>
      <c r="G233" s="327"/>
      <c r="H233" s="327"/>
      <c r="I233" s="327"/>
      <c r="J233" s="327"/>
      <c r="K233" s="327"/>
      <c r="L233" s="327"/>
      <c r="M233" s="327"/>
      <c r="N233" s="327"/>
      <c r="O233" s="328"/>
      <c r="P233" s="320" t="s">
        <v>104</v>
      </c>
      <c r="Q233" s="328"/>
      <c r="R233" s="320" t="s">
        <v>104</v>
      </c>
      <c r="S233" s="327"/>
      <c r="T233" s="328"/>
      <c r="U233" s="121" t="s">
        <v>429</v>
      </c>
    </row>
    <row r="234" spans="1:21" ht="14.25" customHeight="1" x14ac:dyDescent="0.25">
      <c r="A234" s="122" t="s">
        <v>104</v>
      </c>
      <c r="B234" s="122" t="s">
        <v>104</v>
      </c>
      <c r="C234" s="317" t="s">
        <v>247</v>
      </c>
      <c r="D234" s="327"/>
      <c r="E234" s="327"/>
      <c r="F234" s="327"/>
      <c r="G234" s="327"/>
      <c r="H234" s="327"/>
      <c r="I234" s="327"/>
      <c r="J234" s="327"/>
      <c r="K234" s="327"/>
      <c r="L234" s="327"/>
      <c r="M234" s="327"/>
      <c r="N234" s="327"/>
      <c r="O234" s="328"/>
      <c r="P234" s="320" t="s">
        <v>104</v>
      </c>
      <c r="Q234" s="328"/>
      <c r="R234" s="320" t="s">
        <v>104</v>
      </c>
      <c r="S234" s="327"/>
      <c r="T234" s="328"/>
      <c r="U234" s="121" t="s">
        <v>428</v>
      </c>
    </row>
    <row r="235" spans="1:21" ht="14.25" customHeight="1" x14ac:dyDescent="0.25">
      <c r="A235" s="122" t="s">
        <v>104</v>
      </c>
      <c r="B235" s="122" t="s">
        <v>104</v>
      </c>
      <c r="C235" s="317" t="s">
        <v>226</v>
      </c>
      <c r="D235" s="327"/>
      <c r="E235" s="327"/>
      <c r="F235" s="327"/>
      <c r="G235" s="327"/>
      <c r="H235" s="327"/>
      <c r="I235" s="327"/>
      <c r="J235" s="327"/>
      <c r="K235" s="327"/>
      <c r="L235" s="327"/>
      <c r="M235" s="327"/>
      <c r="N235" s="327"/>
      <c r="O235" s="328"/>
      <c r="P235" s="320" t="s">
        <v>104</v>
      </c>
      <c r="Q235" s="328"/>
      <c r="R235" s="320" t="s">
        <v>104</v>
      </c>
      <c r="S235" s="327"/>
      <c r="T235" s="328"/>
      <c r="U235" s="121" t="s">
        <v>427</v>
      </c>
    </row>
    <row r="236" spans="1:21" ht="14.25" customHeight="1" x14ac:dyDescent="0.25">
      <c r="A236" s="122" t="s">
        <v>104</v>
      </c>
      <c r="B236" s="122" t="s">
        <v>104</v>
      </c>
      <c r="C236" s="317" t="s">
        <v>246</v>
      </c>
      <c r="D236" s="327"/>
      <c r="E236" s="327"/>
      <c r="F236" s="327"/>
      <c r="G236" s="327"/>
      <c r="H236" s="327"/>
      <c r="I236" s="327"/>
      <c r="J236" s="327"/>
      <c r="K236" s="327"/>
      <c r="L236" s="327"/>
      <c r="M236" s="327"/>
      <c r="N236" s="327"/>
      <c r="O236" s="328"/>
      <c r="P236" s="320" t="s">
        <v>104</v>
      </c>
      <c r="Q236" s="328"/>
      <c r="R236" s="320" t="s">
        <v>104</v>
      </c>
      <c r="S236" s="327"/>
      <c r="T236" s="328"/>
      <c r="U236" s="121" t="s">
        <v>427</v>
      </c>
    </row>
    <row r="237" spans="1:21" ht="14.25" customHeight="1" x14ac:dyDescent="0.25">
      <c r="A237" s="122" t="s">
        <v>104</v>
      </c>
      <c r="B237" s="122" t="s">
        <v>104</v>
      </c>
      <c r="C237" s="317" t="s">
        <v>234</v>
      </c>
      <c r="D237" s="327"/>
      <c r="E237" s="327"/>
      <c r="F237" s="327"/>
      <c r="G237" s="327"/>
      <c r="H237" s="327"/>
      <c r="I237" s="327"/>
      <c r="J237" s="327"/>
      <c r="K237" s="327"/>
      <c r="L237" s="327"/>
      <c r="M237" s="327"/>
      <c r="N237" s="327"/>
      <c r="O237" s="328"/>
      <c r="P237" s="320" t="s">
        <v>104</v>
      </c>
      <c r="Q237" s="328"/>
      <c r="R237" s="320" t="s">
        <v>104</v>
      </c>
      <c r="S237" s="327"/>
      <c r="T237" s="328"/>
      <c r="U237" s="121" t="s">
        <v>426</v>
      </c>
    </row>
    <row r="238" spans="1:21" ht="14.25" customHeight="1" x14ac:dyDescent="0.25">
      <c r="A238" s="122" t="s">
        <v>104</v>
      </c>
      <c r="B238" s="122" t="s">
        <v>104</v>
      </c>
      <c r="C238" s="317" t="s">
        <v>224</v>
      </c>
      <c r="D238" s="327"/>
      <c r="E238" s="327"/>
      <c r="F238" s="327"/>
      <c r="G238" s="327"/>
      <c r="H238" s="327"/>
      <c r="I238" s="327"/>
      <c r="J238" s="327"/>
      <c r="K238" s="327"/>
      <c r="L238" s="327"/>
      <c r="M238" s="327"/>
      <c r="N238" s="327"/>
      <c r="O238" s="328"/>
      <c r="P238" s="320" t="s">
        <v>104</v>
      </c>
      <c r="Q238" s="328"/>
      <c r="R238" s="320" t="s">
        <v>104</v>
      </c>
      <c r="S238" s="327"/>
      <c r="T238" s="328"/>
      <c r="U238" s="121" t="s">
        <v>425</v>
      </c>
    </row>
    <row r="239" spans="1:21" ht="14.25" customHeight="1" x14ac:dyDescent="0.25">
      <c r="A239" s="122" t="s">
        <v>104</v>
      </c>
      <c r="B239" s="122" t="s">
        <v>104</v>
      </c>
      <c r="C239" s="317" t="s">
        <v>233</v>
      </c>
      <c r="D239" s="327"/>
      <c r="E239" s="327"/>
      <c r="F239" s="327"/>
      <c r="G239" s="327"/>
      <c r="H239" s="327"/>
      <c r="I239" s="327"/>
      <c r="J239" s="327"/>
      <c r="K239" s="327"/>
      <c r="L239" s="327"/>
      <c r="M239" s="327"/>
      <c r="N239" s="327"/>
      <c r="O239" s="328"/>
      <c r="P239" s="320" t="s">
        <v>104</v>
      </c>
      <c r="Q239" s="328"/>
      <c r="R239" s="320" t="s">
        <v>104</v>
      </c>
      <c r="S239" s="327"/>
      <c r="T239" s="328"/>
      <c r="U239" s="121" t="s">
        <v>424</v>
      </c>
    </row>
    <row r="240" spans="1:21" ht="14.25" customHeight="1" x14ac:dyDescent="0.25">
      <c r="A240" s="122" t="s">
        <v>104</v>
      </c>
      <c r="B240" s="122" t="s">
        <v>104</v>
      </c>
      <c r="C240" s="317" t="s">
        <v>223</v>
      </c>
      <c r="D240" s="327"/>
      <c r="E240" s="327"/>
      <c r="F240" s="327"/>
      <c r="G240" s="327"/>
      <c r="H240" s="327"/>
      <c r="I240" s="327"/>
      <c r="J240" s="327"/>
      <c r="K240" s="327"/>
      <c r="L240" s="327"/>
      <c r="M240" s="327"/>
      <c r="N240" s="327"/>
      <c r="O240" s="328"/>
      <c r="P240" s="320" t="s">
        <v>104</v>
      </c>
      <c r="Q240" s="328"/>
      <c r="R240" s="320" t="s">
        <v>104</v>
      </c>
      <c r="S240" s="327"/>
      <c r="T240" s="328"/>
      <c r="U240" s="121" t="s">
        <v>423</v>
      </c>
    </row>
    <row r="241" spans="1:21" ht="14.25" customHeight="1" x14ac:dyDescent="0.25">
      <c r="A241" s="122" t="s">
        <v>104</v>
      </c>
      <c r="B241" s="122" t="s">
        <v>104</v>
      </c>
      <c r="C241" s="317" t="s">
        <v>221</v>
      </c>
      <c r="D241" s="327"/>
      <c r="E241" s="327"/>
      <c r="F241" s="327"/>
      <c r="G241" s="327"/>
      <c r="H241" s="327"/>
      <c r="I241" s="327"/>
      <c r="J241" s="327"/>
      <c r="K241" s="327"/>
      <c r="L241" s="327"/>
      <c r="M241" s="327"/>
      <c r="N241" s="327"/>
      <c r="O241" s="328"/>
      <c r="P241" s="320" t="s">
        <v>104</v>
      </c>
      <c r="Q241" s="328"/>
      <c r="R241" s="320" t="s">
        <v>104</v>
      </c>
      <c r="S241" s="327"/>
      <c r="T241" s="328"/>
      <c r="U241" s="121" t="s">
        <v>423</v>
      </c>
    </row>
    <row r="242" spans="1:21" ht="14.25" customHeight="1" x14ac:dyDescent="0.25">
      <c r="A242" s="122" t="s">
        <v>104</v>
      </c>
      <c r="B242" s="122" t="s">
        <v>104</v>
      </c>
      <c r="C242" s="317" t="s">
        <v>206</v>
      </c>
      <c r="D242" s="327"/>
      <c r="E242" s="327"/>
      <c r="F242" s="327"/>
      <c r="G242" s="327"/>
      <c r="H242" s="327"/>
      <c r="I242" s="327"/>
      <c r="J242" s="327"/>
      <c r="K242" s="327"/>
      <c r="L242" s="327"/>
      <c r="M242" s="327"/>
      <c r="N242" s="327"/>
      <c r="O242" s="328"/>
      <c r="P242" s="320" t="s">
        <v>104</v>
      </c>
      <c r="Q242" s="319"/>
      <c r="R242" s="320" t="s">
        <v>104</v>
      </c>
      <c r="S242" s="318"/>
      <c r="T242" s="319"/>
      <c r="U242" s="121" t="s">
        <v>104</v>
      </c>
    </row>
    <row r="243" spans="1:21" ht="14.25" customHeight="1" x14ac:dyDescent="0.25">
      <c r="A243" s="122" t="s">
        <v>104</v>
      </c>
      <c r="B243" s="122" t="s">
        <v>104</v>
      </c>
      <c r="C243" s="317" t="s">
        <v>232</v>
      </c>
      <c r="D243" s="318"/>
      <c r="E243" s="318"/>
      <c r="F243" s="318"/>
      <c r="G243" s="318"/>
      <c r="H243" s="318"/>
      <c r="I243" s="318"/>
      <c r="J243" s="318"/>
      <c r="K243" s="318"/>
      <c r="L243" s="318"/>
      <c r="M243" s="318"/>
      <c r="N243" s="318"/>
      <c r="O243" s="319"/>
      <c r="P243" s="320" t="s">
        <v>104</v>
      </c>
      <c r="Q243" s="319"/>
      <c r="R243" s="320" t="s">
        <v>104</v>
      </c>
      <c r="S243" s="318"/>
      <c r="T243" s="319"/>
      <c r="U243" s="121" t="s">
        <v>422</v>
      </c>
    </row>
    <row r="244" spans="1:21" ht="14.25" customHeight="1" x14ac:dyDescent="0.25">
      <c r="A244" s="122" t="s">
        <v>104</v>
      </c>
      <c r="B244" s="122" t="s">
        <v>104</v>
      </c>
      <c r="C244" s="317" t="s">
        <v>245</v>
      </c>
      <c r="D244" s="318"/>
      <c r="E244" s="318"/>
      <c r="F244" s="318"/>
      <c r="G244" s="318"/>
      <c r="H244" s="318"/>
      <c r="I244" s="318"/>
      <c r="J244" s="318"/>
      <c r="K244" s="318"/>
      <c r="L244" s="318"/>
      <c r="M244" s="318"/>
      <c r="N244" s="318"/>
      <c r="O244" s="319"/>
      <c r="P244" s="320" t="s">
        <v>104</v>
      </c>
      <c r="Q244" s="319"/>
      <c r="R244" s="320" t="s">
        <v>104</v>
      </c>
      <c r="S244" s="318"/>
      <c r="T244" s="319"/>
      <c r="U244" s="121" t="s">
        <v>421</v>
      </c>
    </row>
    <row r="245" spans="1:21" ht="18.2" customHeight="1" x14ac:dyDescent="0.25">
      <c r="A245" s="337" t="s">
        <v>231</v>
      </c>
      <c r="B245" s="318"/>
      <c r="C245" s="318"/>
      <c r="D245" s="318"/>
      <c r="E245" s="318"/>
      <c r="F245" s="318"/>
      <c r="G245" s="318"/>
      <c r="H245" s="318"/>
      <c r="I245" s="318"/>
      <c r="J245" s="318"/>
      <c r="K245" s="318"/>
      <c r="L245" s="318"/>
      <c r="M245" s="318"/>
      <c r="N245" s="318"/>
      <c r="O245" s="318"/>
      <c r="P245" s="318"/>
      <c r="Q245" s="318"/>
      <c r="R245" s="318"/>
      <c r="S245" s="318"/>
      <c r="T245" s="318"/>
      <c r="U245" s="318"/>
    </row>
    <row r="246" spans="1:21" ht="38.85" customHeight="1" x14ac:dyDescent="0.25">
      <c r="A246" s="127" t="s">
        <v>270</v>
      </c>
      <c r="B246" s="126" t="s">
        <v>420</v>
      </c>
      <c r="C246" s="334" t="s">
        <v>419</v>
      </c>
      <c r="D246" s="318"/>
      <c r="E246" s="319"/>
      <c r="F246" s="335" t="s">
        <v>418</v>
      </c>
      <c r="G246" s="319"/>
      <c r="H246" s="329">
        <v>255</v>
      </c>
      <c r="I246" s="319"/>
      <c r="J246" s="329">
        <v>1</v>
      </c>
      <c r="K246" s="319"/>
      <c r="L246" s="125">
        <v>255</v>
      </c>
      <c r="M246" s="329">
        <v>107.69</v>
      </c>
      <c r="N246" s="319"/>
      <c r="O246" s="125">
        <v>1.02</v>
      </c>
      <c r="P246" s="329">
        <v>109.84</v>
      </c>
      <c r="Q246" s="319"/>
      <c r="R246" s="329">
        <v>1</v>
      </c>
      <c r="S246" s="318"/>
      <c r="T246" s="319"/>
      <c r="U246" s="125">
        <v>28009.200000000001</v>
      </c>
    </row>
    <row r="247" spans="1:21" ht="14.25" customHeight="1" x14ac:dyDescent="0.25">
      <c r="A247" s="124" t="s">
        <v>104</v>
      </c>
      <c r="B247" s="124" t="s">
        <v>104</v>
      </c>
      <c r="C247" s="330" t="s">
        <v>227</v>
      </c>
      <c r="D247" s="318"/>
      <c r="E247" s="318"/>
      <c r="F247" s="318"/>
      <c r="G247" s="318"/>
      <c r="H247" s="318"/>
      <c r="I247" s="318"/>
      <c r="J247" s="318"/>
      <c r="K247" s="318"/>
      <c r="L247" s="319"/>
      <c r="M247" s="331" t="s">
        <v>104</v>
      </c>
      <c r="N247" s="318"/>
      <c r="O247" s="319"/>
      <c r="P247" s="332">
        <v>109.84</v>
      </c>
      <c r="Q247" s="319"/>
      <c r="R247" s="333"/>
      <c r="S247" s="318"/>
      <c r="T247" s="319"/>
      <c r="U247" s="123">
        <v>28009.200000000001</v>
      </c>
    </row>
    <row r="248" spans="1:21" ht="38.85" customHeight="1" x14ac:dyDescent="0.25">
      <c r="A248" s="127" t="s">
        <v>269</v>
      </c>
      <c r="B248" s="126" t="s">
        <v>396</v>
      </c>
      <c r="C248" s="334" t="s">
        <v>417</v>
      </c>
      <c r="D248" s="318"/>
      <c r="E248" s="319"/>
      <c r="F248" s="335" t="s">
        <v>418</v>
      </c>
      <c r="G248" s="319"/>
      <c r="H248" s="329">
        <v>780</v>
      </c>
      <c r="I248" s="319"/>
      <c r="J248" s="329">
        <v>1</v>
      </c>
      <c r="K248" s="319"/>
      <c r="L248" s="125">
        <v>780</v>
      </c>
      <c r="M248" s="336"/>
      <c r="N248" s="319"/>
      <c r="O248" s="128"/>
      <c r="P248" s="329">
        <v>1739.8</v>
      </c>
      <c r="Q248" s="328"/>
      <c r="R248" s="329">
        <v>1</v>
      </c>
      <c r="S248" s="327"/>
      <c r="T248" s="328"/>
      <c r="U248" s="125">
        <v>1357044</v>
      </c>
    </row>
    <row r="249" spans="1:21" ht="14.25" customHeight="1" x14ac:dyDescent="0.25">
      <c r="A249" s="124" t="s">
        <v>104</v>
      </c>
      <c r="B249" s="124" t="s">
        <v>104</v>
      </c>
      <c r="C249" s="330" t="s">
        <v>227</v>
      </c>
      <c r="D249" s="327"/>
      <c r="E249" s="327"/>
      <c r="F249" s="327"/>
      <c r="G249" s="327"/>
      <c r="H249" s="327"/>
      <c r="I249" s="327"/>
      <c r="J249" s="327"/>
      <c r="K249" s="327"/>
      <c r="L249" s="328"/>
      <c r="M249" s="331" t="s">
        <v>104</v>
      </c>
      <c r="N249" s="327"/>
      <c r="O249" s="328"/>
      <c r="P249" s="332">
        <v>1739.8</v>
      </c>
      <c r="Q249" s="328"/>
      <c r="R249" s="333"/>
      <c r="S249" s="327"/>
      <c r="T249" s="328"/>
      <c r="U249" s="123">
        <v>1357044</v>
      </c>
    </row>
    <row r="250" spans="1:21" ht="14.25" customHeight="1" x14ac:dyDescent="0.25"/>
    <row r="251" spans="1:21" ht="14.25" customHeight="1" x14ac:dyDescent="0.25">
      <c r="A251" s="122" t="s">
        <v>104</v>
      </c>
      <c r="B251" s="122" t="s">
        <v>104</v>
      </c>
      <c r="C251" s="317" t="s">
        <v>221</v>
      </c>
      <c r="D251" s="327"/>
      <c r="E251" s="327"/>
      <c r="F251" s="327"/>
      <c r="G251" s="327"/>
      <c r="H251" s="327"/>
      <c r="I251" s="327"/>
      <c r="J251" s="327"/>
      <c r="K251" s="327"/>
      <c r="L251" s="327"/>
      <c r="M251" s="327"/>
      <c r="N251" s="327"/>
      <c r="O251" s="328"/>
      <c r="P251" s="320" t="s">
        <v>104</v>
      </c>
      <c r="Q251" s="328"/>
      <c r="R251" s="320" t="s">
        <v>104</v>
      </c>
      <c r="S251" s="327"/>
      <c r="T251" s="328"/>
      <c r="U251" s="121" t="s">
        <v>104</v>
      </c>
    </row>
    <row r="252" spans="1:21" ht="14.25" customHeight="1" x14ac:dyDescent="0.25">
      <c r="A252" s="122" t="s">
        <v>104</v>
      </c>
      <c r="B252" s="122" t="s">
        <v>104</v>
      </c>
      <c r="C252" s="317" t="s">
        <v>226</v>
      </c>
      <c r="D252" s="327"/>
      <c r="E252" s="327"/>
      <c r="F252" s="327"/>
      <c r="G252" s="327"/>
      <c r="H252" s="327"/>
      <c r="I252" s="327"/>
      <c r="J252" s="327"/>
      <c r="K252" s="327"/>
      <c r="L252" s="327"/>
      <c r="M252" s="327"/>
      <c r="N252" s="327"/>
      <c r="O252" s="328"/>
      <c r="P252" s="320" t="s">
        <v>104</v>
      </c>
      <c r="Q252" s="328"/>
      <c r="R252" s="320" t="s">
        <v>104</v>
      </c>
      <c r="S252" s="327"/>
      <c r="T252" s="328"/>
      <c r="U252" s="121" t="s">
        <v>416</v>
      </c>
    </row>
    <row r="253" spans="1:21" ht="14.25" customHeight="1" x14ac:dyDescent="0.25">
      <c r="A253" s="122" t="s">
        <v>104</v>
      </c>
      <c r="B253" s="122" t="s">
        <v>104</v>
      </c>
      <c r="C253" s="317" t="s">
        <v>225</v>
      </c>
      <c r="D253" s="327"/>
      <c r="E253" s="327"/>
      <c r="F253" s="327"/>
      <c r="G253" s="327"/>
      <c r="H253" s="327"/>
      <c r="I253" s="327"/>
      <c r="J253" s="327"/>
      <c r="K253" s="327"/>
      <c r="L253" s="327"/>
      <c r="M253" s="327"/>
      <c r="N253" s="327"/>
      <c r="O253" s="328"/>
      <c r="P253" s="320" t="s">
        <v>104</v>
      </c>
      <c r="Q253" s="328"/>
      <c r="R253" s="320" t="s">
        <v>104</v>
      </c>
      <c r="S253" s="327"/>
      <c r="T253" s="328"/>
      <c r="U253" s="121" t="s">
        <v>416</v>
      </c>
    </row>
    <row r="254" spans="1:21" ht="14.25" customHeight="1" x14ac:dyDescent="0.25">
      <c r="A254" s="122" t="s">
        <v>104</v>
      </c>
      <c r="B254" s="122" t="s">
        <v>104</v>
      </c>
      <c r="C254" s="317" t="s">
        <v>223</v>
      </c>
      <c r="D254" s="327"/>
      <c r="E254" s="327"/>
      <c r="F254" s="327"/>
      <c r="G254" s="327"/>
      <c r="H254" s="327"/>
      <c r="I254" s="327"/>
      <c r="J254" s="327"/>
      <c r="K254" s="327"/>
      <c r="L254" s="327"/>
      <c r="M254" s="327"/>
      <c r="N254" s="327"/>
      <c r="O254" s="328"/>
      <c r="P254" s="320" t="s">
        <v>104</v>
      </c>
      <c r="Q254" s="328"/>
      <c r="R254" s="320" t="s">
        <v>104</v>
      </c>
      <c r="S254" s="327"/>
      <c r="T254" s="328"/>
      <c r="U254" s="121" t="s">
        <v>416</v>
      </c>
    </row>
    <row r="255" spans="1:21" ht="14.25" customHeight="1" x14ac:dyDescent="0.25">
      <c r="A255" s="122" t="s">
        <v>104</v>
      </c>
      <c r="B255" s="122" t="s">
        <v>104</v>
      </c>
      <c r="C255" s="317" t="s">
        <v>221</v>
      </c>
      <c r="D255" s="327"/>
      <c r="E255" s="327"/>
      <c r="F255" s="327"/>
      <c r="G255" s="327"/>
      <c r="H255" s="327"/>
      <c r="I255" s="327"/>
      <c r="J255" s="327"/>
      <c r="K255" s="327"/>
      <c r="L255" s="327"/>
      <c r="M255" s="327"/>
      <c r="N255" s="327"/>
      <c r="O255" s="328"/>
      <c r="P255" s="320" t="s">
        <v>104</v>
      </c>
      <c r="Q255" s="328"/>
      <c r="R255" s="320" t="s">
        <v>104</v>
      </c>
      <c r="S255" s="327"/>
      <c r="T255" s="328"/>
      <c r="U255" s="121" t="s">
        <v>416</v>
      </c>
    </row>
    <row r="256" spans="1:21" ht="14.25" customHeight="1" x14ac:dyDescent="0.25"/>
    <row r="257" spans="1:21" ht="14.25" customHeight="1" x14ac:dyDescent="0.25">
      <c r="A257" s="122" t="s">
        <v>104</v>
      </c>
      <c r="B257" s="122" t="s">
        <v>104</v>
      </c>
      <c r="C257" s="317" t="s">
        <v>220</v>
      </c>
      <c r="D257" s="327"/>
      <c r="E257" s="327"/>
      <c r="F257" s="327"/>
      <c r="G257" s="327"/>
      <c r="H257" s="327"/>
      <c r="I257" s="327"/>
      <c r="J257" s="327"/>
      <c r="K257" s="327"/>
      <c r="L257" s="327"/>
      <c r="M257" s="327"/>
      <c r="N257" s="327"/>
      <c r="O257" s="328"/>
      <c r="P257" s="320" t="s">
        <v>104</v>
      </c>
      <c r="Q257" s="328"/>
      <c r="R257" s="320" t="s">
        <v>104</v>
      </c>
      <c r="S257" s="327"/>
      <c r="T257" s="328"/>
      <c r="U257" s="121" t="s">
        <v>104</v>
      </c>
    </row>
    <row r="258" spans="1:21" ht="14.25" customHeight="1" x14ac:dyDescent="0.25">
      <c r="A258" s="122" t="s">
        <v>104</v>
      </c>
      <c r="B258" s="122" t="s">
        <v>104</v>
      </c>
      <c r="C258" s="317" t="s">
        <v>219</v>
      </c>
      <c r="D258" s="327"/>
      <c r="E258" s="327"/>
      <c r="F258" s="327"/>
      <c r="G258" s="327"/>
      <c r="H258" s="327"/>
      <c r="I258" s="327"/>
      <c r="J258" s="327"/>
      <c r="K258" s="327"/>
      <c r="L258" s="327"/>
      <c r="M258" s="327"/>
      <c r="N258" s="327"/>
      <c r="O258" s="328"/>
      <c r="P258" s="320" t="s">
        <v>104</v>
      </c>
      <c r="Q258" s="328"/>
      <c r="R258" s="320" t="s">
        <v>104</v>
      </c>
      <c r="S258" s="327"/>
      <c r="T258" s="328"/>
      <c r="U258" s="121" t="s">
        <v>415</v>
      </c>
    </row>
    <row r="259" spans="1:21" ht="14.25" customHeight="1" x14ac:dyDescent="0.25">
      <c r="A259" s="122" t="s">
        <v>104</v>
      </c>
      <c r="B259" s="122" t="s">
        <v>104</v>
      </c>
      <c r="C259" s="317" t="s">
        <v>218</v>
      </c>
      <c r="D259" s="327"/>
      <c r="E259" s="327"/>
      <c r="F259" s="327"/>
      <c r="G259" s="327"/>
      <c r="H259" s="327"/>
      <c r="I259" s="327"/>
      <c r="J259" s="327"/>
      <c r="K259" s="327"/>
      <c r="L259" s="327"/>
      <c r="M259" s="327"/>
      <c r="N259" s="327"/>
      <c r="O259" s="328"/>
      <c r="P259" s="320" t="s">
        <v>104</v>
      </c>
      <c r="Q259" s="328"/>
      <c r="R259" s="320" t="s">
        <v>104</v>
      </c>
      <c r="S259" s="327"/>
      <c r="T259" s="328"/>
      <c r="U259" s="121" t="s">
        <v>104</v>
      </c>
    </row>
    <row r="260" spans="1:21" ht="14.25" customHeight="1" x14ac:dyDescent="0.25">
      <c r="A260" s="122" t="s">
        <v>104</v>
      </c>
      <c r="B260" s="122" t="s">
        <v>104</v>
      </c>
      <c r="C260" s="317" t="s">
        <v>217</v>
      </c>
      <c r="D260" s="327"/>
      <c r="E260" s="327"/>
      <c r="F260" s="327"/>
      <c r="G260" s="327"/>
      <c r="H260" s="327"/>
      <c r="I260" s="327"/>
      <c r="J260" s="327"/>
      <c r="K260" s="327"/>
      <c r="L260" s="327"/>
      <c r="M260" s="327"/>
      <c r="N260" s="327"/>
      <c r="O260" s="328"/>
      <c r="P260" s="320" t="s">
        <v>104</v>
      </c>
      <c r="Q260" s="328"/>
      <c r="R260" s="320" t="s">
        <v>104</v>
      </c>
      <c r="S260" s="327"/>
      <c r="T260" s="328"/>
      <c r="U260" s="121" t="s">
        <v>414</v>
      </c>
    </row>
    <row r="261" spans="1:21" ht="14.25" customHeight="1" x14ac:dyDescent="0.25">
      <c r="A261" s="122" t="s">
        <v>104</v>
      </c>
      <c r="B261" s="122" t="s">
        <v>104</v>
      </c>
      <c r="C261" s="317" t="s">
        <v>216</v>
      </c>
      <c r="D261" s="327"/>
      <c r="E261" s="327"/>
      <c r="F261" s="327"/>
      <c r="G261" s="327"/>
      <c r="H261" s="327"/>
      <c r="I261" s="327"/>
      <c r="J261" s="327"/>
      <c r="K261" s="327"/>
      <c r="L261" s="327"/>
      <c r="M261" s="327"/>
      <c r="N261" s="327"/>
      <c r="O261" s="328"/>
      <c r="P261" s="320" t="s">
        <v>104</v>
      </c>
      <c r="Q261" s="328"/>
      <c r="R261" s="320" t="s">
        <v>104</v>
      </c>
      <c r="S261" s="327"/>
      <c r="T261" s="328"/>
      <c r="U261" s="121" t="s">
        <v>413</v>
      </c>
    </row>
    <row r="262" spans="1:21" ht="14.25" customHeight="1" x14ac:dyDescent="0.25">
      <c r="A262" s="122" t="s">
        <v>104</v>
      </c>
      <c r="B262" s="122" t="s">
        <v>104</v>
      </c>
      <c r="C262" s="317" t="s">
        <v>215</v>
      </c>
      <c r="D262" s="327"/>
      <c r="E262" s="327"/>
      <c r="F262" s="327"/>
      <c r="G262" s="327"/>
      <c r="H262" s="327"/>
      <c r="I262" s="327"/>
      <c r="J262" s="327"/>
      <c r="K262" s="327"/>
      <c r="L262" s="327"/>
      <c r="M262" s="327"/>
      <c r="N262" s="327"/>
      <c r="O262" s="328"/>
      <c r="P262" s="320" t="s">
        <v>104</v>
      </c>
      <c r="Q262" s="328"/>
      <c r="R262" s="320" t="s">
        <v>104</v>
      </c>
      <c r="S262" s="327"/>
      <c r="T262" s="328"/>
      <c r="U262" s="121" t="s">
        <v>412</v>
      </c>
    </row>
    <row r="263" spans="1:21" ht="14.25" customHeight="1" x14ac:dyDescent="0.25">
      <c r="A263" s="122" t="s">
        <v>104</v>
      </c>
      <c r="B263" s="122" t="s">
        <v>104</v>
      </c>
      <c r="C263" s="317" t="s">
        <v>214</v>
      </c>
      <c r="D263" s="327"/>
      <c r="E263" s="327"/>
      <c r="F263" s="327"/>
      <c r="G263" s="327"/>
      <c r="H263" s="327"/>
      <c r="I263" s="327"/>
      <c r="J263" s="327"/>
      <c r="K263" s="327"/>
      <c r="L263" s="327"/>
      <c r="M263" s="327"/>
      <c r="N263" s="327"/>
      <c r="O263" s="328"/>
      <c r="P263" s="320" t="s">
        <v>104</v>
      </c>
      <c r="Q263" s="328"/>
      <c r="R263" s="320" t="s">
        <v>104</v>
      </c>
      <c r="S263" s="327"/>
      <c r="T263" s="328"/>
      <c r="U263" s="121" t="s">
        <v>411</v>
      </c>
    </row>
    <row r="264" spans="1:21" ht="14.25" customHeight="1" x14ac:dyDescent="0.25">
      <c r="A264" s="122" t="s">
        <v>104</v>
      </c>
      <c r="B264" s="122" t="s">
        <v>104</v>
      </c>
      <c r="C264" s="317" t="s">
        <v>213</v>
      </c>
      <c r="D264" s="327"/>
      <c r="E264" s="327"/>
      <c r="F264" s="327"/>
      <c r="G264" s="327"/>
      <c r="H264" s="327"/>
      <c r="I264" s="327"/>
      <c r="J264" s="327"/>
      <c r="K264" s="327"/>
      <c r="L264" s="327"/>
      <c r="M264" s="327"/>
      <c r="N264" s="327"/>
      <c r="O264" s="328"/>
      <c r="P264" s="320" t="s">
        <v>104</v>
      </c>
      <c r="Q264" s="328"/>
      <c r="R264" s="320" t="s">
        <v>104</v>
      </c>
      <c r="S264" s="327"/>
      <c r="T264" s="328"/>
      <c r="U264" s="121" t="s">
        <v>410</v>
      </c>
    </row>
    <row r="265" spans="1:21" ht="14.25" customHeight="1" x14ac:dyDescent="0.25">
      <c r="A265" s="122" t="s">
        <v>104</v>
      </c>
      <c r="B265" s="122" t="s">
        <v>104</v>
      </c>
      <c r="C265" s="317" t="s">
        <v>212</v>
      </c>
      <c r="D265" s="327"/>
      <c r="E265" s="327"/>
      <c r="F265" s="327"/>
      <c r="G265" s="327"/>
      <c r="H265" s="327"/>
      <c r="I265" s="327"/>
      <c r="J265" s="327"/>
      <c r="K265" s="327"/>
      <c r="L265" s="327"/>
      <c r="M265" s="327"/>
      <c r="N265" s="327"/>
      <c r="O265" s="328"/>
      <c r="P265" s="320" t="s">
        <v>104</v>
      </c>
      <c r="Q265" s="328"/>
      <c r="R265" s="320" t="s">
        <v>104</v>
      </c>
      <c r="S265" s="327"/>
      <c r="T265" s="328"/>
      <c r="U265" s="121" t="s">
        <v>409</v>
      </c>
    </row>
    <row r="266" spans="1:21" ht="14.25" customHeight="1" x14ac:dyDescent="0.25">
      <c r="A266" s="122" t="s">
        <v>104</v>
      </c>
      <c r="B266" s="122" t="s">
        <v>104</v>
      </c>
      <c r="C266" s="317" t="s">
        <v>211</v>
      </c>
      <c r="D266" s="327"/>
      <c r="E266" s="327"/>
      <c r="F266" s="327"/>
      <c r="G266" s="327"/>
      <c r="H266" s="327"/>
      <c r="I266" s="327"/>
      <c r="J266" s="327"/>
      <c r="K266" s="327"/>
      <c r="L266" s="327"/>
      <c r="M266" s="327"/>
      <c r="N266" s="327"/>
      <c r="O266" s="328"/>
      <c r="P266" s="320" t="s">
        <v>104</v>
      </c>
      <c r="Q266" s="328"/>
      <c r="R266" s="320" t="s">
        <v>104</v>
      </c>
      <c r="S266" s="327"/>
      <c r="T266" s="328"/>
      <c r="U266" s="121" t="s">
        <v>408</v>
      </c>
    </row>
    <row r="267" spans="1:21" ht="14.25" customHeight="1" x14ac:dyDescent="0.25">
      <c r="A267" s="122" t="s">
        <v>104</v>
      </c>
      <c r="B267" s="122" t="s">
        <v>104</v>
      </c>
      <c r="C267" s="317" t="s">
        <v>210</v>
      </c>
      <c r="D267" s="327"/>
      <c r="E267" s="327"/>
      <c r="F267" s="327"/>
      <c r="G267" s="327"/>
      <c r="H267" s="327"/>
      <c r="I267" s="327"/>
      <c r="J267" s="327"/>
      <c r="K267" s="327"/>
      <c r="L267" s="327"/>
      <c r="M267" s="327"/>
      <c r="N267" s="327"/>
      <c r="O267" s="328"/>
      <c r="P267" s="320" t="s">
        <v>104</v>
      </c>
      <c r="Q267" s="328"/>
      <c r="R267" s="320" t="s">
        <v>104</v>
      </c>
      <c r="S267" s="327"/>
      <c r="T267" s="328"/>
      <c r="U267" s="121" t="s">
        <v>407</v>
      </c>
    </row>
    <row r="268" spans="1:21" ht="14.25" customHeight="1" x14ac:dyDescent="0.25">
      <c r="A268" s="122" t="s">
        <v>104</v>
      </c>
      <c r="B268" s="122" t="s">
        <v>104</v>
      </c>
      <c r="C268" s="317" t="s">
        <v>208</v>
      </c>
      <c r="D268" s="327"/>
      <c r="E268" s="327"/>
      <c r="F268" s="327"/>
      <c r="G268" s="327"/>
      <c r="H268" s="327"/>
      <c r="I268" s="327"/>
      <c r="J268" s="327"/>
      <c r="K268" s="327"/>
      <c r="L268" s="327"/>
      <c r="M268" s="327"/>
      <c r="N268" s="327"/>
      <c r="O268" s="328"/>
      <c r="P268" s="320" t="s">
        <v>104</v>
      </c>
      <c r="Q268" s="328"/>
      <c r="R268" s="320" t="s">
        <v>104</v>
      </c>
      <c r="S268" s="327"/>
      <c r="T268" s="328"/>
      <c r="U268" s="121" t="s">
        <v>407</v>
      </c>
    </row>
    <row r="269" spans="1:21" ht="14.25" customHeight="1" x14ac:dyDescent="0.25">
      <c r="A269" s="122" t="s">
        <v>104</v>
      </c>
      <c r="B269" s="122" t="s">
        <v>104</v>
      </c>
      <c r="C269" s="317" t="s">
        <v>207</v>
      </c>
      <c r="D269" s="327"/>
      <c r="E269" s="327"/>
      <c r="F269" s="327"/>
      <c r="G269" s="327"/>
      <c r="H269" s="327"/>
      <c r="I269" s="327"/>
      <c r="J269" s="327"/>
      <c r="K269" s="327"/>
      <c r="L269" s="327"/>
      <c r="M269" s="327"/>
      <c r="N269" s="327"/>
      <c r="O269" s="328"/>
      <c r="P269" s="320" t="s">
        <v>104</v>
      </c>
      <c r="Q269" s="328"/>
      <c r="R269" s="320" t="s">
        <v>104</v>
      </c>
      <c r="S269" s="327"/>
      <c r="T269" s="328"/>
      <c r="U269" s="121" t="s">
        <v>407</v>
      </c>
    </row>
    <row r="270" spans="1:21" ht="14.25" customHeight="1" x14ac:dyDescent="0.25">
      <c r="A270" s="122" t="s">
        <v>104</v>
      </c>
      <c r="B270" s="122" t="s">
        <v>104</v>
      </c>
      <c r="C270" s="317" t="s">
        <v>205</v>
      </c>
      <c r="D270" s="327"/>
      <c r="E270" s="327"/>
      <c r="F270" s="327"/>
      <c r="G270" s="327"/>
      <c r="H270" s="327"/>
      <c r="I270" s="327"/>
      <c r="J270" s="327"/>
      <c r="K270" s="327"/>
      <c r="L270" s="327"/>
      <c r="M270" s="327"/>
      <c r="N270" s="327"/>
      <c r="O270" s="328"/>
      <c r="P270" s="320" t="s">
        <v>104</v>
      </c>
      <c r="Q270" s="328"/>
      <c r="R270" s="320" t="s">
        <v>104</v>
      </c>
      <c r="S270" s="327"/>
      <c r="T270" s="328"/>
      <c r="U270" s="121" t="s">
        <v>406</v>
      </c>
    </row>
    <row r="271" spans="1:21" ht="14.25" customHeight="1" x14ac:dyDescent="0.25">
      <c r="A271" s="122" t="s">
        <v>104</v>
      </c>
      <c r="B271" s="122" t="s">
        <v>104</v>
      </c>
      <c r="C271" s="317" t="s">
        <v>204</v>
      </c>
      <c r="D271" s="327"/>
      <c r="E271" s="327"/>
      <c r="F271" s="327"/>
      <c r="G271" s="327"/>
      <c r="H271" s="327"/>
      <c r="I271" s="327"/>
      <c r="J271" s="327"/>
      <c r="K271" s="327"/>
      <c r="L271" s="327"/>
      <c r="M271" s="327"/>
      <c r="N271" s="327"/>
      <c r="O271" s="328"/>
      <c r="P271" s="320" t="s">
        <v>104</v>
      </c>
      <c r="Q271" s="328"/>
      <c r="R271" s="320" t="s">
        <v>104</v>
      </c>
      <c r="S271" s="327"/>
      <c r="T271" s="328"/>
      <c r="U271" s="121" t="s">
        <v>405</v>
      </c>
    </row>
    <row r="272" spans="1:21" ht="21.2" customHeight="1" x14ac:dyDescent="0.25">
      <c r="A272" s="122" t="s">
        <v>104</v>
      </c>
      <c r="B272" s="122" t="s">
        <v>203</v>
      </c>
      <c r="C272" s="317" t="s">
        <v>202</v>
      </c>
      <c r="D272" s="327"/>
      <c r="E272" s="327"/>
      <c r="F272" s="327"/>
      <c r="G272" s="327"/>
      <c r="H272" s="327"/>
      <c r="I272" s="327"/>
      <c r="J272" s="327"/>
      <c r="K272" s="327"/>
      <c r="L272" s="327"/>
      <c r="M272" s="327"/>
      <c r="N272" s="327"/>
      <c r="O272" s="328"/>
      <c r="P272" s="320" t="s">
        <v>104</v>
      </c>
      <c r="Q272" s="328"/>
      <c r="R272" s="320" t="s">
        <v>201</v>
      </c>
      <c r="S272" s="327"/>
      <c r="T272" s="328"/>
      <c r="U272" s="121" t="s">
        <v>404</v>
      </c>
    </row>
    <row r="273" spans="1:21" ht="14.25" customHeight="1" x14ac:dyDescent="0.25">
      <c r="A273" s="122" t="s">
        <v>104</v>
      </c>
      <c r="B273" s="122" t="s">
        <v>104</v>
      </c>
      <c r="C273" s="317" t="s">
        <v>200</v>
      </c>
      <c r="D273" s="327"/>
      <c r="E273" s="327"/>
      <c r="F273" s="327"/>
      <c r="G273" s="327"/>
      <c r="H273" s="327"/>
      <c r="I273" s="327"/>
      <c r="J273" s="327"/>
      <c r="K273" s="327"/>
      <c r="L273" s="327"/>
      <c r="M273" s="327"/>
      <c r="N273" s="327"/>
      <c r="O273" s="328"/>
      <c r="P273" s="320" t="s">
        <v>104</v>
      </c>
      <c r="Q273" s="328"/>
      <c r="R273" s="320" t="s">
        <v>104</v>
      </c>
      <c r="S273" s="327"/>
      <c r="T273" s="328"/>
      <c r="U273" s="121" t="s">
        <v>403</v>
      </c>
    </row>
    <row r="274" spans="1:21" ht="21.2" customHeight="1" x14ac:dyDescent="0.25">
      <c r="A274" s="122" t="s">
        <v>104</v>
      </c>
      <c r="B274" s="122" t="s">
        <v>199</v>
      </c>
      <c r="C274" s="317" t="s">
        <v>198</v>
      </c>
      <c r="D274" s="327"/>
      <c r="E274" s="327"/>
      <c r="F274" s="327"/>
      <c r="G274" s="327"/>
      <c r="H274" s="327"/>
      <c r="I274" s="327"/>
      <c r="J274" s="327"/>
      <c r="K274" s="327"/>
      <c r="L274" s="327"/>
      <c r="M274" s="327"/>
      <c r="N274" s="327"/>
      <c r="O274" s="328"/>
      <c r="P274" s="320" t="s">
        <v>104</v>
      </c>
      <c r="Q274" s="328"/>
      <c r="R274" s="320" t="s">
        <v>197</v>
      </c>
      <c r="S274" s="327"/>
      <c r="T274" s="328"/>
      <c r="U274" s="121" t="s">
        <v>402</v>
      </c>
    </row>
    <row r="275" spans="1:21" ht="14.25" customHeight="1" x14ac:dyDescent="0.25">
      <c r="A275" s="122" t="s">
        <v>104</v>
      </c>
      <c r="B275" s="122" t="s">
        <v>104</v>
      </c>
      <c r="C275" s="317" t="s">
        <v>196</v>
      </c>
      <c r="D275" s="318"/>
      <c r="E275" s="318"/>
      <c r="F275" s="318"/>
      <c r="G275" s="318"/>
      <c r="H275" s="318"/>
      <c r="I275" s="318"/>
      <c r="J275" s="318"/>
      <c r="K275" s="318"/>
      <c r="L275" s="318"/>
      <c r="M275" s="318"/>
      <c r="N275" s="318"/>
      <c r="O275" s="319"/>
      <c r="P275" s="320" t="s">
        <v>104</v>
      </c>
      <c r="Q275" s="319"/>
      <c r="R275" s="320" t="s">
        <v>104</v>
      </c>
      <c r="S275" s="318"/>
      <c r="T275" s="319"/>
      <c r="U275" s="121" t="s">
        <v>401</v>
      </c>
    </row>
    <row r="276" spans="1:21" ht="14.25" customHeight="1" x14ac:dyDescent="0.25">
      <c r="A276" s="122" t="s">
        <v>104</v>
      </c>
      <c r="B276" s="122" t="s">
        <v>104</v>
      </c>
      <c r="C276" s="317" t="s">
        <v>195</v>
      </c>
      <c r="D276" s="318"/>
      <c r="E276" s="318"/>
      <c r="F276" s="318"/>
      <c r="G276" s="318"/>
      <c r="H276" s="318"/>
      <c r="I276" s="318"/>
      <c r="J276" s="318"/>
      <c r="K276" s="318"/>
      <c r="L276" s="318"/>
      <c r="M276" s="318"/>
      <c r="N276" s="318"/>
      <c r="O276" s="319"/>
      <c r="P276" s="320" t="s">
        <v>104</v>
      </c>
      <c r="Q276" s="319"/>
      <c r="R276" s="320" t="s">
        <v>104</v>
      </c>
      <c r="S276" s="318"/>
      <c r="T276" s="319"/>
      <c r="U276" s="121" t="s">
        <v>401</v>
      </c>
    </row>
    <row r="277" spans="1:21" ht="21.2" customHeight="1" x14ac:dyDescent="0.25">
      <c r="A277" s="122" t="s">
        <v>104</v>
      </c>
      <c r="B277" s="122" t="s">
        <v>194</v>
      </c>
      <c r="C277" s="317" t="s">
        <v>193</v>
      </c>
      <c r="D277" s="318"/>
      <c r="E277" s="318"/>
      <c r="F277" s="318"/>
      <c r="G277" s="318"/>
      <c r="H277" s="318"/>
      <c r="I277" s="318"/>
      <c r="J277" s="318"/>
      <c r="K277" s="318"/>
      <c r="L277" s="318"/>
      <c r="M277" s="318"/>
      <c r="N277" s="318"/>
      <c r="O277" s="319"/>
      <c r="P277" s="320" t="s">
        <v>104</v>
      </c>
      <c r="Q277" s="319"/>
      <c r="R277" s="320" t="s">
        <v>192</v>
      </c>
      <c r="S277" s="318"/>
      <c r="T277" s="319"/>
      <c r="U277" s="121" t="s">
        <v>400</v>
      </c>
    </row>
    <row r="278" spans="1:21" ht="14.25" customHeight="1" x14ac:dyDescent="0.25">
      <c r="A278" s="122" t="s">
        <v>104</v>
      </c>
      <c r="B278" s="122" t="s">
        <v>104</v>
      </c>
      <c r="C278" s="317" t="s">
        <v>191</v>
      </c>
      <c r="D278" s="318"/>
      <c r="E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9"/>
      <c r="P278" s="320" t="s">
        <v>104</v>
      </c>
      <c r="Q278" s="319"/>
      <c r="R278" s="320" t="s">
        <v>104</v>
      </c>
      <c r="S278" s="318"/>
      <c r="T278" s="319"/>
      <c r="U278" s="121" t="s">
        <v>399</v>
      </c>
    </row>
    <row r="279" spans="1:21" ht="40.35" customHeight="1" x14ac:dyDescent="0.25"/>
    <row r="280" spans="1:21" ht="14.25" customHeight="1" x14ac:dyDescent="0.25">
      <c r="A280" s="154" t="s">
        <v>104</v>
      </c>
      <c r="B280" s="321" t="s">
        <v>190</v>
      </c>
      <c r="C280" s="322"/>
      <c r="D280" s="322"/>
      <c r="E280" s="322"/>
      <c r="F280" s="322"/>
      <c r="G280" s="322"/>
      <c r="H280" s="322"/>
      <c r="I280" s="322"/>
      <c r="J280" s="322"/>
      <c r="K280" s="321" t="s">
        <v>189</v>
      </c>
      <c r="L280" s="322"/>
      <c r="M280" s="322"/>
      <c r="N280" s="322"/>
      <c r="O280" s="322"/>
      <c r="P280" s="322"/>
      <c r="Q280" s="322"/>
      <c r="R280" s="322"/>
      <c r="S280" s="322"/>
      <c r="T280" s="322"/>
      <c r="U280" s="322"/>
    </row>
    <row r="281" spans="1:21" ht="20.45" customHeight="1" x14ac:dyDescent="0.25">
      <c r="A281" s="154" t="s">
        <v>104</v>
      </c>
      <c r="B281" s="154" t="s">
        <v>188</v>
      </c>
      <c r="C281" s="323" t="s">
        <v>104</v>
      </c>
      <c r="D281" s="324"/>
      <c r="E281" s="325" t="s">
        <v>104</v>
      </c>
      <c r="F281" s="322"/>
      <c r="G281" s="326" t="s">
        <v>187</v>
      </c>
      <c r="H281" s="322"/>
      <c r="I281" s="322"/>
      <c r="J281" s="322"/>
      <c r="K281" s="325" t="s">
        <v>188</v>
      </c>
      <c r="L281" s="322"/>
      <c r="M281" s="322"/>
      <c r="N281" s="323" t="s">
        <v>104</v>
      </c>
      <c r="O281" s="324"/>
      <c r="P281" s="324"/>
      <c r="Q281" s="325" t="s">
        <v>104</v>
      </c>
      <c r="R281" s="322"/>
      <c r="S281" s="322"/>
      <c r="T281" s="326" t="s">
        <v>187</v>
      </c>
      <c r="U281" s="322"/>
    </row>
    <row r="282" spans="1:21" ht="14.25" customHeight="1" x14ac:dyDescent="0.25"/>
  </sheetData>
  <mergeCells count="1318">
    <mergeCell ref="B280:J280"/>
    <mergeCell ref="K280:U280"/>
    <mergeCell ref="C281:D281"/>
    <mergeCell ref="E281:F281"/>
    <mergeCell ref="G281:J281"/>
    <mergeCell ref="K281:M281"/>
    <mergeCell ref="N281:P281"/>
    <mergeCell ref="Q281:S281"/>
    <mergeCell ref="T281:U281"/>
    <mergeCell ref="C277:O277"/>
    <mergeCell ref="P277:Q277"/>
    <mergeCell ref="R277:T277"/>
    <mergeCell ref="C278:O278"/>
    <mergeCell ref="P278:Q278"/>
    <mergeCell ref="R278:T278"/>
    <mergeCell ref="C275:O275"/>
    <mergeCell ref="P275:Q275"/>
    <mergeCell ref="R275:T275"/>
    <mergeCell ref="C276:O276"/>
    <mergeCell ref="P276:Q276"/>
    <mergeCell ref="R276:T276"/>
    <mergeCell ref="C273:O273"/>
    <mergeCell ref="P273:Q273"/>
    <mergeCell ref="R273:T273"/>
    <mergeCell ref="C274:O274"/>
    <mergeCell ref="P274:Q274"/>
    <mergeCell ref="R274:T274"/>
    <mergeCell ref="C271:O271"/>
    <mergeCell ref="P271:Q271"/>
    <mergeCell ref="R271:T271"/>
    <mergeCell ref="C272:O272"/>
    <mergeCell ref="P272:Q272"/>
    <mergeCell ref="R272:T272"/>
    <mergeCell ref="C269:O269"/>
    <mergeCell ref="P269:Q269"/>
    <mergeCell ref="R269:T269"/>
    <mergeCell ref="C270:O270"/>
    <mergeCell ref="P270:Q270"/>
    <mergeCell ref="R270:T270"/>
    <mergeCell ref="C267:O267"/>
    <mergeCell ref="P267:Q267"/>
    <mergeCell ref="R267:T267"/>
    <mergeCell ref="C268:O268"/>
    <mergeCell ref="P268:Q268"/>
    <mergeCell ref="R268:T268"/>
    <mergeCell ref="C265:O265"/>
    <mergeCell ref="P265:Q265"/>
    <mergeCell ref="R265:T265"/>
    <mergeCell ref="C266:O266"/>
    <mergeCell ref="P266:Q266"/>
    <mergeCell ref="R266:T266"/>
    <mergeCell ref="C263:O263"/>
    <mergeCell ref="P263:Q263"/>
    <mergeCell ref="R263:T263"/>
    <mergeCell ref="C264:O264"/>
    <mergeCell ref="P264:Q264"/>
    <mergeCell ref="R264:T264"/>
    <mergeCell ref="C261:O261"/>
    <mergeCell ref="P261:Q261"/>
    <mergeCell ref="R261:T261"/>
    <mergeCell ref="C262:O262"/>
    <mergeCell ref="P262:Q262"/>
    <mergeCell ref="R262:T262"/>
    <mergeCell ref="C259:O259"/>
    <mergeCell ref="P259:Q259"/>
    <mergeCell ref="R259:T259"/>
    <mergeCell ref="C260:O260"/>
    <mergeCell ref="P260:Q260"/>
    <mergeCell ref="R260:T260"/>
    <mergeCell ref="C257:O257"/>
    <mergeCell ref="P257:Q257"/>
    <mergeCell ref="R257:T257"/>
    <mergeCell ref="C258:O258"/>
    <mergeCell ref="P258:Q258"/>
    <mergeCell ref="R258:T258"/>
    <mergeCell ref="C254:O254"/>
    <mergeCell ref="P254:Q254"/>
    <mergeCell ref="R254:T254"/>
    <mergeCell ref="C255:O255"/>
    <mergeCell ref="P255:Q255"/>
    <mergeCell ref="R255:T255"/>
    <mergeCell ref="C252:O252"/>
    <mergeCell ref="P252:Q252"/>
    <mergeCell ref="R252:T252"/>
    <mergeCell ref="C253:O253"/>
    <mergeCell ref="P253:Q253"/>
    <mergeCell ref="R253:T253"/>
    <mergeCell ref="R248:T248"/>
    <mergeCell ref="C249:L249"/>
    <mergeCell ref="M249:O249"/>
    <mergeCell ref="P249:Q249"/>
    <mergeCell ref="R249:T249"/>
    <mergeCell ref="C251:O251"/>
    <mergeCell ref="P251:Q251"/>
    <mergeCell ref="R251:T251"/>
    <mergeCell ref="C247:L247"/>
    <mergeCell ref="M247:O247"/>
    <mergeCell ref="P247:Q247"/>
    <mergeCell ref="R247:T247"/>
    <mergeCell ref="C248:E248"/>
    <mergeCell ref="F248:G248"/>
    <mergeCell ref="H248:I248"/>
    <mergeCell ref="J248:K248"/>
    <mergeCell ref="M248:N248"/>
    <mergeCell ref="P248:Q248"/>
    <mergeCell ref="A245:U245"/>
    <mergeCell ref="C246:E246"/>
    <mergeCell ref="F246:G246"/>
    <mergeCell ref="H246:I246"/>
    <mergeCell ref="J246:K246"/>
    <mergeCell ref="M246:N246"/>
    <mergeCell ref="P246:Q246"/>
    <mergeCell ref="R246:T246"/>
    <mergeCell ref="C243:O243"/>
    <mergeCell ref="P243:Q243"/>
    <mergeCell ref="R243:T243"/>
    <mergeCell ref="C244:O244"/>
    <mergeCell ref="P244:Q244"/>
    <mergeCell ref="R244:T244"/>
    <mergeCell ref="C241:O241"/>
    <mergeCell ref="P241:Q241"/>
    <mergeCell ref="R241:T241"/>
    <mergeCell ref="C242:O242"/>
    <mergeCell ref="P242:Q242"/>
    <mergeCell ref="R242:T242"/>
    <mergeCell ref="C239:O239"/>
    <mergeCell ref="P239:Q239"/>
    <mergeCell ref="R239:T239"/>
    <mergeCell ref="C240:O240"/>
    <mergeCell ref="P240:Q240"/>
    <mergeCell ref="R240:T240"/>
    <mergeCell ref="C237:O237"/>
    <mergeCell ref="P237:Q237"/>
    <mergeCell ref="R237:T237"/>
    <mergeCell ref="C238:O238"/>
    <mergeCell ref="P238:Q238"/>
    <mergeCell ref="R238:T238"/>
    <mergeCell ref="C235:O235"/>
    <mergeCell ref="P235:Q235"/>
    <mergeCell ref="R235:T235"/>
    <mergeCell ref="C236:O236"/>
    <mergeCell ref="P236:Q236"/>
    <mergeCell ref="R236:T236"/>
    <mergeCell ref="C233:O233"/>
    <mergeCell ref="P233:Q233"/>
    <mergeCell ref="R233:T233"/>
    <mergeCell ref="C234:O234"/>
    <mergeCell ref="P234:Q234"/>
    <mergeCell ref="R234:T234"/>
    <mergeCell ref="C231:O231"/>
    <mergeCell ref="P231:Q231"/>
    <mergeCell ref="R231:T231"/>
    <mergeCell ref="C232:O232"/>
    <mergeCell ref="P232:Q232"/>
    <mergeCell ref="R232:T232"/>
    <mergeCell ref="C228:L228"/>
    <mergeCell ref="M228:O228"/>
    <mergeCell ref="P228:Q228"/>
    <mergeCell ref="R228:T228"/>
    <mergeCell ref="C230:O230"/>
    <mergeCell ref="P230:Q230"/>
    <mergeCell ref="R230:T230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P216:Q216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C195:T195"/>
    <mergeCell ref="C196:E196"/>
    <mergeCell ref="F196:G196"/>
    <mergeCell ref="H196:I196"/>
    <mergeCell ref="J196:K196"/>
    <mergeCell ref="M196:N196"/>
    <mergeCell ref="P196:Q196"/>
    <mergeCell ref="R196:T196"/>
    <mergeCell ref="A193:U193"/>
    <mergeCell ref="C194:E194"/>
    <mergeCell ref="F194:G194"/>
    <mergeCell ref="H194:I194"/>
    <mergeCell ref="J194:K194"/>
    <mergeCell ref="M194:N194"/>
    <mergeCell ref="P194:Q194"/>
    <mergeCell ref="R194:T194"/>
    <mergeCell ref="C191:O191"/>
    <mergeCell ref="P191:Q191"/>
    <mergeCell ref="R191:T191"/>
    <mergeCell ref="C192:O192"/>
    <mergeCell ref="P192:Q192"/>
    <mergeCell ref="R192:T192"/>
    <mergeCell ref="C189:O189"/>
    <mergeCell ref="P189:Q189"/>
    <mergeCell ref="R189:T189"/>
    <mergeCell ref="C190:O190"/>
    <mergeCell ref="P190:Q190"/>
    <mergeCell ref="R190:T190"/>
    <mergeCell ref="C187:O187"/>
    <mergeCell ref="P187:Q187"/>
    <mergeCell ref="R187:T187"/>
    <mergeCell ref="C188:O188"/>
    <mergeCell ref="P188:Q188"/>
    <mergeCell ref="R188:T188"/>
    <mergeCell ref="C185:O185"/>
    <mergeCell ref="P185:Q185"/>
    <mergeCell ref="R185:T185"/>
    <mergeCell ref="C186:O186"/>
    <mergeCell ref="P186:Q186"/>
    <mergeCell ref="R186:T186"/>
    <mergeCell ref="C183:O183"/>
    <mergeCell ref="P183:Q183"/>
    <mergeCell ref="R183:T183"/>
    <mergeCell ref="C184:O184"/>
    <mergeCell ref="P184:Q184"/>
    <mergeCell ref="R184:T184"/>
    <mergeCell ref="C181:O181"/>
    <mergeCell ref="P181:Q181"/>
    <mergeCell ref="R181:T181"/>
    <mergeCell ref="C182:O182"/>
    <mergeCell ref="P182:Q182"/>
    <mergeCell ref="R182:T182"/>
    <mergeCell ref="C179:O179"/>
    <mergeCell ref="P179:Q179"/>
    <mergeCell ref="R179:T179"/>
    <mergeCell ref="C180:O180"/>
    <mergeCell ref="P180:Q180"/>
    <mergeCell ref="R180:T180"/>
    <mergeCell ref="C176:L176"/>
    <mergeCell ref="M176:O176"/>
    <mergeCell ref="P176:Q176"/>
    <mergeCell ref="R176:T176"/>
    <mergeCell ref="C178:O178"/>
    <mergeCell ref="P178:Q178"/>
    <mergeCell ref="R178:T178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7:T157"/>
    <mergeCell ref="C158:T158"/>
    <mergeCell ref="C159:E159"/>
    <mergeCell ref="F159:G159"/>
    <mergeCell ref="H159:I159"/>
    <mergeCell ref="J159:K159"/>
    <mergeCell ref="M159:N159"/>
    <mergeCell ref="P159:Q159"/>
    <mergeCell ref="R159:T159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P157:Q157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EA49-53E2-4F46-953C-AC9FF27AA1BB}">
  <sheetPr codeName="Лист6"/>
  <dimension ref="A1:U176"/>
  <sheetViews>
    <sheetView zoomScaleNormal="100" workbookViewId="0">
      <selection activeCell="W21" sqref="W21"/>
    </sheetView>
  </sheetViews>
  <sheetFormatPr defaultRowHeight="15" x14ac:dyDescent="0.25"/>
  <cols>
    <col min="1" max="1" width="5.42578125" style="153" customWidth="1"/>
    <col min="2" max="2" width="14.85546875" style="153" customWidth="1"/>
    <col min="3" max="3" width="19.5703125" style="153" customWidth="1"/>
    <col min="4" max="4" width="1.7109375" style="153" customWidth="1"/>
    <col min="5" max="5" width="6.42578125" style="153" customWidth="1"/>
    <col min="6" max="6" width="3.140625" style="153" customWidth="1"/>
    <col min="7" max="7" width="6.42578125" style="153" customWidth="1"/>
    <col min="8" max="8" width="2.140625" style="153" customWidth="1"/>
    <col min="9" max="9" width="7.28515625" style="153" customWidth="1"/>
    <col min="10" max="10" width="3" style="153" customWidth="1"/>
    <col min="11" max="11" width="7.28515625" style="153" customWidth="1"/>
    <col min="12" max="12" width="10.140625" style="153" customWidth="1"/>
    <col min="13" max="13" width="3" style="153" customWidth="1"/>
    <col min="14" max="14" width="8.7109375" style="153" customWidth="1"/>
    <col min="15" max="15" width="10.28515625" style="153" customWidth="1"/>
    <col min="16" max="16" width="3" style="153" customWidth="1"/>
    <col min="17" max="17" width="7.42578125" style="153" customWidth="1"/>
    <col min="18" max="18" width="2.140625" style="153" customWidth="1"/>
    <col min="19" max="19" width="1.7109375" style="153" customWidth="1"/>
    <col min="20" max="20" width="8.7109375" style="153" customWidth="1"/>
    <col min="21" max="21" width="11.140625" style="153" customWidth="1"/>
    <col min="22" max="16384" width="9.140625" style="153"/>
  </cols>
  <sheetData>
    <row r="1" spans="1:21" ht="14.25" customHeight="1" x14ac:dyDescent="0.25">
      <c r="A1" s="158" t="s">
        <v>104</v>
      </c>
      <c r="B1" s="362" t="s">
        <v>352</v>
      </c>
      <c r="C1" s="322"/>
      <c r="D1" s="322"/>
      <c r="E1" s="322"/>
      <c r="F1" s="322"/>
      <c r="G1" s="322"/>
      <c r="H1" s="363" t="s">
        <v>351</v>
      </c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3.95" customHeight="1" x14ac:dyDescent="0.25">
      <c r="B2" s="322"/>
      <c r="C2" s="322"/>
      <c r="D2" s="322"/>
      <c r="E2" s="322"/>
      <c r="F2" s="322"/>
      <c r="G2" s="322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</row>
    <row r="3" spans="1:21" ht="14.25" customHeight="1" x14ac:dyDescent="0.25"/>
    <row r="4" spans="1:21" ht="29.85" customHeight="1" x14ac:dyDescent="0.25">
      <c r="A4" s="158" t="s">
        <v>104</v>
      </c>
      <c r="B4" s="364" t="s">
        <v>350</v>
      </c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25" t="s">
        <v>349</v>
      </c>
      <c r="Q4" s="322"/>
      <c r="R4" s="322"/>
      <c r="S4" s="322"/>
      <c r="T4" s="322"/>
      <c r="U4" s="322"/>
    </row>
    <row r="5" spans="1:21" ht="18.2" customHeight="1" x14ac:dyDescent="0.25">
      <c r="A5" s="158" t="s">
        <v>104</v>
      </c>
      <c r="M5" s="325" t="s">
        <v>104</v>
      </c>
      <c r="N5" s="322"/>
      <c r="O5" s="322"/>
      <c r="P5" s="325" t="s">
        <v>348</v>
      </c>
      <c r="Q5" s="322"/>
      <c r="R5" s="322"/>
      <c r="S5" s="322"/>
      <c r="T5" s="322"/>
      <c r="U5" s="322"/>
    </row>
    <row r="6" spans="1:21" ht="14.25" customHeight="1" x14ac:dyDescent="0.25"/>
    <row r="7" spans="1:21" ht="18.2" customHeight="1" x14ac:dyDescent="0.25">
      <c r="A7" s="158" t="s">
        <v>104</v>
      </c>
      <c r="M7" s="323" t="s">
        <v>104</v>
      </c>
      <c r="N7" s="324"/>
      <c r="O7" s="324"/>
      <c r="P7" s="325" t="s">
        <v>347</v>
      </c>
      <c r="Q7" s="322"/>
      <c r="R7" s="322"/>
      <c r="S7" s="322"/>
      <c r="T7" s="322"/>
      <c r="U7" s="322"/>
    </row>
    <row r="8" spans="1:21" ht="14.25" customHeight="1" x14ac:dyDescent="0.25">
      <c r="A8" s="135" t="s">
        <v>104</v>
      </c>
      <c r="M8" s="359" t="s">
        <v>346</v>
      </c>
      <c r="N8" s="322"/>
      <c r="O8" s="322"/>
      <c r="P8" s="322"/>
      <c r="Q8" s="322"/>
      <c r="R8" s="322"/>
      <c r="S8" s="322"/>
      <c r="T8" s="322"/>
      <c r="U8" s="322"/>
    </row>
    <row r="9" spans="1:21" ht="14.25" customHeight="1" x14ac:dyDescent="0.25"/>
    <row r="10" spans="1:21" ht="32.1" customHeight="1" x14ac:dyDescent="0.25">
      <c r="A10" s="360" t="s">
        <v>186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</row>
    <row r="11" spans="1:21" ht="11.45" customHeight="1" x14ac:dyDescent="0.25">
      <c r="A11" s="361" t="s">
        <v>7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</row>
    <row r="12" spans="1:21" ht="14.25" customHeight="1" x14ac:dyDescent="0.25"/>
    <row r="13" spans="1:21" ht="32.1" customHeight="1" x14ac:dyDescent="0.25">
      <c r="A13" s="360" t="s">
        <v>186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</row>
    <row r="14" spans="1:21" ht="11.45" customHeight="1" x14ac:dyDescent="0.25">
      <c r="A14" s="361" t="s">
        <v>345</v>
      </c>
      <c r="B14" s="347"/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</row>
    <row r="15" spans="1:21" ht="42.95" customHeight="1" x14ac:dyDescent="0.25">
      <c r="A15" s="369" t="s">
        <v>648</v>
      </c>
      <c r="B15" s="322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</row>
    <row r="16" spans="1:21" ht="14.25" customHeight="1" x14ac:dyDescent="0.25">
      <c r="A16" s="370" t="s">
        <v>647</v>
      </c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</row>
    <row r="17" spans="1:21" ht="14.25" customHeight="1" x14ac:dyDescent="0.25">
      <c r="A17" s="361" t="s">
        <v>344</v>
      </c>
      <c r="B17" s="347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</row>
    <row r="18" spans="1:21" ht="14.25" customHeight="1" x14ac:dyDescent="0.25"/>
    <row r="19" spans="1:21" ht="14.25" customHeight="1" x14ac:dyDescent="0.25">
      <c r="A19" s="156" t="s">
        <v>104</v>
      </c>
      <c r="B19" s="156" t="s">
        <v>343</v>
      </c>
      <c r="C19" s="370" t="s">
        <v>342</v>
      </c>
      <c r="D19" s="324"/>
      <c r="E19" s="324"/>
      <c r="F19" s="324"/>
      <c r="G19" s="324"/>
      <c r="H19" s="324"/>
      <c r="I19" s="324"/>
      <c r="J19" s="324"/>
      <c r="K19" s="324"/>
      <c r="L19" s="157" t="s">
        <v>341</v>
      </c>
      <c r="M19" s="371" t="s">
        <v>104</v>
      </c>
      <c r="N19" s="322"/>
      <c r="O19" s="322"/>
      <c r="P19" s="322"/>
      <c r="Q19" s="322"/>
      <c r="R19" s="322"/>
      <c r="S19" s="322"/>
      <c r="T19" s="322"/>
      <c r="U19" s="322"/>
    </row>
    <row r="20" spans="1:21" ht="14.25" customHeight="1" x14ac:dyDescent="0.25"/>
    <row r="21" spans="1:21" ht="14.25" customHeight="1" x14ac:dyDescent="0.25">
      <c r="A21" s="156" t="s">
        <v>104</v>
      </c>
      <c r="B21" s="155" t="s">
        <v>340</v>
      </c>
      <c r="C21" s="367" t="s">
        <v>646</v>
      </c>
      <c r="D21" s="324"/>
      <c r="E21" s="324"/>
      <c r="F21" s="324"/>
      <c r="G21" s="324"/>
      <c r="H21" s="324"/>
      <c r="I21" s="324"/>
      <c r="J21" s="324"/>
      <c r="K21" s="324"/>
      <c r="L21" s="354" t="s">
        <v>104</v>
      </c>
      <c r="M21" s="322"/>
      <c r="N21" s="322"/>
      <c r="O21" s="322"/>
      <c r="P21" s="322"/>
      <c r="Q21" s="322"/>
      <c r="R21" s="322"/>
      <c r="S21" s="322"/>
      <c r="T21" s="322"/>
      <c r="U21" s="322"/>
    </row>
    <row r="22" spans="1:21" ht="14.25" customHeight="1" x14ac:dyDescent="0.25">
      <c r="A22" s="354" t="s">
        <v>104</v>
      </c>
      <c r="B22" s="322"/>
      <c r="C22" s="368" t="s">
        <v>339</v>
      </c>
      <c r="D22" s="347"/>
      <c r="E22" s="347"/>
      <c r="F22" s="347"/>
      <c r="G22" s="347"/>
      <c r="H22" s="347"/>
      <c r="I22" s="347"/>
      <c r="J22" s="347"/>
      <c r="K22" s="347"/>
      <c r="L22" s="354" t="s">
        <v>104</v>
      </c>
      <c r="M22" s="322"/>
      <c r="N22" s="322"/>
      <c r="O22" s="322"/>
      <c r="P22" s="322"/>
      <c r="Q22" s="322"/>
      <c r="R22" s="322"/>
      <c r="S22" s="322"/>
      <c r="T22" s="322"/>
      <c r="U22" s="322"/>
    </row>
    <row r="23" spans="1:21" ht="14.25" customHeight="1" x14ac:dyDescent="0.25"/>
    <row r="24" spans="1:21" ht="14.25" customHeight="1" x14ac:dyDescent="0.25">
      <c r="A24" s="156" t="s">
        <v>104</v>
      </c>
      <c r="B24" s="351" t="s">
        <v>338</v>
      </c>
      <c r="C24" s="322"/>
      <c r="D24" s="367" t="s">
        <v>337</v>
      </c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</row>
    <row r="25" spans="1:21" ht="14.25" customHeight="1" x14ac:dyDescent="0.25"/>
    <row r="26" spans="1:21" ht="19.7" customHeight="1" x14ac:dyDescent="0.25">
      <c r="A26" s="156" t="s">
        <v>104</v>
      </c>
      <c r="B26" s="351" t="s">
        <v>336</v>
      </c>
      <c r="C26" s="322"/>
      <c r="D26" s="366" t="str">
        <f>U172</f>
        <v>2182387,66</v>
      </c>
      <c r="E26" s="324"/>
      <c r="F26" s="324"/>
      <c r="G26" s="324"/>
      <c r="H26" s="324"/>
      <c r="I26" s="351" t="s">
        <v>335</v>
      </c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</row>
    <row r="27" spans="1:21" ht="19.7" customHeight="1" x14ac:dyDescent="0.25">
      <c r="A27" s="351" t="s">
        <v>104</v>
      </c>
      <c r="B27" s="322"/>
      <c r="C27" s="351" t="s">
        <v>334</v>
      </c>
      <c r="D27" s="322"/>
      <c r="E27" s="322"/>
      <c r="F27" s="322"/>
      <c r="G27" s="322"/>
      <c r="H27" s="322"/>
      <c r="I27" s="322"/>
      <c r="J27" s="322"/>
      <c r="K27" s="322"/>
      <c r="L27" s="354" t="s">
        <v>333</v>
      </c>
      <c r="M27" s="322"/>
      <c r="N27" s="322"/>
      <c r="O27" s="322"/>
      <c r="S27" s="358">
        <v>36001.93</v>
      </c>
      <c r="T27" s="324"/>
      <c r="U27" s="156" t="s">
        <v>327</v>
      </c>
    </row>
    <row r="28" spans="1:21" ht="32.1" customHeight="1" x14ac:dyDescent="0.25">
      <c r="A28" s="351" t="s">
        <v>104</v>
      </c>
      <c r="B28" s="322"/>
      <c r="C28" s="155" t="s">
        <v>332</v>
      </c>
      <c r="D28" s="366">
        <v>0</v>
      </c>
      <c r="E28" s="324"/>
      <c r="F28" s="324"/>
      <c r="G28" s="324"/>
      <c r="H28" s="324"/>
      <c r="I28" s="351" t="s">
        <v>327</v>
      </c>
      <c r="J28" s="322"/>
      <c r="K28" s="322"/>
      <c r="L28" s="354" t="s">
        <v>331</v>
      </c>
      <c r="M28" s="322"/>
      <c r="N28" s="322"/>
      <c r="O28" s="322"/>
      <c r="S28" s="355">
        <v>1794.38</v>
      </c>
      <c r="T28" s="318"/>
      <c r="U28" s="156" t="s">
        <v>327</v>
      </c>
    </row>
    <row r="29" spans="1:21" ht="19.7" customHeight="1" x14ac:dyDescent="0.25">
      <c r="A29" s="351" t="s">
        <v>104</v>
      </c>
      <c r="B29" s="322"/>
      <c r="C29" s="155" t="s">
        <v>12</v>
      </c>
      <c r="D29" s="352">
        <f>125198.3/1.2</f>
        <v>104331.91666666667</v>
      </c>
      <c r="E29" s="353"/>
      <c r="F29" s="353"/>
      <c r="G29" s="353"/>
      <c r="H29" s="353"/>
      <c r="I29" s="351" t="s">
        <v>327</v>
      </c>
      <c r="J29" s="322"/>
      <c r="K29" s="322"/>
      <c r="L29" s="354" t="s">
        <v>330</v>
      </c>
      <c r="M29" s="322"/>
      <c r="N29" s="322"/>
      <c r="O29" s="322"/>
      <c r="P29" s="322"/>
      <c r="Q29" s="322"/>
      <c r="R29" s="358">
        <v>64</v>
      </c>
      <c r="S29" s="324"/>
      <c r="T29" s="324"/>
      <c r="U29" s="156" t="s">
        <v>328</v>
      </c>
    </row>
    <row r="30" spans="1:21" ht="19.7" customHeight="1" x14ac:dyDescent="0.25">
      <c r="A30" s="351" t="s">
        <v>104</v>
      </c>
      <c r="B30" s="322"/>
      <c r="C30" s="155" t="s">
        <v>170</v>
      </c>
      <c r="D30" s="352">
        <f>2493666.89/1.2</f>
        <v>2078055.7416666669</v>
      </c>
      <c r="E30" s="353"/>
      <c r="F30" s="353"/>
      <c r="G30" s="353"/>
      <c r="H30" s="353"/>
      <c r="I30" s="351" t="s">
        <v>327</v>
      </c>
      <c r="J30" s="322"/>
      <c r="K30" s="322"/>
      <c r="L30" s="354" t="s">
        <v>329</v>
      </c>
      <c r="M30" s="322"/>
      <c r="N30" s="322"/>
      <c r="O30" s="322"/>
      <c r="P30" s="322"/>
      <c r="Q30" s="322"/>
      <c r="R30" s="355">
        <v>3</v>
      </c>
      <c r="S30" s="318"/>
      <c r="T30" s="318"/>
      <c r="U30" s="156" t="s">
        <v>328</v>
      </c>
    </row>
    <row r="31" spans="1:21" ht="19.7" customHeight="1" x14ac:dyDescent="0.25">
      <c r="A31" s="351" t="s">
        <v>104</v>
      </c>
      <c r="B31" s="322"/>
      <c r="C31" s="155" t="s">
        <v>37</v>
      </c>
      <c r="D31" s="372">
        <v>0</v>
      </c>
      <c r="E31" s="318"/>
      <c r="F31" s="318"/>
      <c r="G31" s="318"/>
      <c r="H31" s="318"/>
      <c r="I31" s="351" t="s">
        <v>327</v>
      </c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</row>
    <row r="32" spans="1:21" ht="14.25" customHeight="1" x14ac:dyDescent="0.25"/>
    <row r="33" spans="1:21" ht="17.25" customHeight="1" x14ac:dyDescent="0.25">
      <c r="A33" s="344" t="s">
        <v>156</v>
      </c>
      <c r="B33" s="344" t="s">
        <v>51</v>
      </c>
      <c r="C33" s="346" t="s">
        <v>326</v>
      </c>
      <c r="D33" s="347"/>
      <c r="E33" s="348"/>
      <c r="F33" s="346" t="s">
        <v>325</v>
      </c>
      <c r="G33" s="348"/>
      <c r="H33" s="342" t="s">
        <v>324</v>
      </c>
      <c r="I33" s="318"/>
      <c r="J33" s="318"/>
      <c r="K33" s="318"/>
      <c r="L33" s="319"/>
      <c r="M33" s="342" t="s">
        <v>138</v>
      </c>
      <c r="N33" s="318"/>
      <c r="O33" s="318"/>
      <c r="P33" s="318"/>
      <c r="Q33" s="318"/>
      <c r="R33" s="318"/>
      <c r="S33" s="318"/>
      <c r="T33" s="318"/>
      <c r="U33" s="319"/>
    </row>
    <row r="34" spans="1:21" ht="40.35" customHeight="1" x14ac:dyDescent="0.25">
      <c r="A34" s="345"/>
      <c r="B34" s="345"/>
      <c r="C34" s="349"/>
      <c r="D34" s="324"/>
      <c r="E34" s="350"/>
      <c r="F34" s="349"/>
      <c r="G34" s="350"/>
      <c r="H34" s="342" t="s">
        <v>323</v>
      </c>
      <c r="I34" s="319"/>
      <c r="J34" s="342" t="s">
        <v>318</v>
      </c>
      <c r="K34" s="319"/>
      <c r="L34" s="134" t="s">
        <v>322</v>
      </c>
      <c r="M34" s="342" t="s">
        <v>321</v>
      </c>
      <c r="N34" s="319"/>
      <c r="O34" s="134" t="s">
        <v>320</v>
      </c>
      <c r="P34" s="342" t="s">
        <v>319</v>
      </c>
      <c r="Q34" s="319"/>
      <c r="R34" s="342" t="s">
        <v>318</v>
      </c>
      <c r="S34" s="318"/>
      <c r="T34" s="319"/>
      <c r="U34" s="134" t="s">
        <v>317</v>
      </c>
    </row>
    <row r="35" spans="1:21" ht="14.25" customHeight="1" x14ac:dyDescent="0.25">
      <c r="A35" s="134">
        <v>1</v>
      </c>
      <c r="B35" s="133">
        <v>2</v>
      </c>
      <c r="C35" s="343">
        <v>3</v>
      </c>
      <c r="D35" s="318"/>
      <c r="E35" s="319"/>
      <c r="F35" s="343">
        <v>4</v>
      </c>
      <c r="G35" s="319"/>
      <c r="H35" s="343">
        <v>5</v>
      </c>
      <c r="I35" s="319"/>
      <c r="J35" s="343">
        <v>6</v>
      </c>
      <c r="K35" s="319"/>
      <c r="L35" s="133">
        <v>7</v>
      </c>
      <c r="M35" s="343">
        <v>8</v>
      </c>
      <c r="N35" s="319"/>
      <c r="O35" s="133">
        <v>9</v>
      </c>
      <c r="P35" s="343">
        <v>10</v>
      </c>
      <c r="Q35" s="319"/>
      <c r="R35" s="343">
        <v>11</v>
      </c>
      <c r="S35" s="318"/>
      <c r="T35" s="319"/>
      <c r="U35" s="133">
        <v>12</v>
      </c>
    </row>
    <row r="36" spans="1:21" ht="14.25" customHeight="1" x14ac:dyDescent="0.25"/>
    <row r="37" spans="1:21" ht="18.2" customHeight="1" x14ac:dyDescent="0.25">
      <c r="A37" s="341" t="s">
        <v>645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24"/>
      <c r="U37" s="324"/>
    </row>
    <row r="38" spans="1:21" ht="28.35" customHeight="1" x14ac:dyDescent="0.25">
      <c r="A38" s="132" t="s">
        <v>137</v>
      </c>
      <c r="B38" s="131" t="s">
        <v>644</v>
      </c>
      <c r="C38" s="330" t="s">
        <v>643</v>
      </c>
      <c r="D38" s="318"/>
      <c r="E38" s="319"/>
      <c r="F38" s="339" t="s">
        <v>229</v>
      </c>
      <c r="G38" s="319"/>
      <c r="H38" s="340">
        <v>2</v>
      </c>
      <c r="I38" s="319"/>
      <c r="J38" s="340">
        <v>1</v>
      </c>
      <c r="K38" s="319"/>
      <c r="L38" s="123">
        <v>2</v>
      </c>
      <c r="M38" s="333"/>
      <c r="N38" s="319"/>
      <c r="O38" s="130"/>
      <c r="P38" s="333"/>
      <c r="Q38" s="319"/>
      <c r="R38" s="333"/>
      <c r="S38" s="318"/>
      <c r="T38" s="319"/>
      <c r="U38" s="128"/>
    </row>
    <row r="39" spans="1:21" ht="28.35" customHeight="1" x14ac:dyDescent="0.25">
      <c r="A39" s="127" t="s">
        <v>104</v>
      </c>
      <c r="B39" s="126" t="s">
        <v>267</v>
      </c>
      <c r="C39" s="334" t="s">
        <v>266</v>
      </c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9"/>
      <c r="U39" s="129" t="s">
        <v>104</v>
      </c>
    </row>
    <row r="40" spans="1:21" ht="28.35" customHeight="1" x14ac:dyDescent="0.25">
      <c r="A40" s="127" t="s">
        <v>104</v>
      </c>
      <c r="B40" s="126" t="s">
        <v>604</v>
      </c>
      <c r="C40" s="334" t="s">
        <v>603</v>
      </c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9"/>
      <c r="U40" s="129" t="s">
        <v>104</v>
      </c>
    </row>
    <row r="41" spans="1:21" ht="14.25" customHeight="1" x14ac:dyDescent="0.25">
      <c r="A41" s="126" t="s">
        <v>104</v>
      </c>
      <c r="B41" s="126" t="s">
        <v>137</v>
      </c>
      <c r="C41" s="334" t="s">
        <v>244</v>
      </c>
      <c r="D41" s="318"/>
      <c r="E41" s="319"/>
      <c r="F41" s="335" t="s">
        <v>241</v>
      </c>
      <c r="G41" s="319"/>
      <c r="H41" s="336"/>
      <c r="I41" s="319"/>
      <c r="J41" s="336"/>
      <c r="K41" s="319"/>
      <c r="L41" s="125">
        <v>58.32</v>
      </c>
      <c r="M41" s="336"/>
      <c r="N41" s="319"/>
      <c r="O41" s="126" t="s">
        <v>104</v>
      </c>
      <c r="P41" s="336"/>
      <c r="Q41" s="319"/>
      <c r="R41" s="336"/>
      <c r="S41" s="318"/>
      <c r="T41" s="319"/>
      <c r="U41" s="125">
        <v>32846.99</v>
      </c>
    </row>
    <row r="42" spans="1:21" ht="14.25" customHeight="1" x14ac:dyDescent="0.25">
      <c r="A42" s="126" t="s">
        <v>104</v>
      </c>
      <c r="B42" s="126" t="s">
        <v>284</v>
      </c>
      <c r="C42" s="334" t="s">
        <v>283</v>
      </c>
      <c r="D42" s="318"/>
      <c r="E42" s="319"/>
      <c r="F42" s="335" t="s">
        <v>241</v>
      </c>
      <c r="G42" s="319"/>
      <c r="H42" s="329">
        <v>21.6</v>
      </c>
      <c r="I42" s="319"/>
      <c r="J42" s="329">
        <v>1.35</v>
      </c>
      <c r="K42" s="319"/>
      <c r="L42" s="125">
        <v>58.32</v>
      </c>
      <c r="M42" s="336"/>
      <c r="N42" s="319"/>
      <c r="O42" s="126" t="s">
        <v>104</v>
      </c>
      <c r="P42" s="329">
        <v>563.22</v>
      </c>
      <c r="Q42" s="319"/>
      <c r="R42" s="329">
        <v>1</v>
      </c>
      <c r="S42" s="318"/>
      <c r="T42" s="319"/>
      <c r="U42" s="125">
        <v>32846.99</v>
      </c>
    </row>
    <row r="43" spans="1:21" ht="14.25" customHeight="1" x14ac:dyDescent="0.25">
      <c r="A43" s="126" t="s">
        <v>104</v>
      </c>
      <c r="B43" s="126" t="s">
        <v>131</v>
      </c>
      <c r="C43" s="334" t="s">
        <v>243</v>
      </c>
      <c r="D43" s="318"/>
      <c r="E43" s="319"/>
      <c r="F43" s="335" t="s">
        <v>104</v>
      </c>
      <c r="G43" s="319"/>
      <c r="H43" s="336"/>
      <c r="I43" s="319"/>
      <c r="J43" s="336"/>
      <c r="K43" s="319"/>
      <c r="L43" s="128"/>
      <c r="M43" s="336"/>
      <c r="N43" s="319"/>
      <c r="O43" s="126" t="s">
        <v>104</v>
      </c>
      <c r="P43" s="336"/>
      <c r="Q43" s="319"/>
      <c r="R43" s="336"/>
      <c r="S43" s="327"/>
      <c r="T43" s="328"/>
      <c r="U43" s="125">
        <v>2471.6999999999998</v>
      </c>
    </row>
    <row r="44" spans="1:21" ht="14.25" customHeight="1" x14ac:dyDescent="0.25">
      <c r="A44" s="126" t="s">
        <v>104</v>
      </c>
      <c r="B44" s="126" t="s">
        <v>117</v>
      </c>
      <c r="C44" s="334" t="s">
        <v>242</v>
      </c>
      <c r="D44" s="327"/>
      <c r="E44" s="328"/>
      <c r="F44" s="335" t="s">
        <v>241</v>
      </c>
      <c r="G44" s="328"/>
      <c r="H44" s="336"/>
      <c r="I44" s="328"/>
      <c r="J44" s="336"/>
      <c r="K44" s="328"/>
      <c r="L44" s="125">
        <v>2.16</v>
      </c>
      <c r="M44" s="336"/>
      <c r="N44" s="328"/>
      <c r="O44" s="126" t="s">
        <v>104</v>
      </c>
      <c r="P44" s="336"/>
      <c r="Q44" s="328"/>
      <c r="R44" s="336"/>
      <c r="S44" s="327"/>
      <c r="T44" s="328"/>
      <c r="U44" s="125">
        <v>1425.36</v>
      </c>
    </row>
    <row r="45" spans="1:21" ht="18.95" customHeight="1" x14ac:dyDescent="0.25">
      <c r="A45" s="126" t="s">
        <v>104</v>
      </c>
      <c r="B45" s="126" t="s">
        <v>263</v>
      </c>
      <c r="C45" s="334" t="s">
        <v>262</v>
      </c>
      <c r="D45" s="327"/>
      <c r="E45" s="328"/>
      <c r="F45" s="335" t="s">
        <v>257</v>
      </c>
      <c r="G45" s="328"/>
      <c r="H45" s="329">
        <v>0.4</v>
      </c>
      <c r="I45" s="328"/>
      <c r="J45" s="329">
        <v>1.35</v>
      </c>
      <c r="K45" s="328"/>
      <c r="L45" s="125">
        <v>1.08</v>
      </c>
      <c r="M45" s="336"/>
      <c r="N45" s="328"/>
      <c r="O45" s="126" t="s">
        <v>104</v>
      </c>
      <c r="P45" s="329">
        <v>1631.99</v>
      </c>
      <c r="Q45" s="328"/>
      <c r="R45" s="336"/>
      <c r="S45" s="327"/>
      <c r="T45" s="328"/>
      <c r="U45" s="125">
        <v>1762.55</v>
      </c>
    </row>
    <row r="46" spans="1:21" ht="14.25" customHeight="1" x14ac:dyDescent="0.25">
      <c r="A46" s="126" t="s">
        <v>104</v>
      </c>
      <c r="B46" s="126" t="s">
        <v>261</v>
      </c>
      <c r="C46" s="334" t="s">
        <v>260</v>
      </c>
      <c r="D46" s="327"/>
      <c r="E46" s="328"/>
      <c r="F46" s="335" t="s">
        <v>241</v>
      </c>
      <c r="G46" s="328"/>
      <c r="H46" s="329">
        <v>0.4</v>
      </c>
      <c r="I46" s="328"/>
      <c r="J46" s="329">
        <v>1.35</v>
      </c>
      <c r="K46" s="328"/>
      <c r="L46" s="125">
        <v>1.08</v>
      </c>
      <c r="M46" s="336"/>
      <c r="N46" s="328"/>
      <c r="O46" s="126" t="s">
        <v>104</v>
      </c>
      <c r="P46" s="329">
        <v>756.56</v>
      </c>
      <c r="Q46" s="328"/>
      <c r="R46" s="329">
        <v>1</v>
      </c>
      <c r="S46" s="327"/>
      <c r="T46" s="328"/>
      <c r="U46" s="125">
        <v>817.08</v>
      </c>
    </row>
    <row r="47" spans="1:21" ht="18.95" customHeight="1" x14ac:dyDescent="0.25">
      <c r="A47" s="126" t="s">
        <v>104</v>
      </c>
      <c r="B47" s="126" t="s">
        <v>259</v>
      </c>
      <c r="C47" s="334" t="s">
        <v>258</v>
      </c>
      <c r="D47" s="327"/>
      <c r="E47" s="328"/>
      <c r="F47" s="335" t="s">
        <v>257</v>
      </c>
      <c r="G47" s="328"/>
      <c r="H47" s="329">
        <v>0.4</v>
      </c>
      <c r="I47" s="328"/>
      <c r="J47" s="329">
        <v>1.35</v>
      </c>
      <c r="K47" s="328"/>
      <c r="L47" s="125">
        <v>1.08</v>
      </c>
      <c r="M47" s="336"/>
      <c r="N47" s="328"/>
      <c r="O47" s="126" t="s">
        <v>104</v>
      </c>
      <c r="P47" s="329">
        <v>656.62</v>
      </c>
      <c r="Q47" s="328"/>
      <c r="R47" s="336"/>
      <c r="S47" s="327"/>
      <c r="T47" s="328"/>
      <c r="U47" s="125">
        <v>709.15</v>
      </c>
    </row>
    <row r="48" spans="1:21" ht="14.25" customHeight="1" x14ac:dyDescent="0.25">
      <c r="A48" s="126" t="s">
        <v>104</v>
      </c>
      <c r="B48" s="126" t="s">
        <v>256</v>
      </c>
      <c r="C48" s="334" t="s">
        <v>255</v>
      </c>
      <c r="D48" s="327"/>
      <c r="E48" s="328"/>
      <c r="F48" s="335" t="s">
        <v>241</v>
      </c>
      <c r="G48" s="328"/>
      <c r="H48" s="329">
        <v>0.4</v>
      </c>
      <c r="I48" s="328"/>
      <c r="J48" s="329">
        <v>1.35</v>
      </c>
      <c r="K48" s="328"/>
      <c r="L48" s="125">
        <v>1.08</v>
      </c>
      <c r="M48" s="336"/>
      <c r="N48" s="328"/>
      <c r="O48" s="126" t="s">
        <v>104</v>
      </c>
      <c r="P48" s="329">
        <v>563.22</v>
      </c>
      <c r="Q48" s="328"/>
      <c r="R48" s="329">
        <v>1</v>
      </c>
      <c r="S48" s="327"/>
      <c r="T48" s="328"/>
      <c r="U48" s="125">
        <v>608.28</v>
      </c>
    </row>
    <row r="49" spans="1:21" ht="14.25" customHeight="1" x14ac:dyDescent="0.25">
      <c r="A49" s="126" t="s">
        <v>104</v>
      </c>
      <c r="B49" s="126" t="s">
        <v>102</v>
      </c>
      <c r="C49" s="334" t="s">
        <v>240</v>
      </c>
      <c r="D49" s="327"/>
      <c r="E49" s="328"/>
      <c r="F49" s="335" t="s">
        <v>104</v>
      </c>
      <c r="G49" s="328"/>
      <c r="H49" s="336"/>
      <c r="I49" s="328"/>
      <c r="J49" s="336"/>
      <c r="K49" s="328"/>
      <c r="L49" s="128"/>
      <c r="M49" s="336"/>
      <c r="N49" s="328"/>
      <c r="O49" s="126" t="s">
        <v>104</v>
      </c>
      <c r="P49" s="336"/>
      <c r="Q49" s="328"/>
      <c r="R49" s="336"/>
      <c r="S49" s="327"/>
      <c r="T49" s="328"/>
      <c r="U49" s="125">
        <v>357.08</v>
      </c>
    </row>
    <row r="50" spans="1:21" ht="18.95" customHeight="1" x14ac:dyDescent="0.25">
      <c r="A50" s="126" t="s">
        <v>104</v>
      </c>
      <c r="B50" s="126" t="s">
        <v>642</v>
      </c>
      <c r="C50" s="334" t="s">
        <v>641</v>
      </c>
      <c r="D50" s="327"/>
      <c r="E50" s="328"/>
      <c r="F50" s="335" t="s">
        <v>228</v>
      </c>
      <c r="G50" s="328"/>
      <c r="H50" s="329">
        <v>1E-3</v>
      </c>
      <c r="I50" s="328"/>
      <c r="J50" s="329">
        <v>1</v>
      </c>
      <c r="K50" s="328"/>
      <c r="L50" s="125">
        <v>2E-3</v>
      </c>
      <c r="M50" s="329">
        <v>70310.45</v>
      </c>
      <c r="N50" s="328"/>
      <c r="O50" s="126" t="s">
        <v>588</v>
      </c>
      <c r="P50" s="329">
        <v>58357.67</v>
      </c>
      <c r="Q50" s="328"/>
      <c r="R50" s="336"/>
      <c r="S50" s="327"/>
      <c r="T50" s="328"/>
      <c r="U50" s="125">
        <v>116.72</v>
      </c>
    </row>
    <row r="51" spans="1:21" ht="18.95" customHeight="1" x14ac:dyDescent="0.25">
      <c r="A51" s="126" t="s">
        <v>104</v>
      </c>
      <c r="B51" s="126" t="s">
        <v>614</v>
      </c>
      <c r="C51" s="334" t="s">
        <v>613</v>
      </c>
      <c r="D51" s="327"/>
      <c r="E51" s="328"/>
      <c r="F51" s="335" t="s">
        <v>271</v>
      </c>
      <c r="G51" s="328"/>
      <c r="H51" s="329">
        <v>0.3</v>
      </c>
      <c r="I51" s="328"/>
      <c r="J51" s="329">
        <v>1</v>
      </c>
      <c r="K51" s="328"/>
      <c r="L51" s="125">
        <v>0.6</v>
      </c>
      <c r="M51" s="329">
        <v>79.88</v>
      </c>
      <c r="N51" s="328"/>
      <c r="O51" s="126" t="s">
        <v>612</v>
      </c>
      <c r="P51" s="329">
        <v>121.42</v>
      </c>
      <c r="Q51" s="328"/>
      <c r="R51" s="336"/>
      <c r="S51" s="327"/>
      <c r="T51" s="328"/>
      <c r="U51" s="125">
        <v>72.849999999999994</v>
      </c>
    </row>
    <row r="52" spans="1:21" ht="14.25" customHeight="1" x14ac:dyDescent="0.25">
      <c r="A52" s="126" t="s">
        <v>104</v>
      </c>
      <c r="B52" s="126" t="s">
        <v>611</v>
      </c>
      <c r="C52" s="334" t="s">
        <v>610</v>
      </c>
      <c r="D52" s="327"/>
      <c r="E52" s="328"/>
      <c r="F52" s="335" t="s">
        <v>271</v>
      </c>
      <c r="G52" s="328"/>
      <c r="H52" s="329">
        <v>0.42</v>
      </c>
      <c r="I52" s="328"/>
      <c r="J52" s="329">
        <v>1</v>
      </c>
      <c r="K52" s="328"/>
      <c r="L52" s="125">
        <v>0.84</v>
      </c>
      <c r="M52" s="329">
        <v>174.93</v>
      </c>
      <c r="N52" s="328"/>
      <c r="O52" s="126" t="s">
        <v>609</v>
      </c>
      <c r="P52" s="329">
        <v>199.42</v>
      </c>
      <c r="Q52" s="328"/>
      <c r="R52" s="336"/>
      <c r="S52" s="327"/>
      <c r="T52" s="328"/>
      <c r="U52" s="125">
        <v>167.51</v>
      </c>
    </row>
    <row r="53" spans="1:21" ht="14.25" customHeight="1" x14ac:dyDescent="0.25">
      <c r="A53" s="126" t="s">
        <v>104</v>
      </c>
      <c r="B53" s="126" t="s">
        <v>104</v>
      </c>
      <c r="C53" s="330" t="s">
        <v>239</v>
      </c>
      <c r="D53" s="327"/>
      <c r="E53" s="328"/>
      <c r="F53" s="335" t="s">
        <v>104</v>
      </c>
      <c r="G53" s="328"/>
      <c r="H53" s="336"/>
      <c r="I53" s="328"/>
      <c r="J53" s="336"/>
      <c r="K53" s="328"/>
      <c r="L53" s="128"/>
      <c r="M53" s="336"/>
      <c r="N53" s="328"/>
      <c r="O53" s="126" t="s">
        <v>104</v>
      </c>
      <c r="P53" s="336"/>
      <c r="Q53" s="328"/>
      <c r="R53" s="336"/>
      <c r="S53" s="327"/>
      <c r="T53" s="328"/>
      <c r="U53" s="123">
        <v>37101.129999999997</v>
      </c>
    </row>
    <row r="54" spans="1:21" ht="14.25" customHeight="1" x14ac:dyDescent="0.25">
      <c r="A54" s="129" t="s">
        <v>104</v>
      </c>
      <c r="B54" s="129" t="s">
        <v>104</v>
      </c>
      <c r="C54" s="334" t="s">
        <v>238</v>
      </c>
      <c r="D54" s="327"/>
      <c r="E54" s="328"/>
      <c r="F54" s="335" t="s">
        <v>104</v>
      </c>
      <c r="G54" s="328"/>
      <c r="H54" s="336"/>
      <c r="I54" s="328"/>
      <c r="J54" s="334" t="s">
        <v>104</v>
      </c>
      <c r="K54" s="328"/>
      <c r="L54" s="126" t="s">
        <v>104</v>
      </c>
      <c r="M54" s="334" t="s">
        <v>104</v>
      </c>
      <c r="N54" s="328"/>
      <c r="O54" s="129" t="s">
        <v>104</v>
      </c>
      <c r="P54" s="336"/>
      <c r="Q54" s="328"/>
      <c r="R54" s="334" t="s">
        <v>104</v>
      </c>
      <c r="S54" s="327"/>
      <c r="T54" s="328"/>
      <c r="U54" s="125">
        <v>34272.35</v>
      </c>
    </row>
    <row r="55" spans="1:21" ht="28.35" customHeight="1" x14ac:dyDescent="0.25">
      <c r="A55" s="129" t="s">
        <v>104</v>
      </c>
      <c r="B55" s="126" t="s">
        <v>252</v>
      </c>
      <c r="C55" s="334" t="s">
        <v>251</v>
      </c>
      <c r="D55" s="327"/>
      <c r="E55" s="328"/>
      <c r="F55" s="335" t="s">
        <v>237</v>
      </c>
      <c r="G55" s="328"/>
      <c r="H55" s="329">
        <v>97</v>
      </c>
      <c r="I55" s="328"/>
      <c r="J55" s="329">
        <v>1</v>
      </c>
      <c r="K55" s="328"/>
      <c r="L55" s="125">
        <v>97</v>
      </c>
      <c r="M55" s="336"/>
      <c r="N55" s="328"/>
      <c r="O55" s="126" t="s">
        <v>104</v>
      </c>
      <c r="P55" s="336"/>
      <c r="Q55" s="328"/>
      <c r="R55" s="338" t="s">
        <v>104</v>
      </c>
      <c r="S55" s="327"/>
      <c r="T55" s="328"/>
      <c r="U55" s="125">
        <v>33244.18</v>
      </c>
    </row>
    <row r="56" spans="1:21" ht="28.35" customHeight="1" x14ac:dyDescent="0.25">
      <c r="A56" s="129" t="s">
        <v>104</v>
      </c>
      <c r="B56" s="126" t="s">
        <v>250</v>
      </c>
      <c r="C56" s="334" t="s">
        <v>249</v>
      </c>
      <c r="D56" s="327"/>
      <c r="E56" s="328"/>
      <c r="F56" s="335" t="s">
        <v>237</v>
      </c>
      <c r="G56" s="328"/>
      <c r="H56" s="329">
        <v>51</v>
      </c>
      <c r="I56" s="328"/>
      <c r="J56" s="329">
        <v>1</v>
      </c>
      <c r="K56" s="328"/>
      <c r="L56" s="125">
        <v>51</v>
      </c>
      <c r="M56" s="336"/>
      <c r="N56" s="328"/>
      <c r="O56" s="126" t="s">
        <v>104</v>
      </c>
      <c r="P56" s="336"/>
      <c r="Q56" s="328"/>
      <c r="R56" s="338" t="s">
        <v>104</v>
      </c>
      <c r="S56" s="327"/>
      <c r="T56" s="328"/>
      <c r="U56" s="125">
        <v>17478.900000000001</v>
      </c>
    </row>
    <row r="57" spans="1:21" ht="14.25" customHeight="1" x14ac:dyDescent="0.25">
      <c r="A57" s="124" t="s">
        <v>104</v>
      </c>
      <c r="B57" s="124" t="s">
        <v>104</v>
      </c>
      <c r="C57" s="330" t="s">
        <v>227</v>
      </c>
      <c r="D57" s="327"/>
      <c r="E57" s="327"/>
      <c r="F57" s="327"/>
      <c r="G57" s="327"/>
      <c r="H57" s="327"/>
      <c r="I57" s="327"/>
      <c r="J57" s="327"/>
      <c r="K57" s="327"/>
      <c r="L57" s="328"/>
      <c r="M57" s="331" t="s">
        <v>104</v>
      </c>
      <c r="N57" s="327"/>
      <c r="O57" s="328"/>
      <c r="P57" s="332">
        <v>43912.1</v>
      </c>
      <c r="Q57" s="328"/>
      <c r="R57" s="333"/>
      <c r="S57" s="327"/>
      <c r="T57" s="328"/>
      <c r="U57" s="123">
        <v>87824.21</v>
      </c>
    </row>
    <row r="58" spans="1:21" ht="14.25" customHeight="1" x14ac:dyDescent="0.25"/>
    <row r="59" spans="1:21" ht="14.25" customHeight="1" x14ac:dyDescent="0.25">
      <c r="A59" s="122" t="s">
        <v>104</v>
      </c>
      <c r="B59" s="122" t="s">
        <v>104</v>
      </c>
      <c r="C59" s="317" t="s">
        <v>221</v>
      </c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8"/>
      <c r="P59" s="320" t="s">
        <v>104</v>
      </c>
      <c r="Q59" s="328"/>
      <c r="R59" s="320" t="s">
        <v>104</v>
      </c>
      <c r="S59" s="327"/>
      <c r="T59" s="328"/>
      <c r="U59" s="121" t="s">
        <v>104</v>
      </c>
    </row>
    <row r="60" spans="1:21" ht="14.25" customHeight="1" x14ac:dyDescent="0.25">
      <c r="A60" s="122" t="s">
        <v>104</v>
      </c>
      <c r="B60" s="122" t="s">
        <v>104</v>
      </c>
      <c r="C60" s="317" t="s">
        <v>236</v>
      </c>
      <c r="D60" s="327"/>
      <c r="E60" s="327"/>
      <c r="F60" s="327"/>
      <c r="G60" s="327"/>
      <c r="H60" s="327"/>
      <c r="I60" s="327"/>
      <c r="J60" s="327"/>
      <c r="K60" s="327"/>
      <c r="L60" s="327"/>
      <c r="M60" s="327"/>
      <c r="N60" s="327"/>
      <c r="O60" s="328"/>
      <c r="P60" s="320" t="s">
        <v>104</v>
      </c>
      <c r="Q60" s="328"/>
      <c r="R60" s="320" t="s">
        <v>104</v>
      </c>
      <c r="S60" s="327"/>
      <c r="T60" s="328"/>
      <c r="U60" s="121" t="s">
        <v>640</v>
      </c>
    </row>
    <row r="61" spans="1:21" ht="14.25" customHeight="1" x14ac:dyDescent="0.25">
      <c r="A61" s="122" t="s">
        <v>104</v>
      </c>
      <c r="B61" s="122" t="s">
        <v>104</v>
      </c>
      <c r="C61" s="317" t="s">
        <v>235</v>
      </c>
      <c r="D61" s="327"/>
      <c r="E61" s="327"/>
      <c r="F61" s="327"/>
      <c r="G61" s="327"/>
      <c r="H61" s="327"/>
      <c r="I61" s="327"/>
      <c r="J61" s="327"/>
      <c r="K61" s="327"/>
      <c r="L61" s="327"/>
      <c r="M61" s="327"/>
      <c r="N61" s="327"/>
      <c r="O61" s="328"/>
      <c r="P61" s="320" t="s">
        <v>104</v>
      </c>
      <c r="Q61" s="328"/>
      <c r="R61" s="320" t="s">
        <v>104</v>
      </c>
      <c r="S61" s="327"/>
      <c r="T61" s="328"/>
      <c r="U61" s="121" t="s">
        <v>639</v>
      </c>
    </row>
    <row r="62" spans="1:21" ht="14.25" customHeight="1" x14ac:dyDescent="0.25">
      <c r="A62" s="122" t="s">
        <v>104</v>
      </c>
      <c r="B62" s="122" t="s">
        <v>104</v>
      </c>
      <c r="C62" s="317" t="s">
        <v>248</v>
      </c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7"/>
      <c r="O62" s="328"/>
      <c r="P62" s="320" t="s">
        <v>104</v>
      </c>
      <c r="Q62" s="328"/>
      <c r="R62" s="320" t="s">
        <v>104</v>
      </c>
      <c r="S62" s="327"/>
      <c r="T62" s="328"/>
      <c r="U62" s="121" t="s">
        <v>638</v>
      </c>
    </row>
    <row r="63" spans="1:21" ht="14.25" customHeight="1" x14ac:dyDescent="0.25">
      <c r="A63" s="122" t="s">
        <v>104</v>
      </c>
      <c r="B63" s="122" t="s">
        <v>104</v>
      </c>
      <c r="C63" s="317" t="s">
        <v>247</v>
      </c>
      <c r="D63" s="327"/>
      <c r="E63" s="327"/>
      <c r="F63" s="327"/>
      <c r="G63" s="327"/>
      <c r="H63" s="327"/>
      <c r="I63" s="327"/>
      <c r="J63" s="327"/>
      <c r="K63" s="327"/>
      <c r="L63" s="327"/>
      <c r="M63" s="327"/>
      <c r="N63" s="327"/>
      <c r="O63" s="328"/>
      <c r="P63" s="320" t="s">
        <v>104</v>
      </c>
      <c r="Q63" s="328"/>
      <c r="R63" s="320" t="s">
        <v>104</v>
      </c>
      <c r="S63" s="327"/>
      <c r="T63" s="328"/>
      <c r="U63" s="121" t="s">
        <v>637</v>
      </c>
    </row>
    <row r="64" spans="1:21" ht="14.25" customHeight="1" x14ac:dyDescent="0.25">
      <c r="A64" s="122" t="s">
        <v>104</v>
      </c>
      <c r="B64" s="122" t="s">
        <v>104</v>
      </c>
      <c r="C64" s="317" t="s">
        <v>226</v>
      </c>
      <c r="D64" s="327"/>
      <c r="E64" s="327"/>
      <c r="F64" s="327"/>
      <c r="G64" s="327"/>
      <c r="H64" s="327"/>
      <c r="I64" s="327"/>
      <c r="J64" s="327"/>
      <c r="K64" s="327"/>
      <c r="L64" s="327"/>
      <c r="M64" s="327"/>
      <c r="N64" s="327"/>
      <c r="O64" s="328"/>
      <c r="P64" s="320" t="s">
        <v>104</v>
      </c>
      <c r="Q64" s="328"/>
      <c r="R64" s="320" t="s">
        <v>104</v>
      </c>
      <c r="S64" s="327"/>
      <c r="T64" s="328"/>
      <c r="U64" s="121" t="s">
        <v>636</v>
      </c>
    </row>
    <row r="65" spans="1:21" ht="14.25" customHeight="1" x14ac:dyDescent="0.25">
      <c r="A65" s="122" t="s">
        <v>104</v>
      </c>
      <c r="B65" s="122" t="s">
        <v>104</v>
      </c>
      <c r="C65" s="317" t="s">
        <v>246</v>
      </c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328"/>
      <c r="P65" s="320" t="s">
        <v>104</v>
      </c>
      <c r="Q65" s="328"/>
      <c r="R65" s="320" t="s">
        <v>104</v>
      </c>
      <c r="S65" s="327"/>
      <c r="T65" s="328"/>
      <c r="U65" s="121" t="s">
        <v>636</v>
      </c>
    </row>
    <row r="66" spans="1:21" ht="14.25" customHeight="1" x14ac:dyDescent="0.25">
      <c r="A66" s="122" t="s">
        <v>104</v>
      </c>
      <c r="B66" s="122" t="s">
        <v>104</v>
      </c>
      <c r="C66" s="317" t="s">
        <v>234</v>
      </c>
      <c r="D66" s="327"/>
      <c r="E66" s="327"/>
      <c r="F66" s="327"/>
      <c r="G66" s="327"/>
      <c r="H66" s="327"/>
      <c r="I66" s="327"/>
      <c r="J66" s="327"/>
      <c r="K66" s="327"/>
      <c r="L66" s="327"/>
      <c r="M66" s="327"/>
      <c r="N66" s="327"/>
      <c r="O66" s="328"/>
      <c r="P66" s="320" t="s">
        <v>104</v>
      </c>
      <c r="Q66" s="328"/>
      <c r="R66" s="320" t="s">
        <v>104</v>
      </c>
      <c r="S66" s="327"/>
      <c r="T66" s="328"/>
      <c r="U66" s="121" t="s">
        <v>635</v>
      </c>
    </row>
    <row r="67" spans="1:21" ht="14.25" customHeight="1" x14ac:dyDescent="0.25">
      <c r="A67" s="122" t="s">
        <v>104</v>
      </c>
      <c r="B67" s="122" t="s">
        <v>104</v>
      </c>
      <c r="C67" s="317" t="s">
        <v>224</v>
      </c>
      <c r="D67" s="327"/>
      <c r="E67" s="327"/>
      <c r="F67" s="327"/>
      <c r="G67" s="327"/>
      <c r="H67" s="327"/>
      <c r="I67" s="327"/>
      <c r="J67" s="327"/>
      <c r="K67" s="327"/>
      <c r="L67" s="327"/>
      <c r="M67" s="327"/>
      <c r="N67" s="327"/>
      <c r="O67" s="328"/>
      <c r="P67" s="320" t="s">
        <v>104</v>
      </c>
      <c r="Q67" s="328"/>
      <c r="R67" s="320" t="s">
        <v>104</v>
      </c>
      <c r="S67" s="327"/>
      <c r="T67" s="328"/>
      <c r="U67" s="121" t="s">
        <v>634</v>
      </c>
    </row>
    <row r="68" spans="1:21" ht="14.25" customHeight="1" x14ac:dyDescent="0.25">
      <c r="A68" s="122" t="s">
        <v>104</v>
      </c>
      <c r="B68" s="122" t="s">
        <v>104</v>
      </c>
      <c r="C68" s="317" t="s">
        <v>233</v>
      </c>
      <c r="D68" s="327"/>
      <c r="E68" s="327"/>
      <c r="F68" s="327"/>
      <c r="G68" s="327"/>
      <c r="H68" s="327"/>
      <c r="I68" s="327"/>
      <c r="J68" s="327"/>
      <c r="K68" s="327"/>
      <c r="L68" s="327"/>
      <c r="M68" s="327"/>
      <c r="N68" s="327"/>
      <c r="O68" s="328"/>
      <c r="P68" s="320" t="s">
        <v>104</v>
      </c>
      <c r="Q68" s="328"/>
      <c r="R68" s="320" t="s">
        <v>104</v>
      </c>
      <c r="S68" s="327"/>
      <c r="T68" s="328"/>
      <c r="U68" s="121" t="s">
        <v>633</v>
      </c>
    </row>
    <row r="69" spans="1:21" ht="14.25" customHeight="1" x14ac:dyDescent="0.25">
      <c r="A69" s="122" t="s">
        <v>104</v>
      </c>
      <c r="B69" s="122" t="s">
        <v>104</v>
      </c>
      <c r="C69" s="317" t="s">
        <v>223</v>
      </c>
      <c r="D69" s="327"/>
      <c r="E69" s="327"/>
      <c r="F69" s="327"/>
      <c r="G69" s="327"/>
      <c r="H69" s="327"/>
      <c r="I69" s="327"/>
      <c r="J69" s="327"/>
      <c r="K69" s="327"/>
      <c r="L69" s="327"/>
      <c r="M69" s="327"/>
      <c r="N69" s="327"/>
      <c r="O69" s="328"/>
      <c r="P69" s="320" t="s">
        <v>104</v>
      </c>
      <c r="Q69" s="328"/>
      <c r="R69" s="320" t="s">
        <v>104</v>
      </c>
      <c r="S69" s="318"/>
      <c r="T69" s="319"/>
      <c r="U69" s="121" t="s">
        <v>632</v>
      </c>
    </row>
    <row r="70" spans="1:21" ht="14.25" customHeight="1" x14ac:dyDescent="0.25">
      <c r="A70" s="122" t="s">
        <v>104</v>
      </c>
      <c r="B70" s="122" t="s">
        <v>104</v>
      </c>
      <c r="C70" s="317" t="s">
        <v>221</v>
      </c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9"/>
      <c r="P70" s="320" t="s">
        <v>104</v>
      </c>
      <c r="Q70" s="319"/>
      <c r="R70" s="320" t="s">
        <v>104</v>
      </c>
      <c r="S70" s="318"/>
      <c r="T70" s="319"/>
      <c r="U70" s="121" t="s">
        <v>632</v>
      </c>
    </row>
    <row r="71" spans="1:21" ht="14.25" customHeight="1" x14ac:dyDescent="0.25">
      <c r="A71" s="122" t="s">
        <v>104</v>
      </c>
      <c r="B71" s="122" t="s">
        <v>104</v>
      </c>
      <c r="C71" s="317" t="s">
        <v>206</v>
      </c>
      <c r="D71" s="318"/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9"/>
      <c r="P71" s="320" t="s">
        <v>104</v>
      </c>
      <c r="Q71" s="319"/>
      <c r="R71" s="320" t="s">
        <v>104</v>
      </c>
      <c r="S71" s="318"/>
      <c r="T71" s="319"/>
      <c r="U71" s="121" t="s">
        <v>104</v>
      </c>
    </row>
    <row r="72" spans="1:21" ht="14.25" customHeight="1" x14ac:dyDescent="0.25">
      <c r="A72" s="122" t="s">
        <v>104</v>
      </c>
      <c r="B72" s="122" t="s">
        <v>104</v>
      </c>
      <c r="C72" s="317" t="s">
        <v>232</v>
      </c>
      <c r="D72" s="318"/>
      <c r="E72" s="318"/>
      <c r="F72" s="318"/>
      <c r="G72" s="318"/>
      <c r="H72" s="318"/>
      <c r="I72" s="318"/>
      <c r="J72" s="318"/>
      <c r="K72" s="318"/>
      <c r="L72" s="318"/>
      <c r="M72" s="318"/>
      <c r="N72" s="318"/>
      <c r="O72" s="319"/>
      <c r="P72" s="320" t="s">
        <v>104</v>
      </c>
      <c r="Q72" s="319"/>
      <c r="R72" s="320" t="s">
        <v>104</v>
      </c>
      <c r="S72" s="318"/>
      <c r="T72" s="319"/>
      <c r="U72" s="121" t="s">
        <v>631</v>
      </c>
    </row>
    <row r="73" spans="1:21" ht="14.25" customHeight="1" x14ac:dyDescent="0.25">
      <c r="A73" s="122" t="s">
        <v>104</v>
      </c>
      <c r="B73" s="122" t="s">
        <v>104</v>
      </c>
      <c r="C73" s="317" t="s">
        <v>245</v>
      </c>
      <c r="D73" s="318"/>
      <c r="E73" s="318"/>
      <c r="F73" s="318"/>
      <c r="G73" s="318"/>
      <c r="H73" s="318"/>
      <c r="I73" s="318"/>
      <c r="J73" s="318"/>
      <c r="K73" s="318"/>
      <c r="L73" s="318"/>
      <c r="M73" s="318"/>
      <c r="N73" s="318"/>
      <c r="O73" s="319"/>
      <c r="P73" s="320" t="s">
        <v>104</v>
      </c>
      <c r="Q73" s="319"/>
      <c r="R73" s="320" t="s">
        <v>104</v>
      </c>
      <c r="S73" s="318"/>
      <c r="T73" s="319"/>
      <c r="U73" s="121" t="s">
        <v>630</v>
      </c>
    </row>
    <row r="74" spans="1:21" ht="18.2" customHeight="1" x14ac:dyDescent="0.25">
      <c r="A74" s="337" t="s">
        <v>629</v>
      </c>
      <c r="B74" s="318"/>
      <c r="C74" s="318"/>
      <c r="D74" s="318"/>
      <c r="E74" s="318"/>
      <c r="F74" s="318"/>
      <c r="G74" s="318"/>
      <c r="H74" s="318"/>
      <c r="I74" s="318"/>
      <c r="J74" s="318"/>
      <c r="K74" s="318"/>
      <c r="L74" s="318"/>
      <c r="M74" s="318"/>
      <c r="N74" s="318"/>
      <c r="O74" s="318"/>
      <c r="P74" s="318"/>
      <c r="Q74" s="318"/>
      <c r="R74" s="318"/>
      <c r="S74" s="318"/>
      <c r="T74" s="318"/>
      <c r="U74" s="318"/>
    </row>
    <row r="75" spans="1:21" ht="38.85" customHeight="1" x14ac:dyDescent="0.25">
      <c r="A75" s="132" t="s">
        <v>131</v>
      </c>
      <c r="B75" s="131" t="s">
        <v>628</v>
      </c>
      <c r="C75" s="330" t="s">
        <v>627</v>
      </c>
      <c r="D75" s="318"/>
      <c r="E75" s="319"/>
      <c r="F75" s="339" t="s">
        <v>268</v>
      </c>
      <c r="G75" s="319"/>
      <c r="H75" s="340">
        <v>0.09</v>
      </c>
      <c r="I75" s="319"/>
      <c r="J75" s="340">
        <v>1</v>
      </c>
      <c r="K75" s="319"/>
      <c r="L75" s="123">
        <v>0.09</v>
      </c>
      <c r="M75" s="333"/>
      <c r="N75" s="319"/>
      <c r="O75" s="130"/>
      <c r="P75" s="333"/>
      <c r="Q75" s="319"/>
      <c r="R75" s="333"/>
      <c r="S75" s="318"/>
      <c r="T75" s="319"/>
      <c r="U75" s="128"/>
    </row>
    <row r="76" spans="1:21" ht="28.35" customHeight="1" x14ac:dyDescent="0.25">
      <c r="A76" s="127" t="s">
        <v>104</v>
      </c>
      <c r="B76" s="126" t="s">
        <v>267</v>
      </c>
      <c r="C76" s="334" t="s">
        <v>266</v>
      </c>
      <c r="D76" s="318"/>
      <c r="E76" s="318"/>
      <c r="F76" s="318"/>
      <c r="G76" s="318"/>
      <c r="H76" s="318"/>
      <c r="I76" s="318"/>
      <c r="J76" s="318"/>
      <c r="K76" s="318"/>
      <c r="L76" s="318"/>
      <c r="M76" s="318"/>
      <c r="N76" s="318"/>
      <c r="O76" s="318"/>
      <c r="P76" s="318"/>
      <c r="Q76" s="318"/>
      <c r="R76" s="318"/>
      <c r="S76" s="318"/>
      <c r="T76" s="319"/>
      <c r="U76" s="129" t="s">
        <v>104</v>
      </c>
    </row>
    <row r="77" spans="1:21" ht="28.35" customHeight="1" x14ac:dyDescent="0.25">
      <c r="A77" s="127" t="s">
        <v>104</v>
      </c>
      <c r="B77" s="126" t="s">
        <v>604</v>
      </c>
      <c r="C77" s="334" t="s">
        <v>603</v>
      </c>
      <c r="D77" s="318"/>
      <c r="E77" s="318"/>
      <c r="F77" s="318"/>
      <c r="G77" s="318"/>
      <c r="H77" s="318"/>
      <c r="I77" s="318"/>
      <c r="J77" s="318"/>
      <c r="K77" s="318"/>
      <c r="L77" s="318"/>
      <c r="M77" s="318"/>
      <c r="N77" s="318"/>
      <c r="O77" s="318"/>
      <c r="P77" s="318"/>
      <c r="Q77" s="318"/>
      <c r="R77" s="318"/>
      <c r="S77" s="318"/>
      <c r="T77" s="319"/>
      <c r="U77" s="129" t="s">
        <v>104</v>
      </c>
    </row>
    <row r="78" spans="1:21" ht="14.25" customHeight="1" x14ac:dyDescent="0.25">
      <c r="A78" s="126" t="s">
        <v>104</v>
      </c>
      <c r="B78" s="126" t="s">
        <v>137</v>
      </c>
      <c r="C78" s="334" t="s">
        <v>244</v>
      </c>
      <c r="D78" s="318"/>
      <c r="E78" s="319"/>
      <c r="F78" s="335" t="s">
        <v>241</v>
      </c>
      <c r="G78" s="319"/>
      <c r="H78" s="336"/>
      <c r="I78" s="319"/>
      <c r="J78" s="336"/>
      <c r="K78" s="319"/>
      <c r="L78" s="125">
        <v>5.5039499999999997</v>
      </c>
      <c r="M78" s="336"/>
      <c r="N78" s="319"/>
      <c r="O78" s="126" t="s">
        <v>104</v>
      </c>
      <c r="P78" s="336"/>
      <c r="Q78" s="319"/>
      <c r="R78" s="336"/>
      <c r="S78" s="318"/>
      <c r="T78" s="319"/>
      <c r="U78" s="125">
        <v>3099.93</v>
      </c>
    </row>
    <row r="79" spans="1:21" ht="14.25" customHeight="1" x14ac:dyDescent="0.25">
      <c r="A79" s="126" t="s">
        <v>104</v>
      </c>
      <c r="B79" s="126" t="s">
        <v>284</v>
      </c>
      <c r="C79" s="334" t="s">
        <v>283</v>
      </c>
      <c r="D79" s="318"/>
      <c r="E79" s="319"/>
      <c r="F79" s="335" t="s">
        <v>241</v>
      </c>
      <c r="G79" s="319"/>
      <c r="H79" s="329">
        <v>45.3</v>
      </c>
      <c r="I79" s="328"/>
      <c r="J79" s="329">
        <v>1.35</v>
      </c>
      <c r="K79" s="328"/>
      <c r="L79" s="125">
        <v>5.5039499999999997</v>
      </c>
      <c r="M79" s="336"/>
      <c r="N79" s="328"/>
      <c r="O79" s="126" t="s">
        <v>104</v>
      </c>
      <c r="P79" s="329">
        <v>563.22</v>
      </c>
      <c r="Q79" s="328"/>
      <c r="R79" s="329">
        <v>1</v>
      </c>
      <c r="S79" s="327"/>
      <c r="T79" s="328"/>
      <c r="U79" s="125">
        <v>3099.93</v>
      </c>
    </row>
    <row r="80" spans="1:21" ht="14.25" customHeight="1" x14ac:dyDescent="0.25">
      <c r="A80" s="126" t="s">
        <v>104</v>
      </c>
      <c r="B80" s="126" t="s">
        <v>131</v>
      </c>
      <c r="C80" s="334" t="s">
        <v>243</v>
      </c>
      <c r="D80" s="327"/>
      <c r="E80" s="328"/>
      <c r="F80" s="335" t="s">
        <v>104</v>
      </c>
      <c r="G80" s="328"/>
      <c r="H80" s="336"/>
      <c r="I80" s="328"/>
      <c r="J80" s="336"/>
      <c r="K80" s="328"/>
      <c r="L80" s="128"/>
      <c r="M80" s="336"/>
      <c r="N80" s="328"/>
      <c r="O80" s="126" t="s">
        <v>104</v>
      </c>
      <c r="P80" s="336"/>
      <c r="Q80" s="328"/>
      <c r="R80" s="336"/>
      <c r="S80" s="327"/>
      <c r="T80" s="328"/>
      <c r="U80" s="125">
        <v>87.38</v>
      </c>
    </row>
    <row r="81" spans="1:21" ht="14.25" customHeight="1" x14ac:dyDescent="0.25">
      <c r="A81" s="126" t="s">
        <v>104</v>
      </c>
      <c r="B81" s="126" t="s">
        <v>117</v>
      </c>
      <c r="C81" s="334" t="s">
        <v>242</v>
      </c>
      <c r="D81" s="327"/>
      <c r="E81" s="328"/>
      <c r="F81" s="335" t="s">
        <v>241</v>
      </c>
      <c r="G81" s="328"/>
      <c r="H81" s="336"/>
      <c r="I81" s="328"/>
      <c r="J81" s="336"/>
      <c r="K81" s="328"/>
      <c r="L81" s="125">
        <v>0.64395000000000002</v>
      </c>
      <c r="M81" s="336"/>
      <c r="N81" s="328"/>
      <c r="O81" s="126" t="s">
        <v>104</v>
      </c>
      <c r="P81" s="336"/>
      <c r="Q81" s="328"/>
      <c r="R81" s="336"/>
      <c r="S81" s="327"/>
      <c r="T81" s="328"/>
      <c r="U81" s="125">
        <v>367.38</v>
      </c>
    </row>
    <row r="82" spans="1:21" ht="18.95" customHeight="1" x14ac:dyDescent="0.25">
      <c r="A82" s="126" t="s">
        <v>104</v>
      </c>
      <c r="B82" s="126" t="s">
        <v>263</v>
      </c>
      <c r="C82" s="334" t="s">
        <v>262</v>
      </c>
      <c r="D82" s="327"/>
      <c r="E82" s="328"/>
      <c r="F82" s="335" t="s">
        <v>257</v>
      </c>
      <c r="G82" s="328"/>
      <c r="H82" s="329">
        <v>0.2</v>
      </c>
      <c r="I82" s="328"/>
      <c r="J82" s="329">
        <v>1.35</v>
      </c>
      <c r="K82" s="328"/>
      <c r="L82" s="125">
        <v>2.4299999999999999E-2</v>
      </c>
      <c r="M82" s="336"/>
      <c r="N82" s="328"/>
      <c r="O82" s="126" t="s">
        <v>104</v>
      </c>
      <c r="P82" s="329">
        <v>1631.99</v>
      </c>
      <c r="Q82" s="328"/>
      <c r="R82" s="336"/>
      <c r="S82" s="327"/>
      <c r="T82" s="328"/>
      <c r="U82" s="125">
        <v>39.659999999999997</v>
      </c>
    </row>
    <row r="83" spans="1:21" ht="14.25" customHeight="1" x14ac:dyDescent="0.25">
      <c r="A83" s="126" t="s">
        <v>104</v>
      </c>
      <c r="B83" s="126" t="s">
        <v>261</v>
      </c>
      <c r="C83" s="334" t="s">
        <v>260</v>
      </c>
      <c r="D83" s="327"/>
      <c r="E83" s="328"/>
      <c r="F83" s="335" t="s">
        <v>241</v>
      </c>
      <c r="G83" s="328"/>
      <c r="H83" s="329">
        <v>0.2</v>
      </c>
      <c r="I83" s="328"/>
      <c r="J83" s="329">
        <v>1.35</v>
      </c>
      <c r="K83" s="328"/>
      <c r="L83" s="125">
        <v>2.4299999999999999E-2</v>
      </c>
      <c r="M83" s="336"/>
      <c r="N83" s="328"/>
      <c r="O83" s="126" t="s">
        <v>104</v>
      </c>
      <c r="P83" s="329">
        <v>756.56</v>
      </c>
      <c r="Q83" s="328"/>
      <c r="R83" s="329">
        <v>1</v>
      </c>
      <c r="S83" s="327"/>
      <c r="T83" s="328"/>
      <c r="U83" s="125">
        <v>18.38</v>
      </c>
    </row>
    <row r="84" spans="1:21" ht="18.95" customHeight="1" x14ac:dyDescent="0.25">
      <c r="A84" s="126" t="s">
        <v>104</v>
      </c>
      <c r="B84" s="126" t="s">
        <v>259</v>
      </c>
      <c r="C84" s="334" t="s">
        <v>258</v>
      </c>
      <c r="D84" s="327"/>
      <c r="E84" s="328"/>
      <c r="F84" s="335" t="s">
        <v>257</v>
      </c>
      <c r="G84" s="328"/>
      <c r="H84" s="329">
        <v>0.2</v>
      </c>
      <c r="I84" s="328"/>
      <c r="J84" s="329">
        <v>1.35</v>
      </c>
      <c r="K84" s="328"/>
      <c r="L84" s="125">
        <v>2.4299999999999999E-2</v>
      </c>
      <c r="M84" s="336"/>
      <c r="N84" s="328"/>
      <c r="O84" s="126" t="s">
        <v>104</v>
      </c>
      <c r="P84" s="329">
        <v>656.62</v>
      </c>
      <c r="Q84" s="328"/>
      <c r="R84" s="336"/>
      <c r="S84" s="327"/>
      <c r="T84" s="328"/>
      <c r="U84" s="125">
        <v>15.96</v>
      </c>
    </row>
    <row r="85" spans="1:21" ht="14.25" customHeight="1" x14ac:dyDescent="0.25">
      <c r="A85" s="126" t="s">
        <v>104</v>
      </c>
      <c r="B85" s="126" t="s">
        <v>256</v>
      </c>
      <c r="C85" s="334" t="s">
        <v>255</v>
      </c>
      <c r="D85" s="327"/>
      <c r="E85" s="328"/>
      <c r="F85" s="335" t="s">
        <v>241</v>
      </c>
      <c r="G85" s="328"/>
      <c r="H85" s="329">
        <v>0.2</v>
      </c>
      <c r="I85" s="328"/>
      <c r="J85" s="329">
        <v>1.35</v>
      </c>
      <c r="K85" s="328"/>
      <c r="L85" s="125">
        <v>2.4299999999999999E-2</v>
      </c>
      <c r="M85" s="336"/>
      <c r="N85" s="328"/>
      <c r="O85" s="126" t="s">
        <v>104</v>
      </c>
      <c r="P85" s="329">
        <v>563.22</v>
      </c>
      <c r="Q85" s="328"/>
      <c r="R85" s="329">
        <v>1</v>
      </c>
      <c r="S85" s="327"/>
      <c r="T85" s="328"/>
      <c r="U85" s="125">
        <v>13.69</v>
      </c>
    </row>
    <row r="86" spans="1:21" ht="18.95" customHeight="1" x14ac:dyDescent="0.25">
      <c r="A86" s="126" t="s">
        <v>104</v>
      </c>
      <c r="B86" s="126" t="s">
        <v>602</v>
      </c>
      <c r="C86" s="334" t="s">
        <v>601</v>
      </c>
      <c r="D86" s="327"/>
      <c r="E86" s="328"/>
      <c r="F86" s="335" t="s">
        <v>257</v>
      </c>
      <c r="G86" s="328"/>
      <c r="H86" s="329">
        <v>1.69</v>
      </c>
      <c r="I86" s="328"/>
      <c r="J86" s="329">
        <v>1.35</v>
      </c>
      <c r="K86" s="328"/>
      <c r="L86" s="125">
        <v>0.20533499999999999</v>
      </c>
      <c r="M86" s="336"/>
      <c r="N86" s="328"/>
      <c r="O86" s="126" t="s">
        <v>104</v>
      </c>
      <c r="P86" s="329">
        <v>41.45</v>
      </c>
      <c r="Q86" s="328"/>
      <c r="R86" s="336"/>
      <c r="S86" s="327"/>
      <c r="T86" s="328"/>
      <c r="U86" s="125">
        <v>8.51</v>
      </c>
    </row>
    <row r="87" spans="1:21" ht="14.25" customHeight="1" x14ac:dyDescent="0.25">
      <c r="A87" s="126" t="s">
        <v>104</v>
      </c>
      <c r="B87" s="126" t="s">
        <v>626</v>
      </c>
      <c r="C87" s="334" t="s">
        <v>625</v>
      </c>
      <c r="D87" s="327"/>
      <c r="E87" s="328"/>
      <c r="F87" s="335" t="s">
        <v>257</v>
      </c>
      <c r="G87" s="328"/>
      <c r="H87" s="329">
        <v>0.86</v>
      </c>
      <c r="I87" s="328"/>
      <c r="J87" s="329">
        <v>1.35</v>
      </c>
      <c r="K87" s="328"/>
      <c r="L87" s="125">
        <v>0.10449</v>
      </c>
      <c r="M87" s="329">
        <v>23.89</v>
      </c>
      <c r="N87" s="328"/>
      <c r="O87" s="126" t="s">
        <v>624</v>
      </c>
      <c r="P87" s="329">
        <v>32.01</v>
      </c>
      <c r="Q87" s="328"/>
      <c r="R87" s="336"/>
      <c r="S87" s="327"/>
      <c r="T87" s="328"/>
      <c r="U87" s="125">
        <v>3.34</v>
      </c>
    </row>
    <row r="88" spans="1:21" ht="14.25" customHeight="1" x14ac:dyDescent="0.25">
      <c r="A88" s="126" t="s">
        <v>104</v>
      </c>
      <c r="B88" s="126" t="s">
        <v>623</v>
      </c>
      <c r="C88" s="334" t="s">
        <v>622</v>
      </c>
      <c r="D88" s="327"/>
      <c r="E88" s="328"/>
      <c r="F88" s="335" t="s">
        <v>257</v>
      </c>
      <c r="G88" s="328"/>
      <c r="H88" s="329">
        <v>4.9000000000000004</v>
      </c>
      <c r="I88" s="328"/>
      <c r="J88" s="329">
        <v>1.35</v>
      </c>
      <c r="K88" s="328"/>
      <c r="L88" s="125">
        <v>0.59535000000000005</v>
      </c>
      <c r="M88" s="329">
        <v>26.76</v>
      </c>
      <c r="N88" s="328"/>
      <c r="O88" s="126" t="s">
        <v>253</v>
      </c>
      <c r="P88" s="329">
        <v>33.450000000000003</v>
      </c>
      <c r="Q88" s="328"/>
      <c r="R88" s="336"/>
      <c r="S88" s="327"/>
      <c r="T88" s="328"/>
      <c r="U88" s="125">
        <v>19.91</v>
      </c>
    </row>
    <row r="89" spans="1:21" ht="14.25" customHeight="1" x14ac:dyDescent="0.25">
      <c r="A89" s="126" t="s">
        <v>104</v>
      </c>
      <c r="B89" s="126" t="s">
        <v>256</v>
      </c>
      <c r="C89" s="334" t="s">
        <v>255</v>
      </c>
      <c r="D89" s="327"/>
      <c r="E89" s="328"/>
      <c r="F89" s="335" t="s">
        <v>241</v>
      </c>
      <c r="G89" s="328"/>
      <c r="H89" s="329">
        <v>4.9000000000000004</v>
      </c>
      <c r="I89" s="328"/>
      <c r="J89" s="329">
        <v>1.35</v>
      </c>
      <c r="K89" s="328"/>
      <c r="L89" s="125">
        <v>0.59535000000000005</v>
      </c>
      <c r="M89" s="336"/>
      <c r="N89" s="328"/>
      <c r="O89" s="126" t="s">
        <v>104</v>
      </c>
      <c r="P89" s="329">
        <v>563.22</v>
      </c>
      <c r="Q89" s="328"/>
      <c r="R89" s="329">
        <v>1</v>
      </c>
      <c r="S89" s="327"/>
      <c r="T89" s="328"/>
      <c r="U89" s="125">
        <v>335.31</v>
      </c>
    </row>
    <row r="90" spans="1:21" ht="14.25" customHeight="1" x14ac:dyDescent="0.25">
      <c r="A90" s="126" t="s">
        <v>104</v>
      </c>
      <c r="B90" s="126" t="s">
        <v>102</v>
      </c>
      <c r="C90" s="334" t="s">
        <v>240</v>
      </c>
      <c r="D90" s="327"/>
      <c r="E90" s="328"/>
      <c r="F90" s="335" t="s">
        <v>104</v>
      </c>
      <c r="G90" s="328"/>
      <c r="H90" s="336"/>
      <c r="I90" s="328"/>
      <c r="J90" s="336"/>
      <c r="K90" s="328"/>
      <c r="L90" s="128"/>
      <c r="M90" s="336"/>
      <c r="N90" s="328"/>
      <c r="O90" s="126" t="s">
        <v>104</v>
      </c>
      <c r="P90" s="336"/>
      <c r="Q90" s="328"/>
      <c r="R90" s="336"/>
      <c r="S90" s="327"/>
      <c r="T90" s="328"/>
      <c r="U90" s="125">
        <v>85.58</v>
      </c>
    </row>
    <row r="91" spans="1:21" ht="27.6" customHeight="1" x14ac:dyDescent="0.25">
      <c r="A91" s="126" t="s">
        <v>104</v>
      </c>
      <c r="B91" s="126" t="s">
        <v>621</v>
      </c>
      <c r="C91" s="334" t="s">
        <v>620</v>
      </c>
      <c r="D91" s="327"/>
      <c r="E91" s="328"/>
      <c r="F91" s="335" t="s">
        <v>228</v>
      </c>
      <c r="G91" s="328"/>
      <c r="H91" s="329">
        <v>6.0000000000000002E-5</v>
      </c>
      <c r="I91" s="328"/>
      <c r="J91" s="329">
        <v>1</v>
      </c>
      <c r="K91" s="328"/>
      <c r="L91" s="125">
        <v>5.4E-6</v>
      </c>
      <c r="M91" s="329">
        <v>530491.82999999996</v>
      </c>
      <c r="N91" s="328"/>
      <c r="O91" s="126" t="s">
        <v>617</v>
      </c>
      <c r="P91" s="329">
        <v>366039.36</v>
      </c>
      <c r="Q91" s="328"/>
      <c r="R91" s="336"/>
      <c r="S91" s="327"/>
      <c r="T91" s="328"/>
      <c r="U91" s="125">
        <v>1.98</v>
      </c>
    </row>
    <row r="92" spans="1:21" ht="18.95" customHeight="1" x14ac:dyDescent="0.25">
      <c r="A92" s="126" t="s">
        <v>104</v>
      </c>
      <c r="B92" s="126" t="s">
        <v>619</v>
      </c>
      <c r="C92" s="334" t="s">
        <v>618</v>
      </c>
      <c r="D92" s="327"/>
      <c r="E92" s="328"/>
      <c r="F92" s="335" t="s">
        <v>228</v>
      </c>
      <c r="G92" s="328"/>
      <c r="H92" s="329">
        <v>3.0000000000000001E-5</v>
      </c>
      <c r="I92" s="328"/>
      <c r="J92" s="329">
        <v>1</v>
      </c>
      <c r="K92" s="328"/>
      <c r="L92" s="125">
        <v>2.7E-6</v>
      </c>
      <c r="M92" s="329">
        <v>945143.92</v>
      </c>
      <c r="N92" s="328"/>
      <c r="O92" s="126" t="s">
        <v>617</v>
      </c>
      <c r="P92" s="329">
        <v>652149.30000000005</v>
      </c>
      <c r="Q92" s="328"/>
      <c r="R92" s="336"/>
      <c r="S92" s="327"/>
      <c r="T92" s="328"/>
      <c r="U92" s="125">
        <v>1.76</v>
      </c>
    </row>
    <row r="93" spans="1:21" ht="14.25" customHeight="1" x14ac:dyDescent="0.25">
      <c r="A93" s="126" t="s">
        <v>104</v>
      </c>
      <c r="B93" s="126" t="s">
        <v>616</v>
      </c>
      <c r="C93" s="334" t="s">
        <v>615</v>
      </c>
      <c r="D93" s="327"/>
      <c r="E93" s="328"/>
      <c r="F93" s="335" t="s">
        <v>273</v>
      </c>
      <c r="G93" s="328"/>
      <c r="H93" s="329">
        <v>0.31</v>
      </c>
      <c r="I93" s="328"/>
      <c r="J93" s="329">
        <v>1</v>
      </c>
      <c r="K93" s="328"/>
      <c r="L93" s="125">
        <v>2.7900000000000001E-2</v>
      </c>
      <c r="M93" s="329">
        <v>253.96</v>
      </c>
      <c r="N93" s="328"/>
      <c r="O93" s="126" t="s">
        <v>61</v>
      </c>
      <c r="P93" s="329">
        <v>304.75</v>
      </c>
      <c r="Q93" s="328"/>
      <c r="R93" s="336"/>
      <c r="S93" s="327"/>
      <c r="T93" s="328"/>
      <c r="U93" s="125">
        <v>8.5</v>
      </c>
    </row>
    <row r="94" spans="1:21" ht="18.95" customHeight="1" x14ac:dyDescent="0.25">
      <c r="A94" s="126" t="s">
        <v>104</v>
      </c>
      <c r="B94" s="126" t="s">
        <v>614</v>
      </c>
      <c r="C94" s="334" t="s">
        <v>613</v>
      </c>
      <c r="D94" s="327"/>
      <c r="E94" s="328"/>
      <c r="F94" s="335" t="s">
        <v>271</v>
      </c>
      <c r="G94" s="328"/>
      <c r="H94" s="329">
        <v>1.74</v>
      </c>
      <c r="I94" s="328"/>
      <c r="J94" s="329">
        <v>1</v>
      </c>
      <c r="K94" s="328"/>
      <c r="L94" s="125">
        <v>0.15659999999999999</v>
      </c>
      <c r="M94" s="329">
        <v>79.88</v>
      </c>
      <c r="N94" s="328"/>
      <c r="O94" s="126" t="s">
        <v>612</v>
      </c>
      <c r="P94" s="329">
        <v>121.42</v>
      </c>
      <c r="Q94" s="328"/>
      <c r="R94" s="336"/>
      <c r="S94" s="327"/>
      <c r="T94" s="328"/>
      <c r="U94" s="125">
        <v>19.010000000000002</v>
      </c>
    </row>
    <row r="95" spans="1:21" ht="14.25" customHeight="1" x14ac:dyDescent="0.25">
      <c r="A95" s="126" t="s">
        <v>104</v>
      </c>
      <c r="B95" s="126" t="s">
        <v>611</v>
      </c>
      <c r="C95" s="334" t="s">
        <v>610</v>
      </c>
      <c r="D95" s="327"/>
      <c r="E95" s="328"/>
      <c r="F95" s="335" t="s">
        <v>271</v>
      </c>
      <c r="G95" s="328"/>
      <c r="H95" s="329">
        <v>2.88</v>
      </c>
      <c r="I95" s="328"/>
      <c r="J95" s="329">
        <v>1</v>
      </c>
      <c r="K95" s="328"/>
      <c r="L95" s="125">
        <v>0.25919999999999999</v>
      </c>
      <c r="M95" s="329">
        <v>174.93</v>
      </c>
      <c r="N95" s="328"/>
      <c r="O95" s="126" t="s">
        <v>609</v>
      </c>
      <c r="P95" s="329">
        <v>199.42</v>
      </c>
      <c r="Q95" s="328"/>
      <c r="R95" s="336"/>
      <c r="S95" s="327"/>
      <c r="T95" s="328"/>
      <c r="U95" s="125">
        <v>51.69</v>
      </c>
    </row>
    <row r="96" spans="1:21" ht="18.95" customHeight="1" x14ac:dyDescent="0.25">
      <c r="A96" s="126" t="s">
        <v>104</v>
      </c>
      <c r="B96" s="126" t="s">
        <v>608</v>
      </c>
      <c r="C96" s="334" t="s">
        <v>607</v>
      </c>
      <c r="D96" s="327"/>
      <c r="E96" s="328"/>
      <c r="F96" s="335" t="s">
        <v>228</v>
      </c>
      <c r="G96" s="328"/>
      <c r="H96" s="329">
        <v>1.2E-4</v>
      </c>
      <c r="I96" s="328"/>
      <c r="J96" s="329">
        <v>1</v>
      </c>
      <c r="K96" s="328"/>
      <c r="L96" s="125">
        <v>1.08E-5</v>
      </c>
      <c r="M96" s="329">
        <v>195421.95</v>
      </c>
      <c r="N96" s="328"/>
      <c r="O96" s="126" t="s">
        <v>253</v>
      </c>
      <c r="P96" s="329">
        <v>244277.44</v>
      </c>
      <c r="Q96" s="328"/>
      <c r="R96" s="336"/>
      <c r="S96" s="327"/>
      <c r="T96" s="328"/>
      <c r="U96" s="125">
        <v>2.64</v>
      </c>
    </row>
    <row r="97" spans="1:21" ht="14.25" customHeight="1" x14ac:dyDescent="0.25">
      <c r="A97" s="126" t="s">
        <v>104</v>
      </c>
      <c r="B97" s="126" t="s">
        <v>104</v>
      </c>
      <c r="C97" s="330" t="s">
        <v>239</v>
      </c>
      <c r="D97" s="327"/>
      <c r="E97" s="328"/>
      <c r="F97" s="335" t="s">
        <v>104</v>
      </c>
      <c r="G97" s="328"/>
      <c r="H97" s="336"/>
      <c r="I97" s="328"/>
      <c r="J97" s="336"/>
      <c r="K97" s="328"/>
      <c r="L97" s="128"/>
      <c r="M97" s="336"/>
      <c r="N97" s="328"/>
      <c r="O97" s="126" t="s">
        <v>104</v>
      </c>
      <c r="P97" s="336"/>
      <c r="Q97" s="328"/>
      <c r="R97" s="336"/>
      <c r="S97" s="327"/>
      <c r="T97" s="328"/>
      <c r="U97" s="123">
        <v>3640.27</v>
      </c>
    </row>
    <row r="98" spans="1:21" ht="14.25" customHeight="1" x14ac:dyDescent="0.25">
      <c r="A98" s="129" t="s">
        <v>104</v>
      </c>
      <c r="B98" s="129" t="s">
        <v>104</v>
      </c>
      <c r="C98" s="334" t="s">
        <v>238</v>
      </c>
      <c r="D98" s="327"/>
      <c r="E98" s="328"/>
      <c r="F98" s="335" t="s">
        <v>104</v>
      </c>
      <c r="G98" s="328"/>
      <c r="H98" s="336"/>
      <c r="I98" s="328"/>
      <c r="J98" s="334" t="s">
        <v>104</v>
      </c>
      <c r="K98" s="328"/>
      <c r="L98" s="126" t="s">
        <v>104</v>
      </c>
      <c r="M98" s="334" t="s">
        <v>104</v>
      </c>
      <c r="N98" s="328"/>
      <c r="O98" s="129" t="s">
        <v>104</v>
      </c>
      <c r="P98" s="336"/>
      <c r="Q98" s="328"/>
      <c r="R98" s="334" t="s">
        <v>104</v>
      </c>
      <c r="S98" s="327"/>
      <c r="T98" s="328"/>
      <c r="U98" s="125">
        <v>3467.31</v>
      </c>
    </row>
    <row r="99" spans="1:21" ht="28.35" customHeight="1" x14ac:dyDescent="0.25">
      <c r="A99" s="129" t="s">
        <v>104</v>
      </c>
      <c r="B99" s="126" t="s">
        <v>252</v>
      </c>
      <c r="C99" s="334" t="s">
        <v>251</v>
      </c>
      <c r="D99" s="327"/>
      <c r="E99" s="328"/>
      <c r="F99" s="335" t="s">
        <v>237</v>
      </c>
      <c r="G99" s="328"/>
      <c r="H99" s="329">
        <v>97</v>
      </c>
      <c r="I99" s="328"/>
      <c r="J99" s="329">
        <v>1</v>
      </c>
      <c r="K99" s="328"/>
      <c r="L99" s="125">
        <v>97</v>
      </c>
      <c r="M99" s="336"/>
      <c r="N99" s="328"/>
      <c r="O99" s="126" t="s">
        <v>104</v>
      </c>
      <c r="P99" s="336"/>
      <c r="Q99" s="328"/>
      <c r="R99" s="338" t="s">
        <v>104</v>
      </c>
      <c r="S99" s="327"/>
      <c r="T99" s="328"/>
      <c r="U99" s="125">
        <v>3363.29</v>
      </c>
    </row>
    <row r="100" spans="1:21" ht="28.35" customHeight="1" x14ac:dyDescent="0.25">
      <c r="A100" s="129" t="s">
        <v>104</v>
      </c>
      <c r="B100" s="126" t="s">
        <v>250</v>
      </c>
      <c r="C100" s="334" t="s">
        <v>249</v>
      </c>
      <c r="D100" s="327"/>
      <c r="E100" s="328"/>
      <c r="F100" s="335" t="s">
        <v>237</v>
      </c>
      <c r="G100" s="328"/>
      <c r="H100" s="329">
        <v>51</v>
      </c>
      <c r="I100" s="328"/>
      <c r="J100" s="329">
        <v>1</v>
      </c>
      <c r="K100" s="328"/>
      <c r="L100" s="125">
        <v>51</v>
      </c>
      <c r="M100" s="336"/>
      <c r="N100" s="328"/>
      <c r="O100" s="126" t="s">
        <v>104</v>
      </c>
      <c r="P100" s="336"/>
      <c r="Q100" s="328"/>
      <c r="R100" s="338" t="s">
        <v>104</v>
      </c>
      <c r="S100" s="327"/>
      <c r="T100" s="328"/>
      <c r="U100" s="125">
        <v>1768.33</v>
      </c>
    </row>
    <row r="101" spans="1:21" ht="14.25" customHeight="1" x14ac:dyDescent="0.25">
      <c r="A101" s="124" t="s">
        <v>104</v>
      </c>
      <c r="B101" s="124" t="s">
        <v>104</v>
      </c>
      <c r="C101" s="330" t="s">
        <v>227</v>
      </c>
      <c r="D101" s="327"/>
      <c r="E101" s="327"/>
      <c r="F101" s="327"/>
      <c r="G101" s="327"/>
      <c r="H101" s="327"/>
      <c r="I101" s="327"/>
      <c r="J101" s="327"/>
      <c r="K101" s="327"/>
      <c r="L101" s="328"/>
      <c r="M101" s="331" t="s">
        <v>104</v>
      </c>
      <c r="N101" s="327"/>
      <c r="O101" s="328"/>
      <c r="P101" s="332">
        <v>97465.44</v>
      </c>
      <c r="Q101" s="328"/>
      <c r="R101" s="333"/>
      <c r="S101" s="327"/>
      <c r="T101" s="328"/>
      <c r="U101" s="123">
        <v>8771.89</v>
      </c>
    </row>
    <row r="102" spans="1:21" ht="38.85" customHeight="1" x14ac:dyDescent="0.25">
      <c r="A102" s="132" t="s">
        <v>117</v>
      </c>
      <c r="B102" s="131" t="s">
        <v>606</v>
      </c>
      <c r="C102" s="330" t="s">
        <v>605</v>
      </c>
      <c r="D102" s="327"/>
      <c r="E102" s="328"/>
      <c r="F102" s="339" t="s">
        <v>268</v>
      </c>
      <c r="G102" s="328"/>
      <c r="H102" s="340">
        <v>4.0000000000000001E-3</v>
      </c>
      <c r="I102" s="328"/>
      <c r="J102" s="340">
        <v>1</v>
      </c>
      <c r="K102" s="328"/>
      <c r="L102" s="123">
        <v>4.0000000000000001E-3</v>
      </c>
      <c r="M102" s="333"/>
      <c r="N102" s="328"/>
      <c r="O102" s="130"/>
      <c r="P102" s="333"/>
      <c r="Q102" s="328"/>
      <c r="R102" s="333"/>
      <c r="S102" s="327"/>
      <c r="T102" s="328"/>
      <c r="U102" s="128"/>
    </row>
    <row r="103" spans="1:21" ht="28.35" customHeight="1" x14ac:dyDescent="0.25">
      <c r="A103" s="127" t="s">
        <v>104</v>
      </c>
      <c r="B103" s="126" t="s">
        <v>267</v>
      </c>
      <c r="C103" s="334" t="s">
        <v>266</v>
      </c>
      <c r="D103" s="327"/>
      <c r="E103" s="327"/>
      <c r="F103" s="327"/>
      <c r="G103" s="327"/>
      <c r="H103" s="327"/>
      <c r="I103" s="327"/>
      <c r="J103" s="327"/>
      <c r="K103" s="327"/>
      <c r="L103" s="327"/>
      <c r="M103" s="327"/>
      <c r="N103" s="327"/>
      <c r="O103" s="327"/>
      <c r="P103" s="327"/>
      <c r="Q103" s="327"/>
      <c r="R103" s="327"/>
      <c r="S103" s="327"/>
      <c r="T103" s="328"/>
      <c r="U103" s="129" t="s">
        <v>104</v>
      </c>
    </row>
    <row r="104" spans="1:21" ht="28.35" customHeight="1" x14ac:dyDescent="0.25">
      <c r="A104" s="127" t="s">
        <v>104</v>
      </c>
      <c r="B104" s="126" t="s">
        <v>604</v>
      </c>
      <c r="C104" s="334" t="s">
        <v>603</v>
      </c>
      <c r="D104" s="327"/>
      <c r="E104" s="327"/>
      <c r="F104" s="327"/>
      <c r="G104" s="327"/>
      <c r="H104" s="327"/>
      <c r="I104" s="327"/>
      <c r="J104" s="327"/>
      <c r="K104" s="327"/>
      <c r="L104" s="327"/>
      <c r="M104" s="327"/>
      <c r="N104" s="327"/>
      <c r="O104" s="327"/>
      <c r="P104" s="327"/>
      <c r="Q104" s="327"/>
      <c r="R104" s="327"/>
      <c r="S104" s="327"/>
      <c r="T104" s="328"/>
      <c r="U104" s="129" t="s">
        <v>104</v>
      </c>
    </row>
    <row r="105" spans="1:21" ht="14.25" customHeight="1" x14ac:dyDescent="0.25">
      <c r="A105" s="126" t="s">
        <v>104</v>
      </c>
      <c r="B105" s="126" t="s">
        <v>137</v>
      </c>
      <c r="C105" s="334" t="s">
        <v>244</v>
      </c>
      <c r="D105" s="327"/>
      <c r="E105" s="328"/>
      <c r="F105" s="335" t="s">
        <v>241</v>
      </c>
      <c r="G105" s="328"/>
      <c r="H105" s="336"/>
      <c r="I105" s="328"/>
      <c r="J105" s="336"/>
      <c r="K105" s="328"/>
      <c r="L105" s="125">
        <v>9.9900000000000003E-2</v>
      </c>
      <c r="M105" s="336"/>
      <c r="N105" s="328"/>
      <c r="O105" s="126" t="s">
        <v>104</v>
      </c>
      <c r="P105" s="336"/>
      <c r="Q105" s="328"/>
      <c r="R105" s="336"/>
      <c r="S105" s="327"/>
      <c r="T105" s="328"/>
      <c r="U105" s="125">
        <v>55.01</v>
      </c>
    </row>
    <row r="106" spans="1:21" ht="14.25" customHeight="1" x14ac:dyDescent="0.25">
      <c r="A106" s="126" t="s">
        <v>104</v>
      </c>
      <c r="B106" s="126" t="s">
        <v>265</v>
      </c>
      <c r="C106" s="334" t="s">
        <v>264</v>
      </c>
      <c r="D106" s="327"/>
      <c r="E106" s="328"/>
      <c r="F106" s="335" t="s">
        <v>241</v>
      </c>
      <c r="G106" s="328"/>
      <c r="H106" s="329">
        <v>18.5</v>
      </c>
      <c r="I106" s="328"/>
      <c r="J106" s="329">
        <v>1.35</v>
      </c>
      <c r="K106" s="328"/>
      <c r="L106" s="125">
        <v>9.9900000000000003E-2</v>
      </c>
      <c r="M106" s="336"/>
      <c r="N106" s="328"/>
      <c r="O106" s="126" t="s">
        <v>104</v>
      </c>
      <c r="P106" s="329">
        <v>550.61</v>
      </c>
      <c r="Q106" s="328"/>
      <c r="R106" s="329">
        <v>1</v>
      </c>
      <c r="S106" s="327"/>
      <c r="T106" s="328"/>
      <c r="U106" s="125">
        <v>55.01</v>
      </c>
    </row>
    <row r="107" spans="1:21" ht="14.25" customHeight="1" x14ac:dyDescent="0.25">
      <c r="A107" s="126" t="s">
        <v>104</v>
      </c>
      <c r="B107" s="126" t="s">
        <v>131</v>
      </c>
      <c r="C107" s="334" t="s">
        <v>243</v>
      </c>
      <c r="D107" s="327"/>
      <c r="E107" s="328"/>
      <c r="F107" s="335" t="s">
        <v>104</v>
      </c>
      <c r="G107" s="328"/>
      <c r="H107" s="336"/>
      <c r="I107" s="328"/>
      <c r="J107" s="336"/>
      <c r="K107" s="328"/>
      <c r="L107" s="128"/>
      <c r="M107" s="336"/>
      <c r="N107" s="328"/>
      <c r="O107" s="126" t="s">
        <v>104</v>
      </c>
      <c r="P107" s="336"/>
      <c r="Q107" s="328"/>
      <c r="R107" s="336"/>
      <c r="S107" s="327"/>
      <c r="T107" s="328"/>
      <c r="U107" s="125">
        <v>3.5</v>
      </c>
    </row>
    <row r="108" spans="1:21" ht="14.25" customHeight="1" x14ac:dyDescent="0.25">
      <c r="A108" s="126" t="s">
        <v>104</v>
      </c>
      <c r="B108" s="126" t="s">
        <v>117</v>
      </c>
      <c r="C108" s="334" t="s">
        <v>242</v>
      </c>
      <c r="D108" s="327"/>
      <c r="E108" s="328"/>
      <c r="F108" s="335" t="s">
        <v>241</v>
      </c>
      <c r="G108" s="328"/>
      <c r="H108" s="336"/>
      <c r="I108" s="328"/>
      <c r="J108" s="336"/>
      <c r="K108" s="328"/>
      <c r="L108" s="125">
        <v>2.4840000000000001E-3</v>
      </c>
      <c r="M108" s="336"/>
      <c r="N108" s="328"/>
      <c r="O108" s="126" t="s">
        <v>104</v>
      </c>
      <c r="P108" s="336"/>
      <c r="Q108" s="328"/>
      <c r="R108" s="336"/>
      <c r="S108" s="327"/>
      <c r="T108" s="328"/>
      <c r="U108" s="125">
        <v>1.64</v>
      </c>
    </row>
    <row r="109" spans="1:21" ht="18.95" customHeight="1" x14ac:dyDescent="0.25">
      <c r="A109" s="126" t="s">
        <v>104</v>
      </c>
      <c r="B109" s="126" t="s">
        <v>263</v>
      </c>
      <c r="C109" s="334" t="s">
        <v>262</v>
      </c>
      <c r="D109" s="327"/>
      <c r="E109" s="328"/>
      <c r="F109" s="335" t="s">
        <v>257</v>
      </c>
      <c r="G109" s="328"/>
      <c r="H109" s="329">
        <v>0.23</v>
      </c>
      <c r="I109" s="328"/>
      <c r="J109" s="329">
        <v>1.35</v>
      </c>
      <c r="K109" s="328"/>
      <c r="L109" s="125">
        <v>1.242E-3</v>
      </c>
      <c r="M109" s="336"/>
      <c r="N109" s="328"/>
      <c r="O109" s="126" t="s">
        <v>104</v>
      </c>
      <c r="P109" s="329">
        <v>1631.99</v>
      </c>
      <c r="Q109" s="328"/>
      <c r="R109" s="336"/>
      <c r="S109" s="327"/>
      <c r="T109" s="328"/>
      <c r="U109" s="125">
        <v>2.0299999999999998</v>
      </c>
    </row>
    <row r="110" spans="1:21" ht="14.25" customHeight="1" x14ac:dyDescent="0.25">
      <c r="A110" s="126" t="s">
        <v>104</v>
      </c>
      <c r="B110" s="126" t="s">
        <v>261</v>
      </c>
      <c r="C110" s="334" t="s">
        <v>260</v>
      </c>
      <c r="D110" s="327"/>
      <c r="E110" s="328"/>
      <c r="F110" s="335" t="s">
        <v>241</v>
      </c>
      <c r="G110" s="328"/>
      <c r="H110" s="329">
        <v>0.23</v>
      </c>
      <c r="I110" s="328"/>
      <c r="J110" s="329">
        <v>1.35</v>
      </c>
      <c r="K110" s="328"/>
      <c r="L110" s="125">
        <v>1.242E-3</v>
      </c>
      <c r="M110" s="336"/>
      <c r="N110" s="328"/>
      <c r="O110" s="126" t="s">
        <v>104</v>
      </c>
      <c r="P110" s="329">
        <v>756.56</v>
      </c>
      <c r="Q110" s="328"/>
      <c r="R110" s="329">
        <v>1</v>
      </c>
      <c r="S110" s="327"/>
      <c r="T110" s="328"/>
      <c r="U110" s="125">
        <v>0.94</v>
      </c>
    </row>
    <row r="111" spans="1:21" ht="18.95" customHeight="1" x14ac:dyDescent="0.25">
      <c r="A111" s="126" t="s">
        <v>104</v>
      </c>
      <c r="B111" s="126" t="s">
        <v>259</v>
      </c>
      <c r="C111" s="334" t="s">
        <v>258</v>
      </c>
      <c r="D111" s="327"/>
      <c r="E111" s="328"/>
      <c r="F111" s="335" t="s">
        <v>257</v>
      </c>
      <c r="G111" s="328"/>
      <c r="H111" s="329">
        <v>0.23</v>
      </c>
      <c r="I111" s="328"/>
      <c r="J111" s="329">
        <v>1.35</v>
      </c>
      <c r="K111" s="328"/>
      <c r="L111" s="125">
        <v>1.242E-3</v>
      </c>
      <c r="M111" s="336"/>
      <c r="N111" s="328"/>
      <c r="O111" s="126" t="s">
        <v>104</v>
      </c>
      <c r="P111" s="329">
        <v>656.62</v>
      </c>
      <c r="Q111" s="328"/>
      <c r="R111" s="336"/>
      <c r="S111" s="327"/>
      <c r="T111" s="328"/>
      <c r="U111" s="125">
        <v>0.82</v>
      </c>
    </row>
    <row r="112" spans="1:21" ht="14.25" customHeight="1" x14ac:dyDescent="0.25">
      <c r="A112" s="126" t="s">
        <v>104</v>
      </c>
      <c r="B112" s="126" t="s">
        <v>256</v>
      </c>
      <c r="C112" s="334" t="s">
        <v>255</v>
      </c>
      <c r="D112" s="327"/>
      <c r="E112" s="328"/>
      <c r="F112" s="335" t="s">
        <v>241</v>
      </c>
      <c r="G112" s="328"/>
      <c r="H112" s="329">
        <v>0.23</v>
      </c>
      <c r="I112" s="328"/>
      <c r="J112" s="329">
        <v>1.35</v>
      </c>
      <c r="K112" s="328"/>
      <c r="L112" s="125">
        <v>1.242E-3</v>
      </c>
      <c r="M112" s="336"/>
      <c r="N112" s="328"/>
      <c r="O112" s="126" t="s">
        <v>104</v>
      </c>
      <c r="P112" s="329">
        <v>563.22</v>
      </c>
      <c r="Q112" s="328"/>
      <c r="R112" s="329">
        <v>1</v>
      </c>
      <c r="S112" s="327"/>
      <c r="T112" s="328"/>
      <c r="U112" s="125">
        <v>0.7</v>
      </c>
    </row>
    <row r="113" spans="1:21" ht="18.95" customHeight="1" x14ac:dyDescent="0.25">
      <c r="A113" s="126" t="s">
        <v>104</v>
      </c>
      <c r="B113" s="126" t="s">
        <v>602</v>
      </c>
      <c r="C113" s="334" t="s">
        <v>601</v>
      </c>
      <c r="D113" s="327"/>
      <c r="E113" s="328"/>
      <c r="F113" s="335" t="s">
        <v>257</v>
      </c>
      <c r="G113" s="328"/>
      <c r="H113" s="329">
        <v>2.9</v>
      </c>
      <c r="I113" s="328"/>
      <c r="J113" s="329">
        <v>1.35</v>
      </c>
      <c r="K113" s="328"/>
      <c r="L113" s="125">
        <v>1.566E-2</v>
      </c>
      <c r="M113" s="336"/>
      <c r="N113" s="328"/>
      <c r="O113" s="126" t="s">
        <v>104</v>
      </c>
      <c r="P113" s="329">
        <v>41.45</v>
      </c>
      <c r="Q113" s="328"/>
      <c r="R113" s="336"/>
      <c r="S113" s="327"/>
      <c r="T113" s="328"/>
      <c r="U113" s="125">
        <v>0.65</v>
      </c>
    </row>
    <row r="114" spans="1:21" ht="14.25" customHeight="1" x14ac:dyDescent="0.25">
      <c r="A114" s="126" t="s">
        <v>104</v>
      </c>
      <c r="B114" s="126" t="s">
        <v>102</v>
      </c>
      <c r="C114" s="334" t="s">
        <v>240</v>
      </c>
      <c r="D114" s="327"/>
      <c r="E114" s="328"/>
      <c r="F114" s="335" t="s">
        <v>104</v>
      </c>
      <c r="G114" s="328"/>
      <c r="H114" s="336"/>
      <c r="I114" s="328"/>
      <c r="J114" s="336"/>
      <c r="K114" s="328"/>
      <c r="L114" s="128"/>
      <c r="M114" s="336"/>
      <c r="N114" s="328"/>
      <c r="O114" s="126" t="s">
        <v>104</v>
      </c>
      <c r="P114" s="336"/>
      <c r="Q114" s="328"/>
      <c r="R114" s="336"/>
      <c r="S114" s="327"/>
      <c r="T114" s="328"/>
      <c r="U114" s="125">
        <v>12.36</v>
      </c>
    </row>
    <row r="115" spans="1:21" ht="27.6" customHeight="1" x14ac:dyDescent="0.25">
      <c r="A115" s="126" t="s">
        <v>104</v>
      </c>
      <c r="B115" s="126" t="s">
        <v>600</v>
      </c>
      <c r="C115" s="334" t="s">
        <v>599</v>
      </c>
      <c r="D115" s="327"/>
      <c r="E115" s="328"/>
      <c r="F115" s="335" t="s">
        <v>228</v>
      </c>
      <c r="G115" s="328"/>
      <c r="H115" s="329">
        <v>4.0000000000000001E-3</v>
      </c>
      <c r="I115" s="328"/>
      <c r="J115" s="329">
        <v>1</v>
      </c>
      <c r="K115" s="328"/>
      <c r="L115" s="125">
        <v>1.5999999999999999E-5</v>
      </c>
      <c r="M115" s="329">
        <v>71131.5</v>
      </c>
      <c r="N115" s="328"/>
      <c r="O115" s="126" t="s">
        <v>598</v>
      </c>
      <c r="P115" s="329">
        <v>56905.2</v>
      </c>
      <c r="Q115" s="328"/>
      <c r="R115" s="336"/>
      <c r="S115" s="327"/>
      <c r="T115" s="328"/>
      <c r="U115" s="125">
        <v>0.91</v>
      </c>
    </row>
    <row r="116" spans="1:21" ht="36.6" customHeight="1" x14ac:dyDescent="0.25">
      <c r="A116" s="126" t="s">
        <v>104</v>
      </c>
      <c r="B116" s="126" t="s">
        <v>597</v>
      </c>
      <c r="C116" s="334" t="s">
        <v>596</v>
      </c>
      <c r="D116" s="327"/>
      <c r="E116" s="328"/>
      <c r="F116" s="335" t="s">
        <v>271</v>
      </c>
      <c r="G116" s="328"/>
      <c r="H116" s="329">
        <v>2.2999999999999998</v>
      </c>
      <c r="I116" s="328"/>
      <c r="J116" s="329">
        <v>1</v>
      </c>
      <c r="K116" s="328"/>
      <c r="L116" s="125">
        <v>9.1999999999999998E-3</v>
      </c>
      <c r="M116" s="329">
        <v>911.56</v>
      </c>
      <c r="N116" s="328"/>
      <c r="O116" s="126" t="s">
        <v>595</v>
      </c>
      <c r="P116" s="329">
        <v>1166.8</v>
      </c>
      <c r="Q116" s="328"/>
      <c r="R116" s="336"/>
      <c r="S116" s="327"/>
      <c r="T116" s="328"/>
      <c r="U116" s="125">
        <v>10.73</v>
      </c>
    </row>
    <row r="117" spans="1:21" ht="27.6" customHeight="1" x14ac:dyDescent="0.25">
      <c r="A117" s="126" t="s">
        <v>104</v>
      </c>
      <c r="B117" s="126" t="s">
        <v>594</v>
      </c>
      <c r="C117" s="334" t="s">
        <v>593</v>
      </c>
      <c r="D117" s="327"/>
      <c r="E117" s="328"/>
      <c r="F117" s="335" t="s">
        <v>271</v>
      </c>
      <c r="G117" s="328"/>
      <c r="H117" s="329">
        <v>1.3</v>
      </c>
      <c r="I117" s="328"/>
      <c r="J117" s="329">
        <v>1</v>
      </c>
      <c r="K117" s="328"/>
      <c r="L117" s="125">
        <v>5.1999999999999998E-3</v>
      </c>
      <c r="M117" s="329">
        <v>155.63</v>
      </c>
      <c r="N117" s="328"/>
      <c r="O117" s="126" t="s">
        <v>592</v>
      </c>
      <c r="P117" s="329">
        <v>138.51</v>
      </c>
      <c r="Q117" s="328"/>
      <c r="R117" s="336"/>
      <c r="S117" s="327"/>
      <c r="T117" s="328"/>
      <c r="U117" s="125">
        <v>0.72</v>
      </c>
    </row>
    <row r="118" spans="1:21" ht="14.25" customHeight="1" x14ac:dyDescent="0.25">
      <c r="A118" s="126" t="s">
        <v>104</v>
      </c>
      <c r="B118" s="126" t="s">
        <v>104</v>
      </c>
      <c r="C118" s="330" t="s">
        <v>239</v>
      </c>
      <c r="D118" s="327"/>
      <c r="E118" s="328"/>
      <c r="F118" s="335" t="s">
        <v>104</v>
      </c>
      <c r="G118" s="328"/>
      <c r="H118" s="336"/>
      <c r="I118" s="328"/>
      <c r="J118" s="336"/>
      <c r="K118" s="328"/>
      <c r="L118" s="128"/>
      <c r="M118" s="336"/>
      <c r="N118" s="328"/>
      <c r="O118" s="126" t="s">
        <v>104</v>
      </c>
      <c r="P118" s="336"/>
      <c r="Q118" s="328"/>
      <c r="R118" s="336"/>
      <c r="S118" s="327"/>
      <c r="T118" s="328"/>
      <c r="U118" s="123">
        <v>72.510000000000005</v>
      </c>
    </row>
    <row r="119" spans="1:21" ht="38.85" customHeight="1" x14ac:dyDescent="0.25">
      <c r="A119" s="127" t="s">
        <v>591</v>
      </c>
      <c r="B119" s="126" t="s">
        <v>590</v>
      </c>
      <c r="C119" s="334" t="s">
        <v>589</v>
      </c>
      <c r="D119" s="327"/>
      <c r="E119" s="328"/>
      <c r="F119" s="335" t="s">
        <v>228</v>
      </c>
      <c r="G119" s="328"/>
      <c r="H119" s="329">
        <v>5.1999999999999995E-4</v>
      </c>
      <c r="I119" s="328"/>
      <c r="J119" s="338" t="s">
        <v>137</v>
      </c>
      <c r="K119" s="328"/>
      <c r="L119" s="125">
        <v>5.1999999999999995E-4</v>
      </c>
      <c r="M119" s="329">
        <v>86956.28</v>
      </c>
      <c r="N119" s="328"/>
      <c r="O119" s="126" t="s">
        <v>588</v>
      </c>
      <c r="P119" s="329">
        <v>72173.710000000006</v>
      </c>
      <c r="Q119" s="328"/>
      <c r="R119" s="336"/>
      <c r="S119" s="327"/>
      <c r="T119" s="328"/>
      <c r="U119" s="125">
        <v>37.53</v>
      </c>
    </row>
    <row r="120" spans="1:21" ht="14.25" customHeight="1" x14ac:dyDescent="0.25">
      <c r="A120" s="129" t="s">
        <v>104</v>
      </c>
      <c r="B120" s="129" t="s">
        <v>104</v>
      </c>
      <c r="C120" s="334" t="s">
        <v>238</v>
      </c>
      <c r="D120" s="327"/>
      <c r="E120" s="328"/>
      <c r="F120" s="335" t="s">
        <v>104</v>
      </c>
      <c r="G120" s="328"/>
      <c r="H120" s="336"/>
      <c r="I120" s="328"/>
      <c r="J120" s="334" t="s">
        <v>104</v>
      </c>
      <c r="K120" s="328"/>
      <c r="L120" s="126" t="s">
        <v>104</v>
      </c>
      <c r="M120" s="334" t="s">
        <v>104</v>
      </c>
      <c r="N120" s="328"/>
      <c r="O120" s="129" t="s">
        <v>104</v>
      </c>
      <c r="P120" s="336"/>
      <c r="Q120" s="328"/>
      <c r="R120" s="334" t="s">
        <v>104</v>
      </c>
      <c r="S120" s="327"/>
      <c r="T120" s="328"/>
      <c r="U120" s="125">
        <v>56.65</v>
      </c>
    </row>
    <row r="121" spans="1:21" ht="28.35" customHeight="1" x14ac:dyDescent="0.25">
      <c r="A121" s="129" t="s">
        <v>104</v>
      </c>
      <c r="B121" s="126" t="s">
        <v>252</v>
      </c>
      <c r="C121" s="334" t="s">
        <v>251</v>
      </c>
      <c r="D121" s="327"/>
      <c r="E121" s="328"/>
      <c r="F121" s="335" t="s">
        <v>237</v>
      </c>
      <c r="G121" s="328"/>
      <c r="H121" s="329">
        <v>97</v>
      </c>
      <c r="I121" s="328"/>
      <c r="J121" s="329">
        <v>1</v>
      </c>
      <c r="K121" s="328"/>
      <c r="L121" s="125">
        <v>97</v>
      </c>
      <c r="M121" s="336"/>
      <c r="N121" s="328"/>
      <c r="O121" s="126" t="s">
        <v>104</v>
      </c>
      <c r="P121" s="336"/>
      <c r="Q121" s="328"/>
      <c r="R121" s="338" t="s">
        <v>104</v>
      </c>
      <c r="S121" s="327"/>
      <c r="T121" s="328"/>
      <c r="U121" s="125">
        <v>54.95</v>
      </c>
    </row>
    <row r="122" spans="1:21" ht="28.35" customHeight="1" x14ac:dyDescent="0.25">
      <c r="A122" s="129" t="s">
        <v>104</v>
      </c>
      <c r="B122" s="126" t="s">
        <v>250</v>
      </c>
      <c r="C122" s="334" t="s">
        <v>249</v>
      </c>
      <c r="D122" s="327"/>
      <c r="E122" s="328"/>
      <c r="F122" s="335" t="s">
        <v>237</v>
      </c>
      <c r="G122" s="328"/>
      <c r="H122" s="329">
        <v>51</v>
      </c>
      <c r="I122" s="328"/>
      <c r="J122" s="329">
        <v>1</v>
      </c>
      <c r="K122" s="328"/>
      <c r="L122" s="125">
        <v>51</v>
      </c>
      <c r="M122" s="336"/>
      <c r="N122" s="328"/>
      <c r="O122" s="126" t="s">
        <v>104</v>
      </c>
      <c r="P122" s="336"/>
      <c r="Q122" s="328"/>
      <c r="R122" s="338" t="s">
        <v>104</v>
      </c>
      <c r="S122" s="327"/>
      <c r="T122" s="328"/>
      <c r="U122" s="125">
        <v>28.89</v>
      </c>
    </row>
    <row r="123" spans="1:21" ht="14.25" customHeight="1" x14ac:dyDescent="0.25">
      <c r="A123" s="124" t="s">
        <v>104</v>
      </c>
      <c r="B123" s="124" t="s">
        <v>104</v>
      </c>
      <c r="C123" s="330" t="s">
        <v>227</v>
      </c>
      <c r="D123" s="327"/>
      <c r="E123" s="327"/>
      <c r="F123" s="327"/>
      <c r="G123" s="327"/>
      <c r="H123" s="327"/>
      <c r="I123" s="327"/>
      <c r="J123" s="327"/>
      <c r="K123" s="327"/>
      <c r="L123" s="328"/>
      <c r="M123" s="331" t="s">
        <v>104</v>
      </c>
      <c r="N123" s="327"/>
      <c r="O123" s="328"/>
      <c r="P123" s="332">
        <v>48470</v>
      </c>
      <c r="Q123" s="328"/>
      <c r="R123" s="333"/>
      <c r="S123" s="327"/>
      <c r="T123" s="328"/>
      <c r="U123" s="123">
        <v>193.88</v>
      </c>
    </row>
    <row r="124" spans="1:21" ht="14.25" customHeight="1" x14ac:dyDescent="0.25"/>
    <row r="125" spans="1:21" ht="14.25" customHeight="1" x14ac:dyDescent="0.25">
      <c r="A125" s="122" t="s">
        <v>104</v>
      </c>
      <c r="B125" s="122" t="s">
        <v>104</v>
      </c>
      <c r="C125" s="317" t="s">
        <v>221</v>
      </c>
      <c r="D125" s="327"/>
      <c r="E125" s="327"/>
      <c r="F125" s="327"/>
      <c r="G125" s="327"/>
      <c r="H125" s="327"/>
      <c r="I125" s="327"/>
      <c r="J125" s="327"/>
      <c r="K125" s="327"/>
      <c r="L125" s="327"/>
      <c r="M125" s="327"/>
      <c r="N125" s="327"/>
      <c r="O125" s="328"/>
      <c r="P125" s="320" t="s">
        <v>104</v>
      </c>
      <c r="Q125" s="328"/>
      <c r="R125" s="320" t="s">
        <v>104</v>
      </c>
      <c r="S125" s="327"/>
      <c r="T125" s="328"/>
      <c r="U125" s="121" t="s">
        <v>104</v>
      </c>
    </row>
    <row r="126" spans="1:21" ht="14.25" customHeight="1" x14ac:dyDescent="0.25">
      <c r="A126" s="122" t="s">
        <v>104</v>
      </c>
      <c r="B126" s="122" t="s">
        <v>104</v>
      </c>
      <c r="C126" s="317" t="s">
        <v>236</v>
      </c>
      <c r="D126" s="327"/>
      <c r="E126" s="327"/>
      <c r="F126" s="327"/>
      <c r="G126" s="327"/>
      <c r="H126" s="327"/>
      <c r="I126" s="327"/>
      <c r="J126" s="327"/>
      <c r="K126" s="327"/>
      <c r="L126" s="327"/>
      <c r="M126" s="327"/>
      <c r="N126" s="327"/>
      <c r="O126" s="328"/>
      <c r="P126" s="320" t="s">
        <v>104</v>
      </c>
      <c r="Q126" s="328"/>
      <c r="R126" s="320" t="s">
        <v>104</v>
      </c>
      <c r="S126" s="327"/>
      <c r="T126" s="328"/>
      <c r="U126" s="121" t="s">
        <v>587</v>
      </c>
    </row>
    <row r="127" spans="1:21" ht="14.25" customHeight="1" x14ac:dyDescent="0.25">
      <c r="A127" s="122" t="s">
        <v>104</v>
      </c>
      <c r="B127" s="122" t="s">
        <v>104</v>
      </c>
      <c r="C127" s="317" t="s">
        <v>235</v>
      </c>
      <c r="D127" s="327"/>
      <c r="E127" s="327"/>
      <c r="F127" s="327"/>
      <c r="G127" s="327"/>
      <c r="H127" s="327"/>
      <c r="I127" s="327"/>
      <c r="J127" s="327"/>
      <c r="K127" s="327"/>
      <c r="L127" s="327"/>
      <c r="M127" s="327"/>
      <c r="N127" s="327"/>
      <c r="O127" s="328"/>
      <c r="P127" s="320" t="s">
        <v>104</v>
      </c>
      <c r="Q127" s="328"/>
      <c r="R127" s="320" t="s">
        <v>104</v>
      </c>
      <c r="S127" s="327"/>
      <c r="T127" s="328"/>
      <c r="U127" s="121" t="s">
        <v>586</v>
      </c>
    </row>
    <row r="128" spans="1:21" ht="14.25" customHeight="1" x14ac:dyDescent="0.25">
      <c r="A128" s="122" t="s">
        <v>104</v>
      </c>
      <c r="B128" s="122" t="s">
        <v>104</v>
      </c>
      <c r="C128" s="317" t="s">
        <v>248</v>
      </c>
      <c r="D128" s="327"/>
      <c r="E128" s="327"/>
      <c r="F128" s="327"/>
      <c r="G128" s="327"/>
      <c r="H128" s="327"/>
      <c r="I128" s="327"/>
      <c r="J128" s="327"/>
      <c r="K128" s="327"/>
      <c r="L128" s="327"/>
      <c r="M128" s="327"/>
      <c r="N128" s="327"/>
      <c r="O128" s="328"/>
      <c r="P128" s="320" t="s">
        <v>104</v>
      </c>
      <c r="Q128" s="328"/>
      <c r="R128" s="320" t="s">
        <v>104</v>
      </c>
      <c r="S128" s="327"/>
      <c r="T128" s="328"/>
      <c r="U128" s="121" t="s">
        <v>585</v>
      </c>
    </row>
    <row r="129" spans="1:21" ht="14.25" customHeight="1" x14ac:dyDescent="0.25">
      <c r="A129" s="122" t="s">
        <v>104</v>
      </c>
      <c r="B129" s="122" t="s">
        <v>104</v>
      </c>
      <c r="C129" s="317" t="s">
        <v>247</v>
      </c>
      <c r="D129" s="327"/>
      <c r="E129" s="327"/>
      <c r="F129" s="327"/>
      <c r="G129" s="327"/>
      <c r="H129" s="327"/>
      <c r="I129" s="327"/>
      <c r="J129" s="327"/>
      <c r="K129" s="327"/>
      <c r="L129" s="327"/>
      <c r="M129" s="327"/>
      <c r="N129" s="327"/>
      <c r="O129" s="328"/>
      <c r="P129" s="320" t="s">
        <v>104</v>
      </c>
      <c r="Q129" s="328"/>
      <c r="R129" s="320" t="s">
        <v>104</v>
      </c>
      <c r="S129" s="327"/>
      <c r="T129" s="328"/>
      <c r="U129" s="121" t="s">
        <v>584</v>
      </c>
    </row>
    <row r="130" spans="1:21" ht="14.25" customHeight="1" x14ac:dyDescent="0.25">
      <c r="A130" s="122" t="s">
        <v>104</v>
      </c>
      <c r="B130" s="122" t="s">
        <v>104</v>
      </c>
      <c r="C130" s="317" t="s">
        <v>226</v>
      </c>
      <c r="D130" s="327"/>
      <c r="E130" s="327"/>
      <c r="F130" s="327"/>
      <c r="G130" s="327"/>
      <c r="H130" s="327"/>
      <c r="I130" s="327"/>
      <c r="J130" s="327"/>
      <c r="K130" s="327"/>
      <c r="L130" s="327"/>
      <c r="M130" s="327"/>
      <c r="N130" s="327"/>
      <c r="O130" s="328"/>
      <c r="P130" s="320" t="s">
        <v>104</v>
      </c>
      <c r="Q130" s="328"/>
      <c r="R130" s="320" t="s">
        <v>104</v>
      </c>
      <c r="S130" s="327"/>
      <c r="T130" s="328"/>
      <c r="U130" s="121" t="s">
        <v>583</v>
      </c>
    </row>
    <row r="131" spans="1:21" ht="14.25" customHeight="1" x14ac:dyDescent="0.25">
      <c r="A131" s="122" t="s">
        <v>104</v>
      </c>
      <c r="B131" s="122" t="s">
        <v>104</v>
      </c>
      <c r="C131" s="317" t="s">
        <v>246</v>
      </c>
      <c r="D131" s="327"/>
      <c r="E131" s="327"/>
      <c r="F131" s="327"/>
      <c r="G131" s="327"/>
      <c r="H131" s="327"/>
      <c r="I131" s="327"/>
      <c r="J131" s="327"/>
      <c r="K131" s="327"/>
      <c r="L131" s="327"/>
      <c r="M131" s="327"/>
      <c r="N131" s="327"/>
      <c r="O131" s="328"/>
      <c r="P131" s="320" t="s">
        <v>104</v>
      </c>
      <c r="Q131" s="328"/>
      <c r="R131" s="320" t="s">
        <v>104</v>
      </c>
      <c r="S131" s="327"/>
      <c r="T131" s="328"/>
      <c r="U131" s="121" t="s">
        <v>582</v>
      </c>
    </row>
    <row r="132" spans="1:21" ht="14.25" customHeight="1" x14ac:dyDescent="0.25">
      <c r="A132" s="122" t="s">
        <v>104</v>
      </c>
      <c r="B132" s="122" t="s">
        <v>104</v>
      </c>
      <c r="C132" s="317" t="s">
        <v>225</v>
      </c>
      <c r="D132" s="327"/>
      <c r="E132" s="327"/>
      <c r="F132" s="327"/>
      <c r="G132" s="327"/>
      <c r="H132" s="327"/>
      <c r="I132" s="327"/>
      <c r="J132" s="327"/>
      <c r="K132" s="327"/>
      <c r="L132" s="327"/>
      <c r="M132" s="327"/>
      <c r="N132" s="327"/>
      <c r="O132" s="328"/>
      <c r="P132" s="320" t="s">
        <v>104</v>
      </c>
      <c r="Q132" s="328"/>
      <c r="R132" s="320" t="s">
        <v>104</v>
      </c>
      <c r="S132" s="327"/>
      <c r="T132" s="328"/>
      <c r="U132" s="121" t="s">
        <v>581</v>
      </c>
    </row>
    <row r="133" spans="1:21" ht="14.25" customHeight="1" x14ac:dyDescent="0.25">
      <c r="A133" s="122" t="s">
        <v>104</v>
      </c>
      <c r="B133" s="122" t="s">
        <v>104</v>
      </c>
      <c r="C133" s="317" t="s">
        <v>234</v>
      </c>
      <c r="D133" s="327"/>
      <c r="E133" s="327"/>
      <c r="F133" s="327"/>
      <c r="G133" s="327"/>
      <c r="H133" s="327"/>
      <c r="I133" s="327"/>
      <c r="J133" s="327"/>
      <c r="K133" s="327"/>
      <c r="L133" s="327"/>
      <c r="M133" s="327"/>
      <c r="N133" s="327"/>
      <c r="O133" s="328"/>
      <c r="P133" s="320" t="s">
        <v>104</v>
      </c>
      <c r="Q133" s="328"/>
      <c r="R133" s="320" t="s">
        <v>104</v>
      </c>
      <c r="S133" s="327"/>
      <c r="T133" s="328"/>
      <c r="U133" s="121" t="s">
        <v>580</v>
      </c>
    </row>
    <row r="134" spans="1:21" ht="14.25" customHeight="1" x14ac:dyDescent="0.25">
      <c r="A134" s="122" t="s">
        <v>104</v>
      </c>
      <c r="B134" s="122" t="s">
        <v>104</v>
      </c>
      <c r="C134" s="317" t="s">
        <v>224</v>
      </c>
      <c r="D134" s="327"/>
      <c r="E134" s="327"/>
      <c r="F134" s="327"/>
      <c r="G134" s="327"/>
      <c r="H134" s="327"/>
      <c r="I134" s="327"/>
      <c r="J134" s="327"/>
      <c r="K134" s="327"/>
      <c r="L134" s="327"/>
      <c r="M134" s="327"/>
      <c r="N134" s="327"/>
      <c r="O134" s="328"/>
      <c r="P134" s="320" t="s">
        <v>104</v>
      </c>
      <c r="Q134" s="328"/>
      <c r="R134" s="320" t="s">
        <v>104</v>
      </c>
      <c r="S134" s="327"/>
      <c r="T134" s="328"/>
      <c r="U134" s="121" t="s">
        <v>579</v>
      </c>
    </row>
    <row r="135" spans="1:21" ht="14.25" customHeight="1" x14ac:dyDescent="0.25">
      <c r="A135" s="122" t="s">
        <v>104</v>
      </c>
      <c r="B135" s="122" t="s">
        <v>104</v>
      </c>
      <c r="C135" s="317" t="s">
        <v>233</v>
      </c>
      <c r="D135" s="327"/>
      <c r="E135" s="327"/>
      <c r="F135" s="327"/>
      <c r="G135" s="327"/>
      <c r="H135" s="327"/>
      <c r="I135" s="327"/>
      <c r="J135" s="327"/>
      <c r="K135" s="327"/>
      <c r="L135" s="327"/>
      <c r="M135" s="327"/>
      <c r="N135" s="327"/>
      <c r="O135" s="328"/>
      <c r="P135" s="320" t="s">
        <v>104</v>
      </c>
      <c r="Q135" s="328"/>
      <c r="R135" s="320" t="s">
        <v>104</v>
      </c>
      <c r="S135" s="327"/>
      <c r="T135" s="328"/>
      <c r="U135" s="121" t="s">
        <v>578</v>
      </c>
    </row>
    <row r="136" spans="1:21" ht="14.25" customHeight="1" x14ac:dyDescent="0.25">
      <c r="A136" s="122" t="s">
        <v>104</v>
      </c>
      <c r="B136" s="122" t="s">
        <v>104</v>
      </c>
      <c r="C136" s="317" t="s">
        <v>223</v>
      </c>
      <c r="D136" s="327"/>
      <c r="E136" s="327"/>
      <c r="F136" s="327"/>
      <c r="G136" s="327"/>
      <c r="H136" s="327"/>
      <c r="I136" s="327"/>
      <c r="J136" s="327"/>
      <c r="K136" s="327"/>
      <c r="L136" s="327"/>
      <c r="M136" s="327"/>
      <c r="N136" s="327"/>
      <c r="O136" s="328"/>
      <c r="P136" s="320" t="s">
        <v>104</v>
      </c>
      <c r="Q136" s="328"/>
      <c r="R136" s="320" t="s">
        <v>104</v>
      </c>
      <c r="S136" s="327"/>
      <c r="T136" s="328"/>
      <c r="U136" s="121" t="s">
        <v>577</v>
      </c>
    </row>
    <row r="137" spans="1:21" ht="14.25" customHeight="1" x14ac:dyDescent="0.25">
      <c r="A137" s="122" t="s">
        <v>104</v>
      </c>
      <c r="B137" s="122" t="s">
        <v>104</v>
      </c>
      <c r="C137" s="317" t="s">
        <v>221</v>
      </c>
      <c r="D137" s="327"/>
      <c r="E137" s="327"/>
      <c r="F137" s="327"/>
      <c r="G137" s="327"/>
      <c r="H137" s="327"/>
      <c r="I137" s="327"/>
      <c r="J137" s="327"/>
      <c r="K137" s="327"/>
      <c r="L137" s="327"/>
      <c r="M137" s="327"/>
      <c r="N137" s="327"/>
      <c r="O137" s="328"/>
      <c r="P137" s="320" t="s">
        <v>104</v>
      </c>
      <c r="Q137" s="319"/>
      <c r="R137" s="320" t="s">
        <v>104</v>
      </c>
      <c r="S137" s="318"/>
      <c r="T137" s="319"/>
      <c r="U137" s="121" t="s">
        <v>577</v>
      </c>
    </row>
    <row r="138" spans="1:21" ht="14.25" customHeight="1" x14ac:dyDescent="0.25">
      <c r="A138" s="122" t="s">
        <v>104</v>
      </c>
      <c r="B138" s="122" t="s">
        <v>104</v>
      </c>
      <c r="C138" s="317" t="s">
        <v>206</v>
      </c>
      <c r="D138" s="318"/>
      <c r="E138" s="318"/>
      <c r="F138" s="318"/>
      <c r="G138" s="318"/>
      <c r="H138" s="318"/>
      <c r="I138" s="318"/>
      <c r="J138" s="318"/>
      <c r="K138" s="318"/>
      <c r="L138" s="318"/>
      <c r="M138" s="318"/>
      <c r="N138" s="318"/>
      <c r="O138" s="319"/>
      <c r="P138" s="320" t="s">
        <v>104</v>
      </c>
      <c r="Q138" s="319"/>
      <c r="R138" s="320" t="s">
        <v>104</v>
      </c>
      <c r="S138" s="318"/>
      <c r="T138" s="319"/>
      <c r="U138" s="121" t="s">
        <v>104</v>
      </c>
    </row>
    <row r="139" spans="1:21" ht="14.25" customHeight="1" x14ac:dyDescent="0.25">
      <c r="A139" s="122" t="s">
        <v>104</v>
      </c>
      <c r="B139" s="122" t="s">
        <v>104</v>
      </c>
      <c r="C139" s="317" t="s">
        <v>232</v>
      </c>
      <c r="D139" s="318"/>
      <c r="E139" s="318"/>
      <c r="F139" s="318"/>
      <c r="G139" s="318"/>
      <c r="H139" s="318"/>
      <c r="I139" s="318"/>
      <c r="J139" s="318"/>
      <c r="K139" s="318"/>
      <c r="L139" s="318"/>
      <c r="M139" s="318"/>
      <c r="N139" s="318"/>
      <c r="O139" s="319"/>
      <c r="P139" s="320" t="s">
        <v>104</v>
      </c>
      <c r="Q139" s="319"/>
      <c r="R139" s="320" t="s">
        <v>104</v>
      </c>
      <c r="S139" s="318"/>
      <c r="T139" s="319"/>
      <c r="U139" s="121" t="s">
        <v>576</v>
      </c>
    </row>
    <row r="140" spans="1:21" ht="14.25" customHeight="1" x14ac:dyDescent="0.25">
      <c r="A140" s="122" t="s">
        <v>104</v>
      </c>
      <c r="B140" s="122" t="s">
        <v>104</v>
      </c>
      <c r="C140" s="317" t="s">
        <v>245</v>
      </c>
      <c r="D140" s="318"/>
      <c r="E140" s="318"/>
      <c r="F140" s="318"/>
      <c r="G140" s="318"/>
      <c r="H140" s="318"/>
      <c r="I140" s="318"/>
      <c r="J140" s="318"/>
      <c r="K140" s="318"/>
      <c r="L140" s="318"/>
      <c r="M140" s="318"/>
      <c r="N140" s="318"/>
      <c r="O140" s="319"/>
      <c r="P140" s="320" t="s">
        <v>104</v>
      </c>
      <c r="Q140" s="319"/>
      <c r="R140" s="320" t="s">
        <v>104</v>
      </c>
      <c r="S140" s="318"/>
      <c r="T140" s="319"/>
      <c r="U140" s="121" t="s">
        <v>575</v>
      </c>
    </row>
    <row r="141" spans="1:21" ht="18.2" customHeight="1" x14ac:dyDescent="0.25">
      <c r="A141" s="337" t="s">
        <v>574</v>
      </c>
      <c r="B141" s="318"/>
      <c r="C141" s="318"/>
      <c r="D141" s="318"/>
      <c r="E141" s="318"/>
      <c r="F141" s="318"/>
      <c r="G141" s="318"/>
      <c r="H141" s="318"/>
      <c r="I141" s="318"/>
      <c r="J141" s="318"/>
      <c r="K141" s="318"/>
      <c r="L141" s="318"/>
      <c r="M141" s="318"/>
      <c r="N141" s="318"/>
      <c r="O141" s="318"/>
      <c r="P141" s="318"/>
      <c r="Q141" s="318"/>
      <c r="R141" s="318"/>
      <c r="S141" s="318"/>
      <c r="T141" s="318"/>
      <c r="U141" s="318"/>
    </row>
    <row r="142" spans="1:21" ht="60.75" customHeight="1" x14ac:dyDescent="0.25">
      <c r="A142" s="127" t="s">
        <v>102</v>
      </c>
      <c r="B142" s="126" t="s">
        <v>573</v>
      </c>
      <c r="C142" s="334" t="s">
        <v>572</v>
      </c>
      <c r="D142" s="318"/>
      <c r="E142" s="319"/>
      <c r="F142" s="335" t="s">
        <v>845</v>
      </c>
      <c r="G142" s="319"/>
      <c r="H142" s="329">
        <v>2</v>
      </c>
      <c r="I142" s="319"/>
      <c r="J142" s="329">
        <v>1</v>
      </c>
      <c r="K142" s="319"/>
      <c r="L142" s="125">
        <v>2</v>
      </c>
      <c r="M142" s="336"/>
      <c r="N142" s="319"/>
      <c r="O142" s="128"/>
      <c r="P142" s="329">
        <v>1008764.92</v>
      </c>
      <c r="Q142" s="319"/>
      <c r="R142" s="329">
        <v>1</v>
      </c>
      <c r="S142" s="318"/>
      <c r="T142" s="319"/>
      <c r="U142" s="125">
        <v>2017529.84</v>
      </c>
    </row>
    <row r="143" spans="1:21" ht="14.25" customHeight="1" x14ac:dyDescent="0.25">
      <c r="A143" s="124" t="s">
        <v>104</v>
      </c>
      <c r="B143" s="124" t="s">
        <v>104</v>
      </c>
      <c r="C143" s="330" t="s">
        <v>227</v>
      </c>
      <c r="D143" s="318"/>
      <c r="E143" s="318"/>
      <c r="F143" s="318"/>
      <c r="G143" s="318"/>
      <c r="H143" s="318"/>
      <c r="I143" s="318"/>
      <c r="J143" s="318"/>
      <c r="K143" s="318"/>
      <c r="L143" s="319"/>
      <c r="M143" s="331" t="s">
        <v>104</v>
      </c>
      <c r="N143" s="318"/>
      <c r="O143" s="319"/>
      <c r="P143" s="332">
        <v>1008764.92</v>
      </c>
      <c r="Q143" s="319"/>
      <c r="R143" s="333"/>
      <c r="S143" s="318"/>
      <c r="T143" s="319"/>
      <c r="U143" s="123">
        <v>2017529.84</v>
      </c>
    </row>
    <row r="144" spans="1:21" ht="14.25" customHeight="1" x14ac:dyDescent="0.25"/>
    <row r="145" spans="1:21" ht="14.25" customHeight="1" x14ac:dyDescent="0.25">
      <c r="A145" s="122" t="s">
        <v>104</v>
      </c>
      <c r="B145" s="122" t="s">
        <v>104</v>
      </c>
      <c r="C145" s="317" t="s">
        <v>221</v>
      </c>
      <c r="D145" s="318"/>
      <c r="E145" s="318"/>
      <c r="F145" s="318"/>
      <c r="G145" s="318"/>
      <c r="H145" s="318"/>
      <c r="I145" s="318"/>
      <c r="J145" s="318"/>
      <c r="K145" s="318"/>
      <c r="L145" s="318"/>
      <c r="M145" s="318"/>
      <c r="N145" s="318"/>
      <c r="O145" s="319"/>
      <c r="P145" s="320" t="s">
        <v>104</v>
      </c>
      <c r="Q145" s="319"/>
      <c r="R145" s="320" t="s">
        <v>104</v>
      </c>
      <c r="S145" s="327"/>
      <c r="T145" s="328"/>
      <c r="U145" s="121" t="s">
        <v>104</v>
      </c>
    </row>
    <row r="146" spans="1:21" ht="14.25" customHeight="1" x14ac:dyDescent="0.25">
      <c r="A146" s="122" t="s">
        <v>104</v>
      </c>
      <c r="B146" s="122" t="s">
        <v>104</v>
      </c>
      <c r="C146" s="317" t="s">
        <v>236</v>
      </c>
      <c r="D146" s="327"/>
      <c r="E146" s="327"/>
      <c r="F146" s="327"/>
      <c r="G146" s="327"/>
      <c r="H146" s="327"/>
      <c r="I146" s="327"/>
      <c r="J146" s="327"/>
      <c r="K146" s="327"/>
      <c r="L146" s="327"/>
      <c r="M146" s="327"/>
      <c r="N146" s="327"/>
      <c r="O146" s="328"/>
      <c r="P146" s="320" t="s">
        <v>104</v>
      </c>
      <c r="Q146" s="328"/>
      <c r="R146" s="320" t="s">
        <v>104</v>
      </c>
      <c r="S146" s="327"/>
      <c r="T146" s="328"/>
      <c r="U146" s="121" t="s">
        <v>562</v>
      </c>
    </row>
    <row r="147" spans="1:21" ht="14.25" customHeight="1" x14ac:dyDescent="0.25">
      <c r="A147" s="122" t="s">
        <v>104</v>
      </c>
      <c r="B147" s="122" t="s">
        <v>104</v>
      </c>
      <c r="C147" s="317" t="s">
        <v>222</v>
      </c>
      <c r="D147" s="327"/>
      <c r="E147" s="327"/>
      <c r="F147" s="327"/>
      <c r="G147" s="327"/>
      <c r="H147" s="327"/>
      <c r="I147" s="327"/>
      <c r="J147" s="327"/>
      <c r="K147" s="327"/>
      <c r="L147" s="327"/>
      <c r="M147" s="327"/>
      <c r="N147" s="327"/>
      <c r="O147" s="328"/>
      <c r="P147" s="320" t="s">
        <v>104</v>
      </c>
      <c r="Q147" s="328"/>
      <c r="R147" s="320" t="s">
        <v>104</v>
      </c>
      <c r="S147" s="327"/>
      <c r="T147" s="328"/>
      <c r="U147" s="121" t="s">
        <v>562</v>
      </c>
    </row>
    <row r="148" spans="1:21" ht="14.25" customHeight="1" x14ac:dyDescent="0.25">
      <c r="A148" s="122" t="s">
        <v>104</v>
      </c>
      <c r="B148" s="122" t="s">
        <v>104</v>
      </c>
      <c r="C148" s="317" t="s">
        <v>221</v>
      </c>
      <c r="D148" s="327"/>
      <c r="E148" s="327"/>
      <c r="F148" s="327"/>
      <c r="G148" s="327"/>
      <c r="H148" s="327"/>
      <c r="I148" s="327"/>
      <c r="J148" s="327"/>
      <c r="K148" s="327"/>
      <c r="L148" s="327"/>
      <c r="M148" s="327"/>
      <c r="N148" s="327"/>
      <c r="O148" s="328"/>
      <c r="P148" s="320" t="s">
        <v>104</v>
      </c>
      <c r="Q148" s="328"/>
      <c r="R148" s="320" t="s">
        <v>104</v>
      </c>
      <c r="S148" s="327"/>
      <c r="T148" s="328"/>
      <c r="U148" s="121" t="s">
        <v>562</v>
      </c>
    </row>
    <row r="149" spans="1:21" ht="14.25" customHeight="1" x14ac:dyDescent="0.25"/>
    <row r="150" spans="1:21" ht="14.25" customHeight="1" x14ac:dyDescent="0.25">
      <c r="A150" s="122" t="s">
        <v>104</v>
      </c>
      <c r="B150" s="122" t="s">
        <v>104</v>
      </c>
      <c r="C150" s="317" t="s">
        <v>220</v>
      </c>
      <c r="D150" s="327"/>
      <c r="E150" s="327"/>
      <c r="F150" s="327"/>
      <c r="G150" s="327"/>
      <c r="H150" s="327"/>
      <c r="I150" s="327"/>
      <c r="J150" s="327"/>
      <c r="K150" s="327"/>
      <c r="L150" s="327"/>
      <c r="M150" s="327"/>
      <c r="N150" s="327"/>
      <c r="O150" s="328"/>
      <c r="P150" s="320" t="s">
        <v>104</v>
      </c>
      <c r="Q150" s="328"/>
      <c r="R150" s="320" t="s">
        <v>104</v>
      </c>
      <c r="S150" s="327"/>
      <c r="T150" s="328"/>
      <c r="U150" s="121" t="s">
        <v>104</v>
      </c>
    </row>
    <row r="151" spans="1:21" ht="14.25" customHeight="1" x14ac:dyDescent="0.25">
      <c r="A151" s="122" t="s">
        <v>104</v>
      </c>
      <c r="B151" s="122" t="s">
        <v>104</v>
      </c>
      <c r="C151" s="317" t="s">
        <v>219</v>
      </c>
      <c r="D151" s="327"/>
      <c r="E151" s="327"/>
      <c r="F151" s="327"/>
      <c r="G151" s="327"/>
      <c r="H151" s="327"/>
      <c r="I151" s="327"/>
      <c r="J151" s="327"/>
      <c r="K151" s="327"/>
      <c r="L151" s="327"/>
      <c r="M151" s="327"/>
      <c r="N151" s="327"/>
      <c r="O151" s="328"/>
      <c r="P151" s="320" t="s">
        <v>104</v>
      </c>
      <c r="Q151" s="328"/>
      <c r="R151" s="320" t="s">
        <v>104</v>
      </c>
      <c r="S151" s="327"/>
      <c r="T151" s="328"/>
      <c r="U151" s="121" t="s">
        <v>571</v>
      </c>
    </row>
    <row r="152" spans="1:21" ht="14.25" customHeight="1" x14ac:dyDescent="0.25">
      <c r="A152" s="122" t="s">
        <v>104</v>
      </c>
      <c r="B152" s="122" t="s">
        <v>104</v>
      </c>
      <c r="C152" s="317" t="s">
        <v>218</v>
      </c>
      <c r="D152" s="327"/>
      <c r="E152" s="327"/>
      <c r="F152" s="327"/>
      <c r="G152" s="327"/>
      <c r="H152" s="327"/>
      <c r="I152" s="327"/>
      <c r="J152" s="327"/>
      <c r="K152" s="327"/>
      <c r="L152" s="327"/>
      <c r="M152" s="327"/>
      <c r="N152" s="327"/>
      <c r="O152" s="328"/>
      <c r="P152" s="320" t="s">
        <v>104</v>
      </c>
      <c r="Q152" s="328"/>
      <c r="R152" s="320" t="s">
        <v>104</v>
      </c>
      <c r="S152" s="327"/>
      <c r="T152" s="328"/>
      <c r="U152" s="121" t="s">
        <v>104</v>
      </c>
    </row>
    <row r="153" spans="1:21" ht="14.25" customHeight="1" x14ac:dyDescent="0.25">
      <c r="A153" s="122" t="s">
        <v>104</v>
      </c>
      <c r="B153" s="122" t="s">
        <v>104</v>
      </c>
      <c r="C153" s="317" t="s">
        <v>217</v>
      </c>
      <c r="D153" s="327"/>
      <c r="E153" s="327"/>
      <c r="F153" s="327"/>
      <c r="G153" s="327"/>
      <c r="H153" s="327"/>
      <c r="I153" s="327"/>
      <c r="J153" s="327"/>
      <c r="K153" s="327"/>
      <c r="L153" s="327"/>
      <c r="M153" s="327"/>
      <c r="N153" s="327"/>
      <c r="O153" s="328"/>
      <c r="P153" s="320" t="s">
        <v>104</v>
      </c>
      <c r="Q153" s="328"/>
      <c r="R153" s="320" t="s">
        <v>104</v>
      </c>
      <c r="S153" s="327"/>
      <c r="T153" s="328"/>
      <c r="U153" s="121" t="s">
        <v>570</v>
      </c>
    </row>
    <row r="154" spans="1:21" ht="14.25" customHeight="1" x14ac:dyDescent="0.25">
      <c r="A154" s="122" t="s">
        <v>104</v>
      </c>
      <c r="B154" s="122" t="s">
        <v>104</v>
      </c>
      <c r="C154" s="317" t="s">
        <v>216</v>
      </c>
      <c r="D154" s="327"/>
      <c r="E154" s="327"/>
      <c r="F154" s="327"/>
      <c r="G154" s="327"/>
      <c r="H154" s="327"/>
      <c r="I154" s="327"/>
      <c r="J154" s="327"/>
      <c r="K154" s="327"/>
      <c r="L154" s="327"/>
      <c r="M154" s="327"/>
      <c r="N154" s="327"/>
      <c r="O154" s="328"/>
      <c r="P154" s="320" t="s">
        <v>104</v>
      </c>
      <c r="Q154" s="328"/>
      <c r="R154" s="320" t="s">
        <v>104</v>
      </c>
      <c r="S154" s="327"/>
      <c r="T154" s="328"/>
      <c r="U154" s="121" t="s">
        <v>569</v>
      </c>
    </row>
    <row r="155" spans="1:21" ht="14.25" customHeight="1" x14ac:dyDescent="0.25">
      <c r="A155" s="122" t="s">
        <v>104</v>
      </c>
      <c r="B155" s="122" t="s">
        <v>104</v>
      </c>
      <c r="C155" s="317" t="s">
        <v>215</v>
      </c>
      <c r="D155" s="327"/>
      <c r="E155" s="327"/>
      <c r="F155" s="327"/>
      <c r="G155" s="327"/>
      <c r="H155" s="327"/>
      <c r="I155" s="327"/>
      <c r="J155" s="327"/>
      <c r="K155" s="327"/>
      <c r="L155" s="327"/>
      <c r="M155" s="327"/>
      <c r="N155" s="327"/>
      <c r="O155" s="328"/>
      <c r="P155" s="320" t="s">
        <v>104</v>
      </c>
      <c r="Q155" s="328"/>
      <c r="R155" s="320" t="s">
        <v>104</v>
      </c>
      <c r="S155" s="327"/>
      <c r="T155" s="328"/>
      <c r="U155" s="121" t="s">
        <v>568</v>
      </c>
    </row>
    <row r="156" spans="1:21" ht="14.25" customHeight="1" x14ac:dyDescent="0.25">
      <c r="A156" s="122" t="s">
        <v>104</v>
      </c>
      <c r="B156" s="122" t="s">
        <v>104</v>
      </c>
      <c r="C156" s="317" t="s">
        <v>214</v>
      </c>
      <c r="D156" s="327"/>
      <c r="E156" s="327"/>
      <c r="F156" s="327"/>
      <c r="G156" s="327"/>
      <c r="H156" s="327"/>
      <c r="I156" s="327"/>
      <c r="J156" s="327"/>
      <c r="K156" s="327"/>
      <c r="L156" s="327"/>
      <c r="M156" s="327"/>
      <c r="N156" s="327"/>
      <c r="O156" s="328"/>
      <c r="P156" s="320" t="s">
        <v>104</v>
      </c>
      <c r="Q156" s="328"/>
      <c r="R156" s="320" t="s">
        <v>104</v>
      </c>
      <c r="S156" s="327"/>
      <c r="T156" s="328"/>
      <c r="U156" s="121" t="s">
        <v>567</v>
      </c>
    </row>
    <row r="157" spans="1:21" ht="14.25" customHeight="1" x14ac:dyDescent="0.25">
      <c r="A157" s="122" t="s">
        <v>104</v>
      </c>
      <c r="B157" s="122" t="s">
        <v>104</v>
      </c>
      <c r="C157" s="317" t="s">
        <v>213</v>
      </c>
      <c r="D157" s="327"/>
      <c r="E157" s="327"/>
      <c r="F157" s="327"/>
      <c r="G157" s="327"/>
      <c r="H157" s="327"/>
      <c r="I157" s="327"/>
      <c r="J157" s="327"/>
      <c r="K157" s="327"/>
      <c r="L157" s="327"/>
      <c r="M157" s="327"/>
      <c r="N157" s="327"/>
      <c r="O157" s="328"/>
      <c r="P157" s="320" t="s">
        <v>104</v>
      </c>
      <c r="Q157" s="328"/>
      <c r="R157" s="320" t="s">
        <v>104</v>
      </c>
      <c r="S157" s="327"/>
      <c r="T157" s="328"/>
      <c r="U157" s="121" t="s">
        <v>566</v>
      </c>
    </row>
    <row r="158" spans="1:21" ht="14.25" customHeight="1" x14ac:dyDescent="0.25">
      <c r="A158" s="122" t="s">
        <v>104</v>
      </c>
      <c r="B158" s="122" t="s">
        <v>104</v>
      </c>
      <c r="C158" s="317" t="s">
        <v>212</v>
      </c>
      <c r="D158" s="327"/>
      <c r="E158" s="327"/>
      <c r="F158" s="327"/>
      <c r="G158" s="327"/>
      <c r="H158" s="327"/>
      <c r="I158" s="327"/>
      <c r="J158" s="327"/>
      <c r="K158" s="327"/>
      <c r="L158" s="327"/>
      <c r="M158" s="327"/>
      <c r="N158" s="327"/>
      <c r="O158" s="328"/>
      <c r="P158" s="320" t="s">
        <v>104</v>
      </c>
      <c r="Q158" s="328"/>
      <c r="R158" s="320" t="s">
        <v>104</v>
      </c>
      <c r="S158" s="327"/>
      <c r="T158" s="328"/>
      <c r="U158" s="121" t="s">
        <v>565</v>
      </c>
    </row>
    <row r="159" spans="1:21" ht="14.25" customHeight="1" x14ac:dyDescent="0.25">
      <c r="A159" s="122" t="s">
        <v>104</v>
      </c>
      <c r="B159" s="122" t="s">
        <v>104</v>
      </c>
      <c r="C159" s="317" t="s">
        <v>211</v>
      </c>
      <c r="D159" s="327"/>
      <c r="E159" s="327"/>
      <c r="F159" s="327"/>
      <c r="G159" s="327"/>
      <c r="H159" s="327"/>
      <c r="I159" s="327"/>
      <c r="J159" s="327"/>
      <c r="K159" s="327"/>
      <c r="L159" s="327"/>
      <c r="M159" s="327"/>
      <c r="N159" s="327"/>
      <c r="O159" s="328"/>
      <c r="P159" s="320" t="s">
        <v>104</v>
      </c>
      <c r="Q159" s="328"/>
      <c r="R159" s="320" t="s">
        <v>104</v>
      </c>
      <c r="S159" s="327"/>
      <c r="T159" s="328"/>
      <c r="U159" s="121" t="s">
        <v>564</v>
      </c>
    </row>
    <row r="160" spans="1:21" ht="14.25" customHeight="1" x14ac:dyDescent="0.25">
      <c r="A160" s="122" t="s">
        <v>104</v>
      </c>
      <c r="B160" s="122" t="s">
        <v>104</v>
      </c>
      <c r="C160" s="317" t="s">
        <v>210</v>
      </c>
      <c r="D160" s="327"/>
      <c r="E160" s="327"/>
      <c r="F160" s="327"/>
      <c r="G160" s="327"/>
      <c r="H160" s="327"/>
      <c r="I160" s="327"/>
      <c r="J160" s="327"/>
      <c r="K160" s="327"/>
      <c r="L160" s="327"/>
      <c r="M160" s="327"/>
      <c r="N160" s="327"/>
      <c r="O160" s="328"/>
      <c r="P160" s="320" t="s">
        <v>104</v>
      </c>
      <c r="Q160" s="328"/>
      <c r="R160" s="320" t="s">
        <v>104</v>
      </c>
      <c r="S160" s="327"/>
      <c r="T160" s="328"/>
      <c r="U160" s="121" t="s">
        <v>563</v>
      </c>
    </row>
    <row r="161" spans="1:21" ht="14.25" customHeight="1" x14ac:dyDescent="0.25">
      <c r="A161" s="122" t="s">
        <v>104</v>
      </c>
      <c r="B161" s="122" t="s">
        <v>104</v>
      </c>
      <c r="C161" s="317" t="s">
        <v>209</v>
      </c>
      <c r="D161" s="327"/>
      <c r="E161" s="327"/>
      <c r="F161" s="327"/>
      <c r="G161" s="327"/>
      <c r="H161" s="327"/>
      <c r="I161" s="327"/>
      <c r="J161" s="327"/>
      <c r="K161" s="327"/>
      <c r="L161" s="327"/>
      <c r="M161" s="327"/>
      <c r="N161" s="327"/>
      <c r="O161" s="328"/>
      <c r="P161" s="320" t="s">
        <v>104</v>
      </c>
      <c r="Q161" s="328"/>
      <c r="R161" s="320" t="s">
        <v>104</v>
      </c>
      <c r="S161" s="327"/>
      <c r="T161" s="328"/>
      <c r="U161" s="121" t="s">
        <v>562</v>
      </c>
    </row>
    <row r="162" spans="1:21" ht="14.25" customHeight="1" x14ac:dyDescent="0.25">
      <c r="A162" s="122" t="s">
        <v>104</v>
      </c>
      <c r="B162" s="122" t="s">
        <v>104</v>
      </c>
      <c r="C162" s="317" t="s">
        <v>208</v>
      </c>
      <c r="D162" s="327"/>
      <c r="E162" s="327"/>
      <c r="F162" s="327"/>
      <c r="G162" s="327"/>
      <c r="H162" s="327"/>
      <c r="I162" s="327"/>
      <c r="J162" s="327"/>
      <c r="K162" s="327"/>
      <c r="L162" s="327"/>
      <c r="M162" s="327"/>
      <c r="N162" s="327"/>
      <c r="O162" s="328"/>
      <c r="P162" s="320" t="s">
        <v>104</v>
      </c>
      <c r="Q162" s="328"/>
      <c r="R162" s="320" t="s">
        <v>104</v>
      </c>
      <c r="S162" s="327"/>
      <c r="T162" s="328"/>
      <c r="U162" s="121" t="s">
        <v>561</v>
      </c>
    </row>
    <row r="163" spans="1:21" ht="14.25" customHeight="1" x14ac:dyDescent="0.25">
      <c r="A163" s="122" t="s">
        <v>104</v>
      </c>
      <c r="B163" s="122" t="s">
        <v>104</v>
      </c>
      <c r="C163" s="317" t="s">
        <v>206</v>
      </c>
      <c r="D163" s="327"/>
      <c r="E163" s="327"/>
      <c r="F163" s="327"/>
      <c r="G163" s="327"/>
      <c r="H163" s="327"/>
      <c r="I163" s="327"/>
      <c r="J163" s="327"/>
      <c r="K163" s="327"/>
      <c r="L163" s="327"/>
      <c r="M163" s="327"/>
      <c r="N163" s="327"/>
      <c r="O163" s="328"/>
      <c r="P163" s="320" t="s">
        <v>104</v>
      </c>
      <c r="Q163" s="328"/>
      <c r="R163" s="320" t="s">
        <v>104</v>
      </c>
      <c r="S163" s="327"/>
      <c r="T163" s="328"/>
      <c r="U163" s="121" t="s">
        <v>104</v>
      </c>
    </row>
    <row r="164" spans="1:21" ht="14.25" customHeight="1" x14ac:dyDescent="0.25">
      <c r="A164" s="122" t="s">
        <v>104</v>
      </c>
      <c r="B164" s="122" t="s">
        <v>104</v>
      </c>
      <c r="C164" s="317" t="s">
        <v>205</v>
      </c>
      <c r="D164" s="327"/>
      <c r="E164" s="327"/>
      <c r="F164" s="327"/>
      <c r="G164" s="327"/>
      <c r="H164" s="327"/>
      <c r="I164" s="327"/>
      <c r="J164" s="327"/>
      <c r="K164" s="327"/>
      <c r="L164" s="327"/>
      <c r="M164" s="327"/>
      <c r="N164" s="327"/>
      <c r="O164" s="328"/>
      <c r="P164" s="320" t="s">
        <v>104</v>
      </c>
      <c r="Q164" s="328"/>
      <c r="R164" s="320" t="s">
        <v>104</v>
      </c>
      <c r="S164" s="327"/>
      <c r="T164" s="328"/>
      <c r="U164" s="121" t="s">
        <v>560</v>
      </c>
    </row>
    <row r="165" spans="1:21" ht="14.25" customHeight="1" x14ac:dyDescent="0.25">
      <c r="A165" s="122" t="s">
        <v>104</v>
      </c>
      <c r="B165" s="122" t="s">
        <v>104</v>
      </c>
      <c r="C165" s="317" t="s">
        <v>204</v>
      </c>
      <c r="D165" s="327"/>
      <c r="E165" s="327"/>
      <c r="F165" s="327"/>
      <c r="G165" s="327"/>
      <c r="H165" s="327"/>
      <c r="I165" s="327"/>
      <c r="J165" s="327"/>
      <c r="K165" s="327"/>
      <c r="L165" s="327"/>
      <c r="M165" s="327"/>
      <c r="N165" s="327"/>
      <c r="O165" s="328"/>
      <c r="P165" s="320" t="s">
        <v>104</v>
      </c>
      <c r="Q165" s="328"/>
      <c r="R165" s="320" t="s">
        <v>104</v>
      </c>
      <c r="S165" s="327"/>
      <c r="T165" s="328"/>
      <c r="U165" s="121" t="s">
        <v>559</v>
      </c>
    </row>
    <row r="166" spans="1:21" ht="21.2" customHeight="1" x14ac:dyDescent="0.25">
      <c r="A166" s="122" t="s">
        <v>104</v>
      </c>
      <c r="B166" s="122" t="s">
        <v>203</v>
      </c>
      <c r="C166" s="317" t="s">
        <v>202</v>
      </c>
      <c r="D166" s="327"/>
      <c r="E166" s="327"/>
      <c r="F166" s="327"/>
      <c r="G166" s="327"/>
      <c r="H166" s="327"/>
      <c r="I166" s="327"/>
      <c r="J166" s="327"/>
      <c r="K166" s="327"/>
      <c r="L166" s="327"/>
      <c r="M166" s="327"/>
      <c r="N166" s="327"/>
      <c r="O166" s="328"/>
      <c r="P166" s="320" t="s">
        <v>104</v>
      </c>
      <c r="Q166" s="328"/>
      <c r="R166" s="320" t="s">
        <v>201</v>
      </c>
      <c r="S166" s="327"/>
      <c r="T166" s="328"/>
      <c r="U166" s="121" t="s">
        <v>558</v>
      </c>
    </row>
    <row r="167" spans="1:21" ht="14.25" customHeight="1" x14ac:dyDescent="0.25">
      <c r="A167" s="122" t="s">
        <v>104</v>
      </c>
      <c r="B167" s="122" t="s">
        <v>104</v>
      </c>
      <c r="C167" s="317" t="s">
        <v>200</v>
      </c>
      <c r="D167" s="327"/>
      <c r="E167" s="327"/>
      <c r="F167" s="327"/>
      <c r="G167" s="327"/>
      <c r="H167" s="327"/>
      <c r="I167" s="327"/>
      <c r="J167" s="327"/>
      <c r="K167" s="327"/>
      <c r="L167" s="327"/>
      <c r="M167" s="327"/>
      <c r="N167" s="327"/>
      <c r="O167" s="328"/>
      <c r="P167" s="320" t="s">
        <v>104</v>
      </c>
      <c r="Q167" s="328"/>
      <c r="R167" s="320" t="s">
        <v>104</v>
      </c>
      <c r="S167" s="327"/>
      <c r="T167" s="328"/>
      <c r="U167" s="121" t="s">
        <v>557</v>
      </c>
    </row>
    <row r="168" spans="1:21" ht="21.2" customHeight="1" x14ac:dyDescent="0.25">
      <c r="A168" s="122" t="s">
        <v>104</v>
      </c>
      <c r="B168" s="122" t="s">
        <v>199</v>
      </c>
      <c r="C168" s="317" t="s">
        <v>198</v>
      </c>
      <c r="D168" s="327"/>
      <c r="E168" s="327"/>
      <c r="F168" s="327"/>
      <c r="G168" s="327"/>
      <c r="H168" s="327"/>
      <c r="I168" s="327"/>
      <c r="J168" s="327"/>
      <c r="K168" s="327"/>
      <c r="L168" s="327"/>
      <c r="M168" s="327"/>
      <c r="N168" s="327"/>
      <c r="O168" s="328"/>
      <c r="P168" s="320" t="s">
        <v>104</v>
      </c>
      <c r="Q168" s="328"/>
      <c r="R168" s="320" t="s">
        <v>197</v>
      </c>
      <c r="S168" s="327"/>
      <c r="T168" s="328"/>
      <c r="U168" s="121" t="s">
        <v>556</v>
      </c>
    </row>
    <row r="169" spans="1:21" ht="14.25" customHeight="1" x14ac:dyDescent="0.25">
      <c r="A169" s="122" t="s">
        <v>104</v>
      </c>
      <c r="B169" s="122" t="s">
        <v>104</v>
      </c>
      <c r="C169" s="317" t="s">
        <v>196</v>
      </c>
      <c r="D169" s="327"/>
      <c r="E169" s="327"/>
      <c r="F169" s="327"/>
      <c r="G169" s="327"/>
      <c r="H169" s="327"/>
      <c r="I169" s="327"/>
      <c r="J169" s="327"/>
      <c r="K169" s="327"/>
      <c r="L169" s="327"/>
      <c r="M169" s="327"/>
      <c r="N169" s="327"/>
      <c r="O169" s="328"/>
      <c r="P169" s="320" t="s">
        <v>104</v>
      </c>
      <c r="Q169" s="328"/>
      <c r="R169" s="320" t="s">
        <v>104</v>
      </c>
      <c r="S169" s="327"/>
      <c r="T169" s="328"/>
      <c r="U169" s="121" t="s">
        <v>555</v>
      </c>
    </row>
    <row r="170" spans="1:21" ht="14.25" customHeight="1" x14ac:dyDescent="0.25">
      <c r="A170" s="122" t="s">
        <v>104</v>
      </c>
      <c r="B170" s="122" t="s">
        <v>104</v>
      </c>
      <c r="C170" s="317" t="s">
        <v>195</v>
      </c>
      <c r="D170" s="327"/>
      <c r="E170" s="327"/>
      <c r="F170" s="327"/>
      <c r="G170" s="327"/>
      <c r="H170" s="327"/>
      <c r="I170" s="327"/>
      <c r="J170" s="327"/>
      <c r="K170" s="327"/>
      <c r="L170" s="327"/>
      <c r="M170" s="327"/>
      <c r="N170" s="327"/>
      <c r="O170" s="328"/>
      <c r="P170" s="320" t="s">
        <v>104</v>
      </c>
      <c r="Q170" s="328"/>
      <c r="R170" s="320" t="s">
        <v>104</v>
      </c>
      <c r="S170" s="327"/>
      <c r="T170" s="328"/>
      <c r="U170" s="121" t="s">
        <v>554</v>
      </c>
    </row>
    <row r="171" spans="1:21" ht="21.2" customHeight="1" x14ac:dyDescent="0.25">
      <c r="A171" s="122" t="s">
        <v>104</v>
      </c>
      <c r="B171" s="122" t="s">
        <v>194</v>
      </c>
      <c r="C171" s="317" t="s">
        <v>193</v>
      </c>
      <c r="D171" s="327"/>
      <c r="E171" s="327"/>
      <c r="F171" s="327"/>
      <c r="G171" s="327"/>
      <c r="H171" s="327"/>
      <c r="I171" s="327"/>
      <c r="J171" s="327"/>
      <c r="K171" s="327"/>
      <c r="L171" s="327"/>
      <c r="M171" s="327"/>
      <c r="N171" s="327"/>
      <c r="O171" s="328"/>
      <c r="P171" s="320" t="s">
        <v>104</v>
      </c>
      <c r="Q171" s="328"/>
      <c r="R171" s="320" t="s">
        <v>192</v>
      </c>
      <c r="S171" s="318"/>
      <c r="T171" s="319"/>
      <c r="U171" s="121" t="s">
        <v>553</v>
      </c>
    </row>
    <row r="172" spans="1:21" ht="14.25" customHeight="1" x14ac:dyDescent="0.25">
      <c r="A172" s="122" t="s">
        <v>104</v>
      </c>
      <c r="B172" s="122" t="s">
        <v>104</v>
      </c>
      <c r="C172" s="317" t="s">
        <v>191</v>
      </c>
      <c r="D172" s="318"/>
      <c r="E172" s="318"/>
      <c r="F172" s="318"/>
      <c r="G172" s="318"/>
      <c r="H172" s="318"/>
      <c r="I172" s="318"/>
      <c r="J172" s="318"/>
      <c r="K172" s="318"/>
      <c r="L172" s="318"/>
      <c r="M172" s="318"/>
      <c r="N172" s="318"/>
      <c r="O172" s="319"/>
      <c r="P172" s="320" t="s">
        <v>104</v>
      </c>
      <c r="Q172" s="319"/>
      <c r="R172" s="320" t="s">
        <v>104</v>
      </c>
      <c r="S172" s="318"/>
      <c r="T172" s="319"/>
      <c r="U172" s="121" t="s">
        <v>552</v>
      </c>
    </row>
    <row r="173" spans="1:21" ht="40.35" customHeight="1" x14ac:dyDescent="0.25"/>
    <row r="174" spans="1:21" ht="14.25" customHeight="1" x14ac:dyDescent="0.25">
      <c r="A174" s="154" t="s">
        <v>104</v>
      </c>
      <c r="B174" s="321" t="s">
        <v>190</v>
      </c>
      <c r="C174" s="322"/>
      <c r="D174" s="322"/>
      <c r="E174" s="322"/>
      <c r="F174" s="322"/>
      <c r="G174" s="322"/>
      <c r="H174" s="322"/>
      <c r="I174" s="322"/>
      <c r="J174" s="322"/>
      <c r="K174" s="321" t="s">
        <v>189</v>
      </c>
      <c r="L174" s="322"/>
      <c r="M174" s="322"/>
      <c r="N174" s="322"/>
      <c r="O174" s="322"/>
      <c r="P174" s="322"/>
      <c r="Q174" s="322"/>
      <c r="R174" s="322"/>
      <c r="S174" s="322"/>
      <c r="T174" s="322"/>
      <c r="U174" s="322"/>
    </row>
    <row r="175" spans="1:21" ht="20.45" customHeight="1" x14ac:dyDescent="0.25">
      <c r="A175" s="154" t="s">
        <v>104</v>
      </c>
      <c r="B175" s="154" t="s">
        <v>188</v>
      </c>
      <c r="C175" s="323" t="s">
        <v>104</v>
      </c>
      <c r="D175" s="324"/>
      <c r="E175" s="325" t="s">
        <v>104</v>
      </c>
      <c r="F175" s="322"/>
      <c r="G175" s="326" t="s">
        <v>187</v>
      </c>
      <c r="H175" s="322"/>
      <c r="I175" s="322"/>
      <c r="J175" s="322"/>
      <c r="K175" s="325" t="s">
        <v>188</v>
      </c>
      <c r="L175" s="322"/>
      <c r="M175" s="322"/>
      <c r="N175" s="323" t="s">
        <v>104</v>
      </c>
      <c r="O175" s="324"/>
      <c r="P175" s="324"/>
      <c r="Q175" s="325" t="s">
        <v>104</v>
      </c>
      <c r="R175" s="322"/>
      <c r="S175" s="322"/>
      <c r="T175" s="326" t="s">
        <v>187</v>
      </c>
      <c r="U175" s="322"/>
    </row>
    <row r="176" spans="1:21" ht="14.25" customHeight="1" x14ac:dyDescent="0.25"/>
  </sheetData>
  <mergeCells count="703">
    <mergeCell ref="B174:J174"/>
    <mergeCell ref="K174:U174"/>
    <mergeCell ref="C175:D175"/>
    <mergeCell ref="E175:F175"/>
    <mergeCell ref="G175:J175"/>
    <mergeCell ref="K175:M175"/>
    <mergeCell ref="N175:P175"/>
    <mergeCell ref="Q175:S175"/>
    <mergeCell ref="T175:U175"/>
    <mergeCell ref="C171:O171"/>
    <mergeCell ref="P171:Q171"/>
    <mergeCell ref="R171:T171"/>
    <mergeCell ref="C172:O172"/>
    <mergeCell ref="P172:Q172"/>
    <mergeCell ref="R172:T172"/>
    <mergeCell ref="C169:O169"/>
    <mergeCell ref="P169:Q169"/>
    <mergeCell ref="R169:T169"/>
    <mergeCell ref="C170:O170"/>
    <mergeCell ref="P170:Q170"/>
    <mergeCell ref="R170:T170"/>
    <mergeCell ref="C167:O167"/>
    <mergeCell ref="P167:Q167"/>
    <mergeCell ref="R167:T167"/>
    <mergeCell ref="C168:O168"/>
    <mergeCell ref="P168:Q168"/>
    <mergeCell ref="R168:T168"/>
    <mergeCell ref="C165:O165"/>
    <mergeCell ref="P165:Q165"/>
    <mergeCell ref="R165:T165"/>
    <mergeCell ref="C166:O166"/>
    <mergeCell ref="P166:Q166"/>
    <mergeCell ref="R166:T166"/>
    <mergeCell ref="C163:O163"/>
    <mergeCell ref="P163:Q163"/>
    <mergeCell ref="R163:T163"/>
    <mergeCell ref="C164:O164"/>
    <mergeCell ref="P164:Q164"/>
    <mergeCell ref="R164:T164"/>
    <mergeCell ref="C161:O161"/>
    <mergeCell ref="P161:Q161"/>
    <mergeCell ref="R161:T161"/>
    <mergeCell ref="C162:O162"/>
    <mergeCell ref="P162:Q162"/>
    <mergeCell ref="R162:T162"/>
    <mergeCell ref="C159:O159"/>
    <mergeCell ref="P159:Q159"/>
    <mergeCell ref="R159:T159"/>
    <mergeCell ref="C160:O160"/>
    <mergeCell ref="P160:Q160"/>
    <mergeCell ref="R160:T160"/>
    <mergeCell ref="C157:O157"/>
    <mergeCell ref="P157:Q157"/>
    <mergeCell ref="R157:T157"/>
    <mergeCell ref="C158:O158"/>
    <mergeCell ref="P158:Q158"/>
    <mergeCell ref="R158:T158"/>
    <mergeCell ref="C155:O155"/>
    <mergeCell ref="P155:Q155"/>
    <mergeCell ref="R155:T155"/>
    <mergeCell ref="C156:O156"/>
    <mergeCell ref="P156:Q156"/>
    <mergeCell ref="R156:T156"/>
    <mergeCell ref="C153:O153"/>
    <mergeCell ref="P153:Q153"/>
    <mergeCell ref="R153:T153"/>
    <mergeCell ref="C154:O154"/>
    <mergeCell ref="P154:Q154"/>
    <mergeCell ref="R154:T154"/>
    <mergeCell ref="C151:O151"/>
    <mergeCell ref="P151:Q151"/>
    <mergeCell ref="R151:T151"/>
    <mergeCell ref="C152:O152"/>
    <mergeCell ref="P152:Q152"/>
    <mergeCell ref="R152:T152"/>
    <mergeCell ref="C148:O148"/>
    <mergeCell ref="P148:Q148"/>
    <mergeCell ref="R148:T148"/>
    <mergeCell ref="C150:O150"/>
    <mergeCell ref="P150:Q150"/>
    <mergeCell ref="R150:T150"/>
    <mergeCell ref="C146:O146"/>
    <mergeCell ref="P146:Q146"/>
    <mergeCell ref="R146:T146"/>
    <mergeCell ref="C147:O147"/>
    <mergeCell ref="P147:Q147"/>
    <mergeCell ref="R147:T147"/>
    <mergeCell ref="R142:T142"/>
    <mergeCell ref="C143:L143"/>
    <mergeCell ref="M143:O143"/>
    <mergeCell ref="P143:Q143"/>
    <mergeCell ref="R143:T143"/>
    <mergeCell ref="C145:O145"/>
    <mergeCell ref="P145:Q145"/>
    <mergeCell ref="R145:T145"/>
    <mergeCell ref="C140:O140"/>
    <mergeCell ref="P140:Q140"/>
    <mergeCell ref="R140:T140"/>
    <mergeCell ref="A141:U141"/>
    <mergeCell ref="C142:E142"/>
    <mergeCell ref="F142:G142"/>
    <mergeCell ref="H142:I142"/>
    <mergeCell ref="J142:K142"/>
    <mergeCell ref="M142:N142"/>
    <mergeCell ref="P142:Q142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R122:T122"/>
    <mergeCell ref="C123:L123"/>
    <mergeCell ref="M123:O123"/>
    <mergeCell ref="P123:Q123"/>
    <mergeCell ref="R123:T123"/>
    <mergeCell ref="C125:O125"/>
    <mergeCell ref="P125:Q125"/>
    <mergeCell ref="R125:T125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C103:T103"/>
    <mergeCell ref="C104:T104"/>
    <mergeCell ref="C105:E105"/>
    <mergeCell ref="F105:G105"/>
    <mergeCell ref="H105:I105"/>
    <mergeCell ref="J105:K105"/>
    <mergeCell ref="M105:N105"/>
    <mergeCell ref="P105:Q105"/>
    <mergeCell ref="R105:T105"/>
    <mergeCell ref="C101:L101"/>
    <mergeCell ref="M101:O101"/>
    <mergeCell ref="P101:Q101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C76:T76"/>
    <mergeCell ref="C77:T77"/>
    <mergeCell ref="C78:E78"/>
    <mergeCell ref="F78:G78"/>
    <mergeCell ref="H78:I78"/>
    <mergeCell ref="J78:K78"/>
    <mergeCell ref="M78:N78"/>
    <mergeCell ref="P78:Q78"/>
    <mergeCell ref="R78:T78"/>
    <mergeCell ref="A74:U74"/>
    <mergeCell ref="C75:E75"/>
    <mergeCell ref="F75:G75"/>
    <mergeCell ref="H75:I75"/>
    <mergeCell ref="J75:K75"/>
    <mergeCell ref="M75:N75"/>
    <mergeCell ref="P75:Q75"/>
    <mergeCell ref="R75:T75"/>
    <mergeCell ref="C72:O72"/>
    <mergeCell ref="P72:Q72"/>
    <mergeCell ref="R72:T72"/>
    <mergeCell ref="C73:O73"/>
    <mergeCell ref="P73:Q73"/>
    <mergeCell ref="R73:T73"/>
    <mergeCell ref="C70:O70"/>
    <mergeCell ref="P70:Q70"/>
    <mergeCell ref="R70:T70"/>
    <mergeCell ref="C71:O71"/>
    <mergeCell ref="P71:Q71"/>
    <mergeCell ref="R71:T71"/>
    <mergeCell ref="C68:O68"/>
    <mergeCell ref="P68:Q68"/>
    <mergeCell ref="R68:T68"/>
    <mergeCell ref="C69:O69"/>
    <mergeCell ref="P69:Q69"/>
    <mergeCell ref="R69:T69"/>
    <mergeCell ref="C66:O66"/>
    <mergeCell ref="P66:Q66"/>
    <mergeCell ref="R66:T66"/>
    <mergeCell ref="C67:O67"/>
    <mergeCell ref="P67:Q67"/>
    <mergeCell ref="R67:T67"/>
    <mergeCell ref="C64:O64"/>
    <mergeCell ref="P64:Q64"/>
    <mergeCell ref="R64:T64"/>
    <mergeCell ref="C65:O65"/>
    <mergeCell ref="P65:Q65"/>
    <mergeCell ref="R65:T65"/>
    <mergeCell ref="C62:O62"/>
    <mergeCell ref="P62:Q62"/>
    <mergeCell ref="R62:T62"/>
    <mergeCell ref="C63:O63"/>
    <mergeCell ref="P63:Q63"/>
    <mergeCell ref="R63:T63"/>
    <mergeCell ref="C60:O60"/>
    <mergeCell ref="P60:Q60"/>
    <mergeCell ref="R60:T60"/>
    <mergeCell ref="C61:O61"/>
    <mergeCell ref="P61:Q61"/>
    <mergeCell ref="R61:T61"/>
    <mergeCell ref="R56:T56"/>
    <mergeCell ref="C57:L57"/>
    <mergeCell ref="M57:O57"/>
    <mergeCell ref="P57:Q57"/>
    <mergeCell ref="R57:T57"/>
    <mergeCell ref="C59:O59"/>
    <mergeCell ref="P59:Q59"/>
    <mergeCell ref="R59:T59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7:U17"/>
    <mergeCell ref="C19:K19"/>
    <mergeCell ref="M19:U1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A14:U14"/>
    <mergeCell ref="A15:U15"/>
    <mergeCell ref="A16:U1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BD7F0-CFC3-4D2E-B78A-EEFED3B0114F}">
  <sheetPr codeName="Лист7">
    <pageSetUpPr fitToPage="1"/>
  </sheetPr>
  <dimension ref="A1:K80"/>
  <sheetViews>
    <sheetView zoomScale="70" zoomScaleNormal="70" workbookViewId="0">
      <selection activeCell="I16" sqref="I16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374" t="s">
        <v>147</v>
      </c>
      <c r="B1" s="374"/>
      <c r="C1" s="374"/>
      <c r="D1" s="374"/>
      <c r="E1" s="374"/>
      <c r="F1" s="373" t="s">
        <v>146</v>
      </c>
      <c r="G1" s="373"/>
      <c r="H1" s="373"/>
      <c r="I1" s="373"/>
    </row>
    <row r="2" spans="1:11" s="74" customFormat="1" x14ac:dyDescent="0.2">
      <c r="A2" s="76"/>
      <c r="B2" s="76"/>
      <c r="C2" s="76"/>
      <c r="D2" s="76"/>
      <c r="E2" s="76"/>
      <c r="F2" s="75"/>
      <c r="G2" s="75"/>
      <c r="H2" s="75"/>
      <c r="I2" s="75"/>
    </row>
    <row r="3" spans="1:11" ht="12.4" customHeight="1" x14ac:dyDescent="0.2">
      <c r="A3" s="385" t="s">
        <v>145</v>
      </c>
      <c r="B3" s="385"/>
      <c r="C3" s="385"/>
      <c r="D3" s="385"/>
      <c r="E3" s="385"/>
      <c r="F3" s="385"/>
      <c r="G3" s="385"/>
      <c r="H3" s="385"/>
      <c r="I3" s="385"/>
    </row>
    <row r="4" spans="1:11" x14ac:dyDescent="0.2">
      <c r="A4" s="386" t="s">
        <v>144</v>
      </c>
      <c r="B4" s="386"/>
      <c r="C4" s="386"/>
      <c r="D4" s="386"/>
      <c r="E4" s="386"/>
      <c r="F4" s="386"/>
      <c r="G4" s="386"/>
      <c r="H4" s="386"/>
      <c r="I4" s="386"/>
    </row>
    <row r="5" spans="1:11" ht="3.75" customHeight="1" x14ac:dyDescent="0.2">
      <c r="D5" s="73"/>
      <c r="E5" s="73"/>
      <c r="F5" s="73"/>
      <c r="G5" s="73"/>
    </row>
    <row r="6" spans="1:11" ht="47.25" customHeight="1" x14ac:dyDescent="0.2">
      <c r="A6" s="384" t="s">
        <v>143</v>
      </c>
      <c r="B6" s="384"/>
      <c r="C6" s="384"/>
      <c r="D6" s="387"/>
      <c r="E6" s="387"/>
      <c r="F6" s="387"/>
      <c r="G6" s="387"/>
      <c r="H6" s="387"/>
      <c r="I6" s="387"/>
    </row>
    <row r="7" spans="1:11" ht="3.75" customHeight="1" x14ac:dyDescent="0.2">
      <c r="A7" s="72"/>
      <c r="B7" s="71"/>
      <c r="C7" s="71"/>
      <c r="D7" s="70"/>
      <c r="E7" s="70"/>
      <c r="F7" s="70"/>
      <c r="G7" s="70"/>
      <c r="H7" s="70"/>
      <c r="I7" s="70"/>
    </row>
    <row r="8" spans="1:11" ht="21.75" customHeight="1" x14ac:dyDescent="0.2">
      <c r="A8" s="383" t="s">
        <v>94</v>
      </c>
      <c r="B8" s="383"/>
      <c r="C8" s="383"/>
      <c r="D8" s="384"/>
      <c r="E8" s="384"/>
      <c r="F8" s="384"/>
      <c r="G8" s="384"/>
      <c r="H8" s="384"/>
      <c r="I8" s="384"/>
      <c r="K8" s="69"/>
    </row>
    <row r="9" spans="1:11" ht="3.95" customHeight="1" x14ac:dyDescent="0.2"/>
    <row r="10" spans="1:11" ht="18" customHeight="1" x14ac:dyDescent="0.2">
      <c r="A10" s="383" t="s">
        <v>142</v>
      </c>
      <c r="B10" s="383"/>
      <c r="C10" s="383"/>
      <c r="D10" s="384"/>
      <c r="E10" s="384"/>
      <c r="F10" s="384"/>
      <c r="G10" s="384"/>
      <c r="H10" s="384"/>
      <c r="I10" s="384"/>
    </row>
    <row r="11" spans="1:11" ht="3.75" customHeight="1" x14ac:dyDescent="0.2">
      <c r="A11" s="68"/>
      <c r="B11" s="67"/>
      <c r="C11" s="67"/>
      <c r="D11" s="66"/>
      <c r="E11" s="66"/>
      <c r="F11" s="66"/>
      <c r="G11" s="66"/>
    </row>
    <row r="12" spans="1:11" ht="14.25" customHeight="1" x14ac:dyDescent="0.2">
      <c r="A12" s="391" t="s">
        <v>878</v>
      </c>
      <c r="B12" s="391"/>
      <c r="C12" s="391"/>
      <c r="D12" s="391"/>
      <c r="E12" s="391"/>
      <c r="F12" s="391"/>
      <c r="G12" s="391"/>
      <c r="H12" s="391"/>
      <c r="I12" s="391"/>
    </row>
    <row r="13" spans="1:11" ht="3.75" customHeight="1" x14ac:dyDescent="0.2">
      <c r="A13" s="65"/>
      <c r="B13" s="64"/>
      <c r="C13" s="64"/>
      <c r="D13" s="64"/>
      <c r="E13" s="64"/>
      <c r="F13" s="64"/>
      <c r="G13" s="64"/>
      <c r="H13" s="64"/>
      <c r="I13" s="64"/>
    </row>
    <row r="14" spans="1:11" s="60" customFormat="1" ht="78" customHeight="1" x14ac:dyDescent="0.2">
      <c r="A14" s="63" t="s">
        <v>8</v>
      </c>
      <c r="B14" s="393" t="s">
        <v>141</v>
      </c>
      <c r="C14" s="394"/>
      <c r="D14" s="393" t="s">
        <v>140</v>
      </c>
      <c r="E14" s="395"/>
      <c r="F14" s="395"/>
      <c r="G14" s="394"/>
      <c r="H14" s="62" t="s">
        <v>139</v>
      </c>
      <c r="I14" s="61" t="s">
        <v>138</v>
      </c>
    </row>
    <row r="15" spans="1:11" ht="12.4" customHeight="1" x14ac:dyDescent="0.2">
      <c r="A15" s="59" t="s">
        <v>137</v>
      </c>
      <c r="B15" s="392">
        <v>2</v>
      </c>
      <c r="C15" s="392"/>
      <c r="D15" s="392">
        <v>3</v>
      </c>
      <c r="E15" s="392"/>
      <c r="F15" s="392"/>
      <c r="G15" s="392"/>
      <c r="H15" s="58">
        <v>4</v>
      </c>
      <c r="I15" s="58">
        <v>5</v>
      </c>
    </row>
    <row r="16" spans="1:11" ht="119.85" customHeight="1" x14ac:dyDescent="0.2">
      <c r="A16" s="57" t="s">
        <v>137</v>
      </c>
      <c r="B16" s="375" t="s">
        <v>136</v>
      </c>
      <c r="C16" s="376"/>
      <c r="D16" s="377" t="s">
        <v>135</v>
      </c>
      <c r="E16" s="378"/>
      <c r="F16" s="378"/>
      <c r="G16" s="379"/>
      <c r="H16" s="56" t="s">
        <v>134</v>
      </c>
      <c r="I16" s="55">
        <v>149980</v>
      </c>
    </row>
    <row r="17" spans="1:9" ht="15.75" customHeight="1" x14ac:dyDescent="0.2">
      <c r="A17" s="51" t="s">
        <v>104</v>
      </c>
      <c r="B17" s="380" t="s">
        <v>113</v>
      </c>
      <c r="C17" s="381"/>
      <c r="D17" s="380"/>
      <c r="E17" s="382"/>
      <c r="F17" s="382"/>
      <c r="G17" s="381"/>
      <c r="H17" s="50"/>
      <c r="I17" s="49"/>
    </row>
    <row r="18" spans="1:9" ht="12.75" customHeight="1" x14ac:dyDescent="0.2">
      <c r="A18" s="46" t="s">
        <v>104</v>
      </c>
      <c r="B18" s="388" t="s">
        <v>112</v>
      </c>
      <c r="C18" s="389"/>
      <c r="D18" s="388" t="s">
        <v>111</v>
      </c>
      <c r="E18" s="390"/>
      <c r="F18" s="390"/>
      <c r="G18" s="389"/>
      <c r="H18" s="48"/>
      <c r="I18" s="47"/>
    </row>
    <row r="19" spans="1:9" ht="12.75" customHeight="1" x14ac:dyDescent="0.2">
      <c r="A19" s="46" t="s">
        <v>104</v>
      </c>
      <c r="B19" s="388" t="s">
        <v>110</v>
      </c>
      <c r="C19" s="389"/>
      <c r="D19" s="388" t="s">
        <v>109</v>
      </c>
      <c r="E19" s="390"/>
      <c r="F19" s="390"/>
      <c r="G19" s="389"/>
      <c r="H19" s="48"/>
      <c r="I19" s="47"/>
    </row>
    <row r="20" spans="1:9" ht="38.25" customHeight="1" x14ac:dyDescent="0.2">
      <c r="A20" s="46" t="s">
        <v>104</v>
      </c>
      <c r="B20" s="388" t="s">
        <v>108</v>
      </c>
      <c r="C20" s="389"/>
      <c r="D20" s="388" t="s">
        <v>107</v>
      </c>
      <c r="E20" s="390"/>
      <c r="F20" s="390"/>
      <c r="G20" s="389"/>
      <c r="H20" s="48"/>
      <c r="I20" s="47"/>
    </row>
    <row r="21" spans="1:9" ht="140.25" customHeight="1" x14ac:dyDescent="0.2">
      <c r="A21" s="46" t="s">
        <v>104</v>
      </c>
      <c r="B21" s="388" t="s">
        <v>133</v>
      </c>
      <c r="C21" s="389"/>
      <c r="D21" s="388" t="s">
        <v>132</v>
      </c>
      <c r="E21" s="390"/>
      <c r="F21" s="390"/>
      <c r="G21" s="389"/>
      <c r="H21" s="48"/>
      <c r="I21" s="47"/>
    </row>
    <row r="22" spans="1:9" ht="15.75" customHeight="1" x14ac:dyDescent="0.2">
      <c r="A22" s="46" t="s">
        <v>104</v>
      </c>
      <c r="B22" s="402" t="s">
        <v>106</v>
      </c>
      <c r="C22" s="403"/>
      <c r="D22" s="402"/>
      <c r="E22" s="404"/>
      <c r="F22" s="404"/>
      <c r="G22" s="403"/>
      <c r="H22" s="45"/>
      <c r="I22" s="44"/>
    </row>
    <row r="23" spans="1:9" ht="12.75" customHeight="1" x14ac:dyDescent="0.2">
      <c r="A23" s="46" t="s">
        <v>104</v>
      </c>
      <c r="B23" s="388" t="s">
        <v>122</v>
      </c>
      <c r="C23" s="389"/>
      <c r="D23" s="399">
        <v>5.0000000000000001E-3</v>
      </c>
      <c r="E23" s="400"/>
      <c r="F23" s="400"/>
      <c r="G23" s="401"/>
      <c r="H23" s="48"/>
      <c r="I23" s="47"/>
    </row>
    <row r="24" spans="1:9" ht="12.75" customHeight="1" x14ac:dyDescent="0.2">
      <c r="A24" s="46" t="s">
        <v>104</v>
      </c>
      <c r="B24" s="388" t="s">
        <v>121</v>
      </c>
      <c r="C24" s="389"/>
      <c r="D24" s="396">
        <v>0.03</v>
      </c>
      <c r="E24" s="397"/>
      <c r="F24" s="397"/>
      <c r="G24" s="398"/>
      <c r="H24" s="48"/>
      <c r="I24" s="47"/>
    </row>
    <row r="25" spans="1:9" ht="12.75" customHeight="1" x14ac:dyDescent="0.2">
      <c r="A25" s="46" t="s">
        <v>104</v>
      </c>
      <c r="B25" s="388" t="s">
        <v>120</v>
      </c>
      <c r="C25" s="389"/>
      <c r="D25" s="396">
        <v>0.76</v>
      </c>
      <c r="E25" s="397"/>
      <c r="F25" s="397"/>
      <c r="G25" s="398"/>
      <c r="H25" s="48"/>
      <c r="I25" s="47"/>
    </row>
    <row r="26" spans="1:9" ht="12.75" customHeight="1" x14ac:dyDescent="0.2">
      <c r="A26" s="46" t="s">
        <v>104</v>
      </c>
      <c r="B26" s="388" t="s">
        <v>119</v>
      </c>
      <c r="C26" s="389"/>
      <c r="D26" s="396">
        <v>0.06</v>
      </c>
      <c r="E26" s="397"/>
      <c r="F26" s="397"/>
      <c r="G26" s="398"/>
      <c r="H26" s="48"/>
      <c r="I26" s="47"/>
    </row>
    <row r="27" spans="1:9" ht="12.75" customHeight="1" x14ac:dyDescent="0.2">
      <c r="A27" s="46" t="s">
        <v>104</v>
      </c>
      <c r="B27" s="388" t="s">
        <v>125</v>
      </c>
      <c r="C27" s="389"/>
      <c r="D27" s="399">
        <v>7.4999999999999997E-2</v>
      </c>
      <c r="E27" s="400"/>
      <c r="F27" s="400"/>
      <c r="G27" s="401"/>
      <c r="H27" s="48"/>
      <c r="I27" s="47"/>
    </row>
    <row r="28" spans="1:9" ht="12.75" customHeight="1" x14ac:dyDescent="0.2">
      <c r="A28" s="46" t="s">
        <v>104</v>
      </c>
      <c r="B28" s="388" t="s">
        <v>124</v>
      </c>
      <c r="C28" s="389"/>
      <c r="D28" s="396">
        <v>0.02</v>
      </c>
      <c r="E28" s="397"/>
      <c r="F28" s="397"/>
      <c r="G28" s="398"/>
      <c r="H28" s="48"/>
      <c r="I28" s="47"/>
    </row>
    <row r="29" spans="1:9" ht="12.75" customHeight="1" x14ac:dyDescent="0.2">
      <c r="A29" s="46" t="s">
        <v>104</v>
      </c>
      <c r="B29" s="388" t="s">
        <v>123</v>
      </c>
      <c r="C29" s="389"/>
      <c r="D29" s="396">
        <v>0.05</v>
      </c>
      <c r="E29" s="397"/>
      <c r="F29" s="397"/>
      <c r="G29" s="398"/>
      <c r="H29" s="48"/>
      <c r="I29" s="47"/>
    </row>
    <row r="30" spans="1:9" ht="15.75" customHeight="1" x14ac:dyDescent="0.2">
      <c r="A30" s="46" t="s">
        <v>104</v>
      </c>
      <c r="B30" s="402" t="s">
        <v>105</v>
      </c>
      <c r="C30" s="403"/>
      <c r="D30" s="402"/>
      <c r="E30" s="404"/>
      <c r="F30" s="404"/>
      <c r="G30" s="403"/>
      <c r="H30" s="45"/>
      <c r="I30" s="44"/>
    </row>
    <row r="31" spans="1:9" ht="12.75" customHeight="1" x14ac:dyDescent="0.2">
      <c r="A31" s="46" t="s">
        <v>104</v>
      </c>
      <c r="B31" s="388" t="s">
        <v>122</v>
      </c>
      <c r="C31" s="389"/>
      <c r="D31" s="399">
        <v>5.0000000000000001E-3</v>
      </c>
      <c r="E31" s="400"/>
      <c r="F31" s="400"/>
      <c r="G31" s="401"/>
      <c r="H31" s="48"/>
      <c r="I31" s="47"/>
    </row>
    <row r="32" spans="1:9" ht="12.75" customHeight="1" x14ac:dyDescent="0.2">
      <c r="A32" s="46" t="s">
        <v>104</v>
      </c>
      <c r="B32" s="388" t="s">
        <v>121</v>
      </c>
      <c r="C32" s="389"/>
      <c r="D32" s="396">
        <v>0.02</v>
      </c>
      <c r="E32" s="397"/>
      <c r="F32" s="397"/>
      <c r="G32" s="398"/>
      <c r="H32" s="48"/>
      <c r="I32" s="47"/>
    </row>
    <row r="33" spans="1:9" ht="12.75" customHeight="1" x14ac:dyDescent="0.2">
      <c r="A33" s="46" t="s">
        <v>104</v>
      </c>
      <c r="B33" s="388" t="s">
        <v>120</v>
      </c>
      <c r="C33" s="389"/>
      <c r="D33" s="399">
        <v>0.89500000000000002</v>
      </c>
      <c r="E33" s="400"/>
      <c r="F33" s="400"/>
      <c r="G33" s="401"/>
      <c r="H33" s="48"/>
      <c r="I33" s="47"/>
    </row>
    <row r="34" spans="1:9" ht="12.75" customHeight="1" x14ac:dyDescent="0.2">
      <c r="A34" s="46" t="s">
        <v>104</v>
      </c>
      <c r="B34" s="388" t="s">
        <v>119</v>
      </c>
      <c r="C34" s="389"/>
      <c r="D34" s="396">
        <v>0.03</v>
      </c>
      <c r="E34" s="397"/>
      <c r="F34" s="397"/>
      <c r="G34" s="398"/>
      <c r="H34" s="48"/>
      <c r="I34" s="47"/>
    </row>
    <row r="35" spans="1:9" ht="12.75" customHeight="1" x14ac:dyDescent="0.2">
      <c r="A35" s="41" t="s">
        <v>104</v>
      </c>
      <c r="B35" s="407" t="s">
        <v>118</v>
      </c>
      <c r="C35" s="408"/>
      <c r="D35" s="409">
        <v>0.05</v>
      </c>
      <c r="E35" s="410"/>
      <c r="F35" s="410"/>
      <c r="G35" s="411"/>
      <c r="H35" s="43"/>
      <c r="I35" s="42"/>
    </row>
    <row r="36" spans="1:9" ht="119.85" customHeight="1" x14ac:dyDescent="0.2">
      <c r="A36" s="412" t="s">
        <v>131</v>
      </c>
      <c r="B36" s="413" t="s">
        <v>130</v>
      </c>
      <c r="C36" s="414"/>
      <c r="D36" s="415" t="s">
        <v>129</v>
      </c>
      <c r="E36" s="384"/>
      <c r="F36" s="384"/>
      <c r="G36" s="416"/>
      <c r="H36" s="405" t="s">
        <v>128</v>
      </c>
      <c r="I36" s="406">
        <v>1268752</v>
      </c>
    </row>
    <row r="37" spans="1:9" ht="12.75" customHeight="1" x14ac:dyDescent="0.2">
      <c r="A37" s="412"/>
      <c r="B37" s="413"/>
      <c r="C37" s="414"/>
      <c r="D37" s="415"/>
      <c r="E37" s="384"/>
      <c r="F37" s="384"/>
      <c r="G37" s="416"/>
      <c r="H37" s="405"/>
      <c r="I37" s="406"/>
    </row>
    <row r="38" spans="1:9" ht="15.75" customHeight="1" x14ac:dyDescent="0.2">
      <c r="A38" s="51" t="s">
        <v>104</v>
      </c>
      <c r="B38" s="380" t="s">
        <v>113</v>
      </c>
      <c r="C38" s="381"/>
      <c r="D38" s="380"/>
      <c r="E38" s="382"/>
      <c r="F38" s="382"/>
      <c r="G38" s="381"/>
      <c r="H38" s="50"/>
      <c r="I38" s="49"/>
    </row>
    <row r="39" spans="1:9" ht="12.75" customHeight="1" x14ac:dyDescent="0.2">
      <c r="A39" s="46" t="s">
        <v>104</v>
      </c>
      <c r="B39" s="388" t="s">
        <v>112</v>
      </c>
      <c r="C39" s="389"/>
      <c r="D39" s="388" t="s">
        <v>111</v>
      </c>
      <c r="E39" s="390"/>
      <c r="F39" s="390"/>
      <c r="G39" s="389"/>
      <c r="H39" s="48"/>
      <c r="I39" s="47"/>
    </row>
    <row r="40" spans="1:9" ht="12.75" customHeight="1" x14ac:dyDescent="0.2">
      <c r="A40" s="46" t="s">
        <v>104</v>
      </c>
      <c r="B40" s="388" t="s">
        <v>110</v>
      </c>
      <c r="C40" s="389"/>
      <c r="D40" s="388" t="s">
        <v>109</v>
      </c>
      <c r="E40" s="390"/>
      <c r="F40" s="390"/>
      <c r="G40" s="389"/>
      <c r="H40" s="48"/>
      <c r="I40" s="47"/>
    </row>
    <row r="41" spans="1:9" ht="38.25" customHeight="1" x14ac:dyDescent="0.2">
      <c r="A41" s="46" t="s">
        <v>104</v>
      </c>
      <c r="B41" s="388" t="s">
        <v>108</v>
      </c>
      <c r="C41" s="389"/>
      <c r="D41" s="388" t="s">
        <v>107</v>
      </c>
      <c r="E41" s="390"/>
      <c r="F41" s="390"/>
      <c r="G41" s="389"/>
      <c r="H41" s="48"/>
      <c r="I41" s="47"/>
    </row>
    <row r="42" spans="1:9" ht="89.25" customHeight="1" x14ac:dyDescent="0.2">
      <c r="A42" s="46" t="s">
        <v>104</v>
      </c>
      <c r="B42" s="388" t="s">
        <v>127</v>
      </c>
      <c r="C42" s="389"/>
      <c r="D42" s="388" t="s">
        <v>126</v>
      </c>
      <c r="E42" s="390"/>
      <c r="F42" s="390"/>
      <c r="G42" s="389"/>
      <c r="H42" s="48"/>
      <c r="I42" s="47"/>
    </row>
    <row r="43" spans="1:9" ht="15.75" customHeight="1" x14ac:dyDescent="0.2">
      <c r="A43" s="46" t="s">
        <v>104</v>
      </c>
      <c r="B43" s="402" t="s">
        <v>106</v>
      </c>
      <c r="C43" s="403"/>
      <c r="D43" s="402"/>
      <c r="E43" s="404"/>
      <c r="F43" s="404"/>
      <c r="G43" s="403"/>
      <c r="H43" s="45"/>
      <c r="I43" s="44"/>
    </row>
    <row r="44" spans="1:9" ht="12.75" customHeight="1" x14ac:dyDescent="0.2">
      <c r="A44" s="46" t="s">
        <v>104</v>
      </c>
      <c r="B44" s="388" t="s">
        <v>122</v>
      </c>
      <c r="C44" s="389"/>
      <c r="D44" s="399">
        <v>5.0000000000000001E-3</v>
      </c>
      <c r="E44" s="400"/>
      <c r="F44" s="400"/>
      <c r="G44" s="401"/>
      <c r="H44" s="48"/>
      <c r="I44" s="47"/>
    </row>
    <row r="45" spans="1:9" ht="12.75" customHeight="1" x14ac:dyDescent="0.2">
      <c r="A45" s="46" t="s">
        <v>104</v>
      </c>
      <c r="B45" s="388" t="s">
        <v>121</v>
      </c>
      <c r="C45" s="389"/>
      <c r="D45" s="396">
        <v>0.03</v>
      </c>
      <c r="E45" s="397"/>
      <c r="F45" s="397"/>
      <c r="G45" s="398"/>
      <c r="H45" s="48"/>
      <c r="I45" s="47"/>
    </row>
    <row r="46" spans="1:9" ht="12.75" customHeight="1" x14ac:dyDescent="0.2">
      <c r="A46" s="46" t="s">
        <v>104</v>
      </c>
      <c r="B46" s="388" t="s">
        <v>120</v>
      </c>
      <c r="C46" s="389"/>
      <c r="D46" s="396">
        <v>0.75</v>
      </c>
      <c r="E46" s="397"/>
      <c r="F46" s="397"/>
      <c r="G46" s="398"/>
      <c r="H46" s="48"/>
      <c r="I46" s="47"/>
    </row>
    <row r="47" spans="1:9" ht="12.75" customHeight="1" x14ac:dyDescent="0.2">
      <c r="A47" s="46" t="s">
        <v>104</v>
      </c>
      <c r="B47" s="388" t="s">
        <v>119</v>
      </c>
      <c r="C47" s="389"/>
      <c r="D47" s="396">
        <v>7.0000000000000007E-2</v>
      </c>
      <c r="E47" s="397"/>
      <c r="F47" s="397"/>
      <c r="G47" s="398"/>
      <c r="H47" s="48"/>
      <c r="I47" s="47"/>
    </row>
    <row r="48" spans="1:9" ht="12.75" customHeight="1" x14ac:dyDescent="0.2">
      <c r="A48" s="46" t="s">
        <v>104</v>
      </c>
      <c r="B48" s="388" t="s">
        <v>125</v>
      </c>
      <c r="C48" s="389"/>
      <c r="D48" s="399">
        <v>7.4999999999999997E-2</v>
      </c>
      <c r="E48" s="400"/>
      <c r="F48" s="400"/>
      <c r="G48" s="401"/>
      <c r="H48" s="48"/>
      <c r="I48" s="47"/>
    </row>
    <row r="49" spans="1:9" ht="12.75" customHeight="1" x14ac:dyDescent="0.2">
      <c r="A49" s="46" t="s">
        <v>104</v>
      </c>
      <c r="B49" s="388" t="s">
        <v>124</v>
      </c>
      <c r="C49" s="389"/>
      <c r="D49" s="396">
        <v>0.02</v>
      </c>
      <c r="E49" s="397"/>
      <c r="F49" s="397"/>
      <c r="G49" s="398"/>
      <c r="H49" s="48"/>
      <c r="I49" s="47"/>
    </row>
    <row r="50" spans="1:9" ht="12.75" customHeight="1" x14ac:dyDescent="0.2">
      <c r="A50" s="46" t="s">
        <v>104</v>
      </c>
      <c r="B50" s="388" t="s">
        <v>123</v>
      </c>
      <c r="C50" s="389"/>
      <c r="D50" s="396">
        <v>0.05</v>
      </c>
      <c r="E50" s="397"/>
      <c r="F50" s="397"/>
      <c r="G50" s="398"/>
      <c r="H50" s="48"/>
      <c r="I50" s="47"/>
    </row>
    <row r="51" spans="1:9" ht="15.75" customHeight="1" x14ac:dyDescent="0.2">
      <c r="A51" s="46" t="s">
        <v>104</v>
      </c>
      <c r="B51" s="402" t="s">
        <v>105</v>
      </c>
      <c r="C51" s="403"/>
      <c r="D51" s="402"/>
      <c r="E51" s="404"/>
      <c r="F51" s="404"/>
      <c r="G51" s="403"/>
      <c r="H51" s="45"/>
      <c r="I51" s="44"/>
    </row>
    <row r="52" spans="1:9" ht="12.75" customHeight="1" x14ac:dyDescent="0.2">
      <c r="A52" s="46" t="s">
        <v>104</v>
      </c>
      <c r="B52" s="388" t="s">
        <v>122</v>
      </c>
      <c r="C52" s="389"/>
      <c r="D52" s="399">
        <v>5.0000000000000001E-3</v>
      </c>
      <c r="E52" s="400"/>
      <c r="F52" s="400"/>
      <c r="G52" s="401"/>
      <c r="H52" s="48"/>
      <c r="I52" s="47"/>
    </row>
    <row r="53" spans="1:9" ht="12.75" customHeight="1" x14ac:dyDescent="0.2">
      <c r="A53" s="46" t="s">
        <v>104</v>
      </c>
      <c r="B53" s="388" t="s">
        <v>121</v>
      </c>
      <c r="C53" s="389"/>
      <c r="D53" s="399">
        <v>2.5000000000000001E-2</v>
      </c>
      <c r="E53" s="400"/>
      <c r="F53" s="400"/>
      <c r="G53" s="401"/>
      <c r="H53" s="48"/>
      <c r="I53" s="47"/>
    </row>
    <row r="54" spans="1:9" ht="12.75" customHeight="1" x14ac:dyDescent="0.2">
      <c r="A54" s="46" t="s">
        <v>104</v>
      </c>
      <c r="B54" s="388" t="s">
        <v>120</v>
      </c>
      <c r="C54" s="389"/>
      <c r="D54" s="399">
        <v>0.86499999999999999</v>
      </c>
      <c r="E54" s="400"/>
      <c r="F54" s="400"/>
      <c r="G54" s="401"/>
      <c r="H54" s="48"/>
      <c r="I54" s="47"/>
    </row>
    <row r="55" spans="1:9" ht="12.75" customHeight="1" x14ac:dyDescent="0.2">
      <c r="A55" s="46" t="s">
        <v>104</v>
      </c>
      <c r="B55" s="388" t="s">
        <v>119</v>
      </c>
      <c r="C55" s="389"/>
      <c r="D55" s="399">
        <v>5.5E-2</v>
      </c>
      <c r="E55" s="400"/>
      <c r="F55" s="400"/>
      <c r="G55" s="401"/>
      <c r="H55" s="48"/>
      <c r="I55" s="47"/>
    </row>
    <row r="56" spans="1:9" ht="12.75" customHeight="1" x14ac:dyDescent="0.2">
      <c r="A56" s="41" t="s">
        <v>104</v>
      </c>
      <c r="B56" s="407" t="s">
        <v>118</v>
      </c>
      <c r="C56" s="408"/>
      <c r="D56" s="409">
        <v>0.05</v>
      </c>
      <c r="E56" s="410"/>
      <c r="F56" s="410"/>
      <c r="G56" s="411"/>
      <c r="H56" s="43"/>
      <c r="I56" s="42"/>
    </row>
    <row r="57" spans="1:9" ht="170.85" customHeight="1" x14ac:dyDescent="0.2">
      <c r="A57" s="54" t="s">
        <v>117</v>
      </c>
      <c r="B57" s="413" t="s">
        <v>116</v>
      </c>
      <c r="C57" s="414"/>
      <c r="D57" s="415" t="s">
        <v>115</v>
      </c>
      <c r="E57" s="384"/>
      <c r="F57" s="384"/>
      <c r="G57" s="416"/>
      <c r="H57" s="53" t="s">
        <v>114</v>
      </c>
      <c r="I57" s="52">
        <v>226800</v>
      </c>
    </row>
    <row r="58" spans="1:9" ht="15.75" customHeight="1" x14ac:dyDescent="0.2">
      <c r="A58" s="51" t="s">
        <v>104</v>
      </c>
      <c r="B58" s="380" t="s">
        <v>113</v>
      </c>
      <c r="C58" s="381"/>
      <c r="D58" s="380"/>
      <c r="E58" s="382"/>
      <c r="F58" s="382"/>
      <c r="G58" s="381"/>
      <c r="H58" s="50"/>
      <c r="I58" s="49"/>
    </row>
    <row r="59" spans="1:9" ht="12.75" customHeight="1" x14ac:dyDescent="0.2">
      <c r="A59" s="46" t="s">
        <v>104</v>
      </c>
      <c r="B59" s="388" t="s">
        <v>112</v>
      </c>
      <c r="C59" s="389"/>
      <c r="D59" s="388" t="s">
        <v>111</v>
      </c>
      <c r="E59" s="390"/>
      <c r="F59" s="390"/>
      <c r="G59" s="389"/>
      <c r="H59" s="48"/>
      <c r="I59" s="47"/>
    </row>
    <row r="60" spans="1:9" ht="12.75" customHeight="1" x14ac:dyDescent="0.2">
      <c r="A60" s="46" t="s">
        <v>104</v>
      </c>
      <c r="B60" s="388" t="s">
        <v>110</v>
      </c>
      <c r="C60" s="389"/>
      <c r="D60" s="388" t="s">
        <v>109</v>
      </c>
      <c r="E60" s="390"/>
      <c r="F60" s="390"/>
      <c r="G60" s="389"/>
      <c r="H60" s="48"/>
      <c r="I60" s="47"/>
    </row>
    <row r="61" spans="1:9" ht="38.25" customHeight="1" x14ac:dyDescent="0.2">
      <c r="A61" s="46" t="s">
        <v>104</v>
      </c>
      <c r="B61" s="388" t="s">
        <v>108</v>
      </c>
      <c r="C61" s="389"/>
      <c r="D61" s="388" t="s">
        <v>107</v>
      </c>
      <c r="E61" s="390"/>
      <c r="F61" s="390"/>
      <c r="G61" s="389"/>
      <c r="H61" s="48"/>
      <c r="I61" s="47"/>
    </row>
    <row r="62" spans="1:9" ht="15.75" customHeight="1" x14ac:dyDescent="0.2">
      <c r="A62" s="46" t="s">
        <v>104</v>
      </c>
      <c r="B62" s="402" t="s">
        <v>106</v>
      </c>
      <c r="C62" s="403"/>
      <c r="D62" s="402"/>
      <c r="E62" s="404"/>
      <c r="F62" s="404"/>
      <c r="G62" s="403"/>
      <c r="H62" s="45"/>
      <c r="I62" s="44"/>
    </row>
    <row r="63" spans="1:9" ht="12.75" customHeight="1" x14ac:dyDescent="0.2">
      <c r="A63" s="46" t="s">
        <v>104</v>
      </c>
      <c r="B63" s="388" t="s">
        <v>103</v>
      </c>
      <c r="C63" s="389"/>
      <c r="D63" s="396">
        <v>1</v>
      </c>
      <c r="E63" s="397"/>
      <c r="F63" s="397"/>
      <c r="G63" s="398"/>
      <c r="H63" s="48"/>
      <c r="I63" s="47"/>
    </row>
    <row r="64" spans="1:9" ht="15.75" customHeight="1" x14ac:dyDescent="0.2">
      <c r="A64" s="46" t="s">
        <v>104</v>
      </c>
      <c r="B64" s="402" t="s">
        <v>105</v>
      </c>
      <c r="C64" s="403"/>
      <c r="D64" s="402"/>
      <c r="E64" s="404"/>
      <c r="F64" s="404"/>
      <c r="G64" s="403"/>
      <c r="H64" s="45"/>
      <c r="I64" s="44"/>
    </row>
    <row r="65" spans="1:9" ht="12.75" customHeight="1" x14ac:dyDescent="0.2">
      <c r="A65" s="41" t="s">
        <v>104</v>
      </c>
      <c r="B65" s="407" t="s">
        <v>103</v>
      </c>
      <c r="C65" s="408"/>
      <c r="D65" s="409">
        <v>1</v>
      </c>
      <c r="E65" s="410"/>
      <c r="F65" s="410"/>
      <c r="G65" s="411"/>
      <c r="H65" s="43"/>
      <c r="I65" s="42"/>
    </row>
    <row r="66" spans="1:9" ht="12.75" customHeight="1" x14ac:dyDescent="0.2">
      <c r="A66" s="41" t="s">
        <v>102</v>
      </c>
      <c r="B66" s="417" t="s">
        <v>101</v>
      </c>
      <c r="C66" s="418"/>
      <c r="D66" s="417"/>
      <c r="E66" s="419"/>
      <c r="F66" s="419"/>
      <c r="G66" s="418"/>
      <c r="H66" s="40"/>
      <c r="I66" s="39">
        <v>1645532</v>
      </c>
    </row>
    <row r="67" spans="1:9" ht="12.75" customHeight="1" x14ac:dyDescent="0.2"/>
    <row r="68" spans="1:9" ht="12.75" customHeight="1" x14ac:dyDescent="0.2">
      <c r="D68" s="38"/>
    </row>
    <row r="69" spans="1:9" ht="25.5" customHeight="1" x14ac:dyDescent="0.2">
      <c r="A69" s="420" t="s">
        <v>100</v>
      </c>
      <c r="B69" s="420"/>
      <c r="C69" s="420"/>
      <c r="D69" s="421"/>
      <c r="E69" s="421"/>
      <c r="F69" s="421"/>
      <c r="G69" s="421"/>
      <c r="H69" s="421"/>
      <c r="I69" s="421"/>
    </row>
    <row r="70" spans="1:9" x14ac:dyDescent="0.2">
      <c r="D70" s="422" t="s">
        <v>95</v>
      </c>
      <c r="E70" s="423"/>
      <c r="F70" s="423"/>
      <c r="G70" s="423"/>
      <c r="H70" s="423"/>
      <c r="I70" s="423"/>
    </row>
    <row r="71" spans="1:9" x14ac:dyDescent="0.2">
      <c r="A71" s="33"/>
    </row>
    <row r="72" spans="1:9" x14ac:dyDescent="0.2">
      <c r="A72" s="420" t="s">
        <v>99</v>
      </c>
      <c r="B72" s="420"/>
      <c r="C72" s="420"/>
      <c r="D72" s="421"/>
      <c r="E72" s="421"/>
      <c r="F72" s="421"/>
      <c r="G72" s="421"/>
      <c r="H72" s="421"/>
      <c r="I72" s="421"/>
    </row>
    <row r="73" spans="1:9" x14ac:dyDescent="0.2">
      <c r="D73" s="422" t="s">
        <v>95</v>
      </c>
      <c r="E73" s="423"/>
      <c r="F73" s="423"/>
      <c r="G73" s="423"/>
      <c r="H73" s="423"/>
      <c r="I73" s="423"/>
    </row>
    <row r="74" spans="1:9" x14ac:dyDescent="0.2">
      <c r="A74" s="33"/>
    </row>
    <row r="75" spans="1:9" x14ac:dyDescent="0.2">
      <c r="A75" s="424" t="s">
        <v>98</v>
      </c>
      <c r="B75" s="424"/>
      <c r="C75" s="424"/>
      <c r="D75" s="421"/>
      <c r="E75" s="421"/>
      <c r="F75" s="421"/>
      <c r="G75" s="37" t="s">
        <v>97</v>
      </c>
      <c r="H75" s="425"/>
      <c r="I75" s="425"/>
    </row>
    <row r="76" spans="1:9" s="34" customFormat="1" x14ac:dyDescent="0.2">
      <c r="A76" s="36"/>
      <c r="B76" s="35"/>
      <c r="C76" s="35"/>
      <c r="D76" s="422" t="s">
        <v>96</v>
      </c>
      <c r="E76" s="422"/>
      <c r="F76" s="422"/>
      <c r="G76" s="35"/>
      <c r="H76" s="426" t="s">
        <v>95</v>
      </c>
      <c r="I76" s="426"/>
    </row>
    <row r="78" spans="1:9" x14ac:dyDescent="0.2">
      <c r="A78" s="420" t="s">
        <v>94</v>
      </c>
      <c r="B78" s="420"/>
      <c r="C78" s="420"/>
      <c r="D78" s="421"/>
      <c r="E78" s="421"/>
      <c r="F78" s="421"/>
      <c r="G78" s="421"/>
      <c r="H78" s="421"/>
      <c r="I78" s="421"/>
    </row>
    <row r="79" spans="1:9" x14ac:dyDescent="0.2">
      <c r="D79" s="422" t="s">
        <v>93</v>
      </c>
      <c r="E79" s="423"/>
      <c r="F79" s="423"/>
      <c r="G79" s="423"/>
      <c r="H79" s="423"/>
      <c r="I79" s="423"/>
    </row>
    <row r="80" spans="1:9" x14ac:dyDescent="0.2">
      <c r="A80" s="33"/>
    </row>
  </sheetData>
  <sheetProtection selectLockedCells="1" selectUnlockedCells="1"/>
  <mergeCells count="131">
    <mergeCell ref="D73:I73"/>
    <mergeCell ref="A78:C78"/>
    <mergeCell ref="D78:I78"/>
    <mergeCell ref="D79:I79"/>
    <mergeCell ref="A75:C75"/>
    <mergeCell ref="D75:F75"/>
    <mergeCell ref="H75:I75"/>
    <mergeCell ref="D76:F76"/>
    <mergeCell ref="H76:I76"/>
    <mergeCell ref="B66:C66"/>
    <mergeCell ref="D66:G66"/>
    <mergeCell ref="A69:C69"/>
    <mergeCell ref="D69:I69"/>
    <mergeCell ref="D70:I70"/>
    <mergeCell ref="A72:C72"/>
    <mergeCell ref="D72:I72"/>
    <mergeCell ref="B63:C63"/>
    <mergeCell ref="D63:G63"/>
    <mergeCell ref="B64:C64"/>
    <mergeCell ref="D64:G64"/>
    <mergeCell ref="B65:C65"/>
    <mergeCell ref="D65:G65"/>
    <mergeCell ref="B60:C60"/>
    <mergeCell ref="D60:G60"/>
    <mergeCell ref="B61:C61"/>
    <mergeCell ref="D61:G61"/>
    <mergeCell ref="B62:C62"/>
    <mergeCell ref="D62:G62"/>
    <mergeCell ref="B57:C57"/>
    <mergeCell ref="D57:G57"/>
    <mergeCell ref="B58:C58"/>
    <mergeCell ref="D58:G58"/>
    <mergeCell ref="B59:C59"/>
    <mergeCell ref="D59:G59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B48:C48"/>
    <mergeCell ref="D48:G48"/>
    <mergeCell ref="B49:C49"/>
    <mergeCell ref="D49:G49"/>
    <mergeCell ref="B50:C50"/>
    <mergeCell ref="D50:G50"/>
    <mergeCell ref="B45:C45"/>
    <mergeCell ref="D45:G45"/>
    <mergeCell ref="B46:C46"/>
    <mergeCell ref="D46:G46"/>
    <mergeCell ref="B47:C47"/>
    <mergeCell ref="D47:G47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H36:H37"/>
    <mergeCell ref="I36:I37"/>
    <mergeCell ref="B38:C38"/>
    <mergeCell ref="D38:G38"/>
    <mergeCell ref="B34:C34"/>
    <mergeCell ref="D34:G34"/>
    <mergeCell ref="B35:C35"/>
    <mergeCell ref="D35:G35"/>
    <mergeCell ref="A36:A37"/>
    <mergeCell ref="B36:C37"/>
    <mergeCell ref="D36:G37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79753-DD10-41AD-B86F-A37674EECAA2}">
  <sheetPr codeName="Лист8"/>
  <dimension ref="A1:I37"/>
  <sheetViews>
    <sheetView zoomScale="70" zoomScaleNormal="70" workbookViewId="0">
      <selection activeCell="A12" sqref="A12:I12"/>
    </sheetView>
  </sheetViews>
  <sheetFormatPr defaultRowHeight="15" x14ac:dyDescent="0.25"/>
  <cols>
    <col min="1" max="1" width="3.7109375" style="204" customWidth="1"/>
    <col min="2" max="2" width="10.7109375" style="205" customWidth="1"/>
    <col min="3" max="3" width="24.7109375" style="205" customWidth="1"/>
    <col min="4" max="4" width="15.42578125" style="205" customWidth="1"/>
    <col min="5" max="5" width="9.28515625" style="205" customWidth="1"/>
    <col min="6" max="6" width="10.7109375" style="205" customWidth="1"/>
    <col min="7" max="7" width="9.7109375" style="205" customWidth="1"/>
    <col min="8" max="8" width="39.7109375" style="207" customWidth="1"/>
    <col min="9" max="9" width="14.7109375" style="207" customWidth="1"/>
  </cols>
  <sheetData>
    <row r="1" spans="1:9" x14ac:dyDescent="0.25">
      <c r="A1" s="428" t="s">
        <v>147</v>
      </c>
      <c r="B1" s="428"/>
      <c r="C1" s="428"/>
      <c r="D1" s="428"/>
      <c r="E1" s="428"/>
      <c r="F1" s="429" t="s">
        <v>146</v>
      </c>
      <c r="G1" s="429"/>
      <c r="H1" s="429"/>
      <c r="I1" s="429"/>
    </row>
    <row r="2" spans="1:9" x14ac:dyDescent="0.25">
      <c r="A2" s="202"/>
      <c r="B2" s="202"/>
      <c r="C2" s="202"/>
      <c r="D2" s="202"/>
      <c r="E2" s="202"/>
      <c r="F2" s="203"/>
      <c r="G2" s="203"/>
      <c r="H2" s="203"/>
      <c r="I2" s="203"/>
    </row>
    <row r="3" spans="1:9" x14ac:dyDescent="0.25">
      <c r="A3" s="430" t="s">
        <v>875</v>
      </c>
      <c r="B3" s="430"/>
      <c r="C3" s="430"/>
      <c r="D3" s="430"/>
      <c r="E3" s="430"/>
      <c r="F3" s="430"/>
      <c r="G3" s="430"/>
      <c r="H3" s="430"/>
      <c r="I3" s="430"/>
    </row>
    <row r="4" spans="1:9" x14ac:dyDescent="0.25">
      <c r="A4" s="431" t="s">
        <v>876</v>
      </c>
      <c r="B4" s="431"/>
      <c r="C4" s="431"/>
      <c r="D4" s="431"/>
      <c r="E4" s="431"/>
      <c r="F4" s="431"/>
      <c r="G4" s="431"/>
      <c r="H4" s="431"/>
      <c r="I4" s="431"/>
    </row>
    <row r="5" spans="1:9" x14ac:dyDescent="0.25">
      <c r="D5" s="206"/>
      <c r="E5" s="206"/>
      <c r="F5" s="206"/>
      <c r="G5" s="206"/>
    </row>
    <row r="6" spans="1:9" x14ac:dyDescent="0.25">
      <c r="A6" s="432" t="s">
        <v>877</v>
      </c>
      <c r="B6" s="432"/>
      <c r="C6" s="432"/>
      <c r="D6" s="433"/>
      <c r="E6" s="433"/>
      <c r="F6" s="433"/>
      <c r="G6" s="433"/>
      <c r="H6" s="433"/>
      <c r="I6" s="433"/>
    </row>
    <row r="7" spans="1:9" x14ac:dyDescent="0.25">
      <c r="A7" s="208"/>
      <c r="B7" s="209"/>
      <c r="C7" s="210" t="str">
        <f>СЗ!B13</f>
        <v>Реконструкция КЛ-10кВ от ТП-715, РТП-10кВ – 0,58 км, ТП-703 в части установки ячеек - 2 шт. по договору ТП №08-024/005-ПС-24 в г. Ивангород ЛО</v>
      </c>
      <c r="D7" s="211"/>
      <c r="E7" s="211"/>
      <c r="F7" s="211"/>
      <c r="G7" s="211"/>
      <c r="H7" s="211"/>
      <c r="I7" s="211"/>
    </row>
    <row r="8" spans="1:9" x14ac:dyDescent="0.25">
      <c r="A8" s="434" t="s">
        <v>94</v>
      </c>
      <c r="B8" s="434"/>
      <c r="C8" s="434"/>
      <c r="D8" s="435" t="s">
        <v>348</v>
      </c>
      <c r="E8" s="436"/>
      <c r="F8" s="436"/>
      <c r="G8" s="436"/>
      <c r="H8" s="436"/>
      <c r="I8" s="436"/>
    </row>
    <row r="10" spans="1:9" x14ac:dyDescent="0.25">
      <c r="A10" s="434" t="s">
        <v>142</v>
      </c>
      <c r="B10" s="434"/>
      <c r="C10" s="434"/>
      <c r="D10" s="435"/>
      <c r="E10" s="436"/>
      <c r="F10" s="436"/>
      <c r="G10" s="436"/>
      <c r="H10" s="436"/>
      <c r="I10" s="436"/>
    </row>
    <row r="11" spans="1:9" x14ac:dyDescent="0.25">
      <c r="A11" s="212"/>
      <c r="B11" s="213"/>
      <c r="C11" s="213"/>
      <c r="D11" s="214"/>
      <c r="E11" s="214"/>
      <c r="F11" s="214"/>
      <c r="G11" s="214"/>
    </row>
    <row r="12" spans="1:9" x14ac:dyDescent="0.25">
      <c r="A12" s="437" t="s">
        <v>878</v>
      </c>
      <c r="B12" s="437"/>
      <c r="C12" s="437"/>
      <c r="D12" s="437"/>
      <c r="E12" s="437"/>
      <c r="F12" s="437"/>
      <c r="G12" s="437"/>
      <c r="H12" s="437"/>
      <c r="I12" s="437"/>
    </row>
    <row r="13" spans="1:9" x14ac:dyDescent="0.25">
      <c r="A13" s="215"/>
      <c r="B13" s="216"/>
      <c r="C13" s="216"/>
      <c r="D13" s="216"/>
      <c r="E13" s="216"/>
      <c r="F13" s="216"/>
      <c r="G13" s="216"/>
      <c r="H13" s="216"/>
      <c r="I13" s="216"/>
    </row>
    <row r="14" spans="1:9" ht="24" x14ac:dyDescent="0.25">
      <c r="A14" s="217" t="s">
        <v>8</v>
      </c>
      <c r="B14" s="438" t="s">
        <v>141</v>
      </c>
      <c r="C14" s="439"/>
      <c r="D14" s="438" t="s">
        <v>140</v>
      </c>
      <c r="E14" s="440"/>
      <c r="F14" s="440"/>
      <c r="G14" s="439"/>
      <c r="H14" s="218" t="s">
        <v>139</v>
      </c>
      <c r="I14" s="219" t="s">
        <v>138</v>
      </c>
    </row>
    <row r="15" spans="1:9" x14ac:dyDescent="0.25">
      <c r="A15" s="220" t="s">
        <v>137</v>
      </c>
      <c r="B15" s="427">
        <v>2</v>
      </c>
      <c r="C15" s="427"/>
      <c r="D15" s="427">
        <v>3</v>
      </c>
      <c r="E15" s="427"/>
      <c r="F15" s="427"/>
      <c r="G15" s="427"/>
      <c r="H15" s="221">
        <v>4</v>
      </c>
      <c r="I15" s="221">
        <v>5</v>
      </c>
    </row>
    <row r="16" spans="1:9" ht="90" x14ac:dyDescent="0.25">
      <c r="A16" s="222" t="s">
        <v>137</v>
      </c>
      <c r="B16" s="441" t="s">
        <v>879</v>
      </c>
      <c r="C16" s="442"/>
      <c r="D16" s="443" t="s">
        <v>880</v>
      </c>
      <c r="E16" s="444"/>
      <c r="F16" s="444"/>
      <c r="G16" s="445"/>
      <c r="H16" s="223" t="s">
        <v>939</v>
      </c>
      <c r="I16" s="224">
        <f>14484*1.28*1.23</f>
        <v>22803.6096</v>
      </c>
    </row>
    <row r="17" spans="1:9" x14ac:dyDescent="0.25">
      <c r="A17" s="225" t="s">
        <v>104</v>
      </c>
      <c r="B17" s="446" t="s">
        <v>113</v>
      </c>
      <c r="C17" s="447"/>
      <c r="D17" s="446"/>
      <c r="E17" s="448"/>
      <c r="F17" s="448"/>
      <c r="G17" s="447"/>
      <c r="H17" s="226"/>
      <c r="I17" s="227"/>
    </row>
    <row r="18" spans="1:9" x14ac:dyDescent="0.25">
      <c r="A18" s="228" t="s">
        <v>104</v>
      </c>
      <c r="B18" s="449" t="s">
        <v>881</v>
      </c>
      <c r="C18" s="450"/>
      <c r="D18" s="449" t="s">
        <v>882</v>
      </c>
      <c r="E18" s="451"/>
      <c r="F18" s="451"/>
      <c r="G18" s="450"/>
      <c r="H18" s="229"/>
      <c r="I18" s="230"/>
    </row>
    <row r="19" spans="1:9" x14ac:dyDescent="0.25">
      <c r="A19" s="228" t="s">
        <v>104</v>
      </c>
      <c r="B19" s="452" t="s">
        <v>883</v>
      </c>
      <c r="C19" s="453"/>
      <c r="D19" s="452"/>
      <c r="E19" s="454"/>
      <c r="F19" s="454"/>
      <c r="G19" s="453"/>
      <c r="H19" s="231"/>
      <c r="I19" s="232"/>
    </row>
    <row r="20" spans="1:9" x14ac:dyDescent="0.25">
      <c r="A20" s="233" t="s">
        <v>104</v>
      </c>
      <c r="B20" s="455" t="s">
        <v>103</v>
      </c>
      <c r="C20" s="456"/>
      <c r="D20" s="457">
        <v>1</v>
      </c>
      <c r="E20" s="458"/>
      <c r="F20" s="458"/>
      <c r="G20" s="459"/>
      <c r="H20" s="234"/>
      <c r="I20" s="235"/>
    </row>
    <row r="21" spans="1:9" x14ac:dyDescent="0.25">
      <c r="A21" s="233" t="s">
        <v>131</v>
      </c>
      <c r="B21" s="460" t="s">
        <v>101</v>
      </c>
      <c r="C21" s="461"/>
      <c r="D21" s="460"/>
      <c r="E21" s="462"/>
      <c r="F21" s="462"/>
      <c r="G21" s="461"/>
      <c r="H21" s="236"/>
      <c r="I21" s="237">
        <f>I16</f>
        <v>22803.6096</v>
      </c>
    </row>
    <row r="22" spans="1:9" x14ac:dyDescent="0.25">
      <c r="A22" s="174" t="s">
        <v>117</v>
      </c>
      <c r="B22" s="463" t="s">
        <v>884</v>
      </c>
      <c r="C22" s="464"/>
      <c r="D22" s="463"/>
      <c r="E22" s="465"/>
      <c r="F22" s="465"/>
      <c r="G22" s="464"/>
      <c r="H22" s="238"/>
      <c r="I22" s="239">
        <f>I21</f>
        <v>22803.6096</v>
      </c>
    </row>
    <row r="24" spans="1:9" x14ac:dyDescent="0.25">
      <c r="A24" s="466" t="s">
        <v>885</v>
      </c>
      <c r="B24" s="466"/>
      <c r="C24" s="466"/>
      <c r="D24" s="467" t="s">
        <v>886</v>
      </c>
      <c r="E24" s="467"/>
      <c r="F24" s="467"/>
      <c r="G24" s="467"/>
      <c r="H24" s="467"/>
      <c r="I24" s="467"/>
    </row>
    <row r="25" spans="1:9" x14ac:dyDescent="0.25">
      <c r="D25" s="240"/>
    </row>
    <row r="26" spans="1:9" x14ac:dyDescent="0.25">
      <c r="A26" s="468" t="s">
        <v>100</v>
      </c>
      <c r="B26" s="468"/>
      <c r="C26" s="468"/>
      <c r="D26" s="469"/>
      <c r="E26" s="469"/>
      <c r="F26" s="469"/>
      <c r="G26" s="469"/>
      <c r="H26" s="469"/>
      <c r="I26" s="469"/>
    </row>
    <row r="27" spans="1:9" x14ac:dyDescent="0.25">
      <c r="D27" s="470" t="s">
        <v>95</v>
      </c>
      <c r="E27" s="471"/>
      <c r="F27" s="471"/>
      <c r="G27" s="471"/>
      <c r="H27" s="471"/>
      <c r="I27" s="471"/>
    </row>
    <row r="28" spans="1:9" x14ac:dyDescent="0.25">
      <c r="A28" s="241"/>
    </row>
    <row r="29" spans="1:9" x14ac:dyDescent="0.25">
      <c r="A29" s="468" t="s">
        <v>99</v>
      </c>
      <c r="B29" s="468"/>
      <c r="C29" s="468"/>
      <c r="D29" s="469"/>
      <c r="E29" s="469"/>
      <c r="F29" s="469"/>
      <c r="G29" s="469"/>
      <c r="H29" s="469"/>
      <c r="I29" s="469"/>
    </row>
    <row r="30" spans="1:9" x14ac:dyDescent="0.25">
      <c r="D30" s="470" t="s">
        <v>95</v>
      </c>
      <c r="E30" s="471"/>
      <c r="F30" s="471"/>
      <c r="G30" s="471"/>
      <c r="H30" s="471"/>
      <c r="I30" s="471"/>
    </row>
    <row r="31" spans="1:9" x14ac:dyDescent="0.25">
      <c r="A31" s="241"/>
    </row>
    <row r="32" spans="1:9" x14ac:dyDescent="0.25">
      <c r="A32" s="472" t="s">
        <v>98</v>
      </c>
      <c r="B32" s="472"/>
      <c r="C32" s="472"/>
      <c r="D32" s="469"/>
      <c r="E32" s="469"/>
      <c r="F32" s="469"/>
      <c r="G32" s="242" t="s">
        <v>97</v>
      </c>
      <c r="H32" s="473"/>
      <c r="I32" s="473"/>
    </row>
    <row r="33" spans="1:9" x14ac:dyDescent="0.25">
      <c r="A33" s="243"/>
      <c r="B33" s="244"/>
      <c r="C33" s="244"/>
      <c r="D33" s="470" t="s">
        <v>96</v>
      </c>
      <c r="E33" s="470"/>
      <c r="F33" s="470"/>
      <c r="G33" s="244"/>
      <c r="H33" s="474" t="s">
        <v>95</v>
      </c>
      <c r="I33" s="474"/>
    </row>
    <row r="35" spans="1:9" x14ac:dyDescent="0.25">
      <c r="A35" s="468" t="s">
        <v>94</v>
      </c>
      <c r="B35" s="468"/>
      <c r="C35" s="468"/>
      <c r="D35" s="469"/>
      <c r="E35" s="469"/>
      <c r="F35" s="469"/>
      <c r="G35" s="469"/>
      <c r="H35" s="469"/>
      <c r="I35" s="469"/>
    </row>
    <row r="36" spans="1:9" x14ac:dyDescent="0.25">
      <c r="D36" s="470" t="s">
        <v>93</v>
      </c>
      <c r="E36" s="471"/>
      <c r="F36" s="471"/>
      <c r="G36" s="471"/>
      <c r="H36" s="471"/>
      <c r="I36" s="471"/>
    </row>
    <row r="37" spans="1:9" x14ac:dyDescent="0.25">
      <c r="A37" s="241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6EFBB-E59E-4A8B-A005-DF099A06578A}">
  <sheetPr codeName="Лист9"/>
  <dimension ref="A1:G34"/>
  <sheetViews>
    <sheetView zoomScale="70" zoomScaleNormal="70" workbookViewId="0">
      <selection activeCell="G27" sqref="G27"/>
    </sheetView>
  </sheetViews>
  <sheetFormatPr defaultRowHeight="15" x14ac:dyDescent="0.25"/>
  <cols>
    <col min="1" max="1" width="4.7109375" style="245" customWidth="1"/>
    <col min="2" max="2" width="53.7109375" style="245" customWidth="1"/>
    <col min="3" max="3" width="10.7109375" style="245" customWidth="1"/>
    <col min="4" max="4" width="8.7109375" style="245" customWidth="1"/>
    <col min="5" max="5" width="40.140625" style="245" customWidth="1"/>
    <col min="6" max="6" width="28.7109375" style="245" customWidth="1"/>
    <col min="7" max="7" width="12.140625" style="245" customWidth="1"/>
  </cols>
  <sheetData>
    <row r="1" spans="1:7" x14ac:dyDescent="0.25">
      <c r="B1" s="246"/>
      <c r="C1" s="246"/>
      <c r="G1" s="247" t="s">
        <v>887</v>
      </c>
    </row>
    <row r="2" spans="1:7" x14ac:dyDescent="0.25">
      <c r="A2" s="248"/>
      <c r="B2" s="246"/>
      <c r="C2" s="246"/>
    </row>
    <row r="3" spans="1:7" ht="22.5" customHeight="1" x14ac:dyDescent="0.25">
      <c r="A3" s="477" t="s">
        <v>888</v>
      </c>
      <c r="B3" s="477"/>
      <c r="C3" s="477"/>
      <c r="D3" s="477"/>
      <c r="E3" s="477"/>
      <c r="F3" s="478"/>
      <c r="G3" s="478"/>
    </row>
    <row r="4" spans="1:7" x14ac:dyDescent="0.25">
      <c r="A4" s="479" t="s">
        <v>889</v>
      </c>
      <c r="B4" s="479"/>
      <c r="C4" s="479"/>
      <c r="D4" s="479"/>
      <c r="E4" s="479"/>
      <c r="F4" s="480"/>
      <c r="G4" s="480"/>
    </row>
    <row r="5" spans="1:7" x14ac:dyDescent="0.25">
      <c r="A5" s="249"/>
      <c r="B5" s="250" t="str">
        <f>ССР!C14</f>
        <v>Реконструкция КЛ-10кВ от ТП-715, РТП-10кВ – 0,58 км, ТП-703 в части установки ячеек - 2 шт. по договору ТП №08-024/005-ПС-24 в г. Ивангород ЛО</v>
      </c>
      <c r="C5" s="249"/>
      <c r="D5" s="249"/>
      <c r="E5" s="249"/>
      <c r="F5" s="251"/>
      <c r="G5" s="251"/>
    </row>
    <row r="6" spans="1:7" x14ac:dyDescent="0.25">
      <c r="A6" s="479" t="s">
        <v>890</v>
      </c>
      <c r="B6" s="479"/>
      <c r="C6" s="479"/>
      <c r="D6" s="479"/>
      <c r="E6" s="479"/>
      <c r="F6" s="480"/>
      <c r="G6" s="480"/>
    </row>
    <row r="7" spans="1:7" x14ac:dyDescent="0.25">
      <c r="A7" s="479" t="s">
        <v>891</v>
      </c>
      <c r="B7" s="479"/>
      <c r="C7" s="479"/>
      <c r="D7" s="479"/>
      <c r="E7" s="479"/>
      <c r="F7" s="480"/>
      <c r="G7" s="480"/>
    </row>
    <row r="8" spans="1:7" x14ac:dyDescent="0.25">
      <c r="A8" s="479" t="s">
        <v>892</v>
      </c>
      <c r="B8" s="479"/>
      <c r="C8" s="479"/>
      <c r="D8" s="479"/>
      <c r="E8" s="479"/>
      <c r="F8" s="480"/>
      <c r="G8" s="480"/>
    </row>
    <row r="9" spans="1:7" x14ac:dyDescent="0.25">
      <c r="A9" s="252"/>
      <c r="B9" s="252"/>
      <c r="C9" s="253"/>
      <c r="D9" s="253"/>
      <c r="E9" s="254"/>
    </row>
    <row r="10" spans="1:7" ht="24" x14ac:dyDescent="0.25">
      <c r="A10" s="255" t="s">
        <v>8</v>
      </c>
      <c r="B10" s="256" t="s">
        <v>326</v>
      </c>
      <c r="C10" s="256" t="s">
        <v>325</v>
      </c>
      <c r="D10" s="256" t="s">
        <v>893</v>
      </c>
      <c r="E10" s="256" t="s">
        <v>894</v>
      </c>
      <c r="F10" s="257" t="s">
        <v>895</v>
      </c>
      <c r="G10" s="257" t="s">
        <v>896</v>
      </c>
    </row>
    <row r="11" spans="1:7" x14ac:dyDescent="0.25">
      <c r="A11" s="258">
        <v>1</v>
      </c>
      <c r="B11" s="259">
        <v>2</v>
      </c>
      <c r="C11" s="259">
        <v>3</v>
      </c>
      <c r="D11" s="259">
        <v>4</v>
      </c>
      <c r="E11" s="259">
        <v>5</v>
      </c>
      <c r="F11" s="258">
        <v>6</v>
      </c>
      <c r="G11" s="258">
        <v>7</v>
      </c>
    </row>
    <row r="12" spans="1:7" x14ac:dyDescent="0.25">
      <c r="A12" s="475" t="s">
        <v>897</v>
      </c>
      <c r="B12" s="476"/>
      <c r="C12" s="476"/>
      <c r="D12" s="476"/>
      <c r="E12" s="476"/>
      <c r="F12" s="476"/>
      <c r="G12" s="476"/>
    </row>
    <row r="13" spans="1:7" ht="38.25" x14ac:dyDescent="0.25">
      <c r="A13" s="483">
        <v>1</v>
      </c>
      <c r="B13" s="260" t="s">
        <v>898</v>
      </c>
      <c r="C13" s="261" t="s">
        <v>867</v>
      </c>
      <c r="D13" s="262">
        <v>1</v>
      </c>
      <c r="E13" s="263" t="s">
        <v>899</v>
      </c>
      <c r="F13" s="262" t="s">
        <v>900</v>
      </c>
      <c r="G13" s="264">
        <f>(3284*1)*1.75*1.25*1.3</f>
        <v>9338.875</v>
      </c>
    </row>
    <row r="14" spans="1:7" ht="48" x14ac:dyDescent="0.25">
      <c r="A14" s="484"/>
      <c r="B14" s="265"/>
      <c r="C14" s="266"/>
      <c r="D14" s="267"/>
      <c r="E14" s="268" t="s">
        <v>901</v>
      </c>
      <c r="F14" s="267"/>
      <c r="G14" s="269" t="s">
        <v>902</v>
      </c>
    </row>
    <row r="15" spans="1:7" ht="36" x14ac:dyDescent="0.25">
      <c r="A15" s="484"/>
      <c r="B15" s="265"/>
      <c r="C15" s="266"/>
      <c r="D15" s="267"/>
      <c r="E15" s="268" t="s">
        <v>903</v>
      </c>
      <c r="F15" s="267"/>
      <c r="G15" s="269" t="s">
        <v>902</v>
      </c>
    </row>
    <row r="16" spans="1:7" ht="72" x14ac:dyDescent="0.25">
      <c r="A16" s="485"/>
      <c r="B16" s="265"/>
      <c r="C16" s="266"/>
      <c r="D16" s="267"/>
      <c r="E16" s="268" t="s">
        <v>904</v>
      </c>
      <c r="F16" s="267"/>
      <c r="G16" s="269" t="s">
        <v>902</v>
      </c>
    </row>
    <row r="17" spans="1:7" ht="38.25" x14ac:dyDescent="0.25">
      <c r="A17" s="483">
        <v>2</v>
      </c>
      <c r="B17" s="260" t="s">
        <v>905</v>
      </c>
      <c r="C17" s="261" t="s">
        <v>867</v>
      </c>
      <c r="D17" s="262">
        <v>1</v>
      </c>
      <c r="E17" s="263" t="s">
        <v>906</v>
      </c>
      <c r="F17" s="262" t="s">
        <v>907</v>
      </c>
      <c r="G17" s="264">
        <f>(1067*1)*1.15</f>
        <v>1227.05</v>
      </c>
    </row>
    <row r="18" spans="1:7" ht="48" x14ac:dyDescent="0.25">
      <c r="A18" s="485"/>
      <c r="B18" s="265"/>
      <c r="C18" s="266"/>
      <c r="D18" s="267"/>
      <c r="E18" s="268" t="s">
        <v>908</v>
      </c>
      <c r="F18" s="267"/>
      <c r="G18" s="269" t="s">
        <v>902</v>
      </c>
    </row>
    <row r="19" spans="1:7" ht="25.5" x14ac:dyDescent="0.25">
      <c r="A19" s="270">
        <v>3</v>
      </c>
      <c r="B19" s="260" t="s">
        <v>909</v>
      </c>
      <c r="C19" s="261" t="s">
        <v>867</v>
      </c>
      <c r="D19" s="262">
        <v>1</v>
      </c>
      <c r="E19" s="263" t="s">
        <v>910</v>
      </c>
      <c r="F19" s="262" t="s">
        <v>911</v>
      </c>
      <c r="G19" s="264">
        <f>961*1</f>
        <v>961</v>
      </c>
    </row>
    <row r="20" spans="1:7" ht="51" x14ac:dyDescent="0.25">
      <c r="A20" s="270">
        <v>4</v>
      </c>
      <c r="B20" s="260" t="s">
        <v>912</v>
      </c>
      <c r="C20" s="261" t="s">
        <v>913</v>
      </c>
      <c r="D20" s="262">
        <v>1</v>
      </c>
      <c r="E20" s="263" t="s">
        <v>914</v>
      </c>
      <c r="F20" s="262" t="s">
        <v>915</v>
      </c>
      <c r="G20" s="264">
        <f>(G13+G17+G19)/100*4.3</f>
        <v>495.65777499999996</v>
      </c>
    </row>
    <row r="21" spans="1:7" ht="51" x14ac:dyDescent="0.25">
      <c r="A21" s="270">
        <v>5</v>
      </c>
      <c r="B21" s="260" t="s">
        <v>916</v>
      </c>
      <c r="C21" s="261" t="s">
        <v>917</v>
      </c>
      <c r="D21" s="262">
        <v>1</v>
      </c>
      <c r="E21" s="263" t="s">
        <v>918</v>
      </c>
      <c r="F21" s="262" t="s">
        <v>919</v>
      </c>
      <c r="G21" s="264">
        <f>(G13+G17+G19)/100*10</f>
        <v>1152.6925000000001</v>
      </c>
    </row>
    <row r="22" spans="1:7" ht="51" x14ac:dyDescent="0.25">
      <c r="A22" s="483">
        <v>6</v>
      </c>
      <c r="B22" s="260" t="s">
        <v>920</v>
      </c>
      <c r="C22" s="261" t="s">
        <v>335</v>
      </c>
      <c r="D22" s="271">
        <f>G13</f>
        <v>9338.875</v>
      </c>
      <c r="E22" s="263" t="s">
        <v>921</v>
      </c>
      <c r="F22" s="262" t="s">
        <v>922</v>
      </c>
      <c r="G22" s="264">
        <f>(13.75*G13)*0.01</f>
        <v>1284.0953125000001</v>
      </c>
    </row>
    <row r="23" spans="1:7" x14ac:dyDescent="0.25">
      <c r="A23" s="485"/>
      <c r="B23" s="265"/>
      <c r="C23" s="266"/>
      <c r="D23" s="267"/>
      <c r="E23" s="268" t="s">
        <v>923</v>
      </c>
      <c r="F23" s="267"/>
      <c r="G23" s="269" t="s">
        <v>902</v>
      </c>
    </row>
    <row r="24" spans="1:7" x14ac:dyDescent="0.25">
      <c r="A24" s="270" t="s">
        <v>104</v>
      </c>
      <c r="B24" s="486" t="s">
        <v>924</v>
      </c>
      <c r="C24" s="487"/>
      <c r="D24" s="487"/>
      <c r="E24" s="487"/>
      <c r="F24" s="487"/>
      <c r="G24" s="272"/>
    </row>
    <row r="25" spans="1:7" x14ac:dyDescent="0.25">
      <c r="A25" s="270" t="s">
        <v>104</v>
      </c>
      <c r="B25" s="488" t="s">
        <v>925</v>
      </c>
      <c r="C25" s="489"/>
      <c r="D25" s="489"/>
      <c r="E25" s="489"/>
      <c r="F25" s="489"/>
      <c r="G25" s="264">
        <f>G13+G17+G19+G20+G21+G22</f>
        <v>14459.3705875</v>
      </c>
    </row>
    <row r="26" spans="1:7" x14ac:dyDescent="0.25">
      <c r="A26" s="270" t="s">
        <v>104</v>
      </c>
      <c r="B26" s="488" t="s">
        <v>926</v>
      </c>
      <c r="C26" s="489"/>
      <c r="D26" s="489"/>
      <c r="E26" s="489"/>
      <c r="F26" s="489"/>
      <c r="G26" s="264">
        <f>G25*6.87</f>
        <v>99335.875936124998</v>
      </c>
    </row>
    <row r="27" spans="1:7" x14ac:dyDescent="0.25">
      <c r="A27" s="273" t="s">
        <v>104</v>
      </c>
      <c r="B27" s="481" t="s">
        <v>927</v>
      </c>
      <c r="C27" s="482"/>
      <c r="D27" s="482"/>
      <c r="E27" s="482"/>
      <c r="F27" s="482"/>
      <c r="G27" s="274">
        <f>G26</f>
        <v>99335.875936124998</v>
      </c>
    </row>
    <row r="28" spans="1:7" x14ac:dyDescent="0.25">
      <c r="A28" s="275"/>
      <c r="B28" s="276"/>
      <c r="C28" s="277"/>
      <c r="D28" s="278"/>
      <c r="E28" s="279"/>
      <c r="F28" s="278"/>
      <c r="G28" s="280"/>
    </row>
    <row r="29" spans="1:7" x14ac:dyDescent="0.25">
      <c r="A29" s="281"/>
      <c r="B29" s="282"/>
      <c r="C29" s="282"/>
      <c r="D29" s="282"/>
      <c r="E29" s="282"/>
      <c r="F29" s="282"/>
      <c r="G29" s="283"/>
    </row>
    <row r="30" spans="1:7" x14ac:dyDescent="0.25">
      <c r="A30" s="275"/>
      <c r="B30" s="276"/>
      <c r="C30" s="277"/>
      <c r="D30" s="278"/>
      <c r="E30" s="284"/>
      <c r="F30" s="278"/>
      <c r="G30" s="285"/>
    </row>
    <row r="31" spans="1:7" x14ac:dyDescent="0.25">
      <c r="A31" s="252"/>
      <c r="B31" s="252"/>
      <c r="C31" s="252"/>
      <c r="D31" s="252"/>
      <c r="E31" s="252"/>
    </row>
    <row r="32" spans="1:7" x14ac:dyDescent="0.25">
      <c r="A32" s="286" t="s">
        <v>928</v>
      </c>
      <c r="C32" s="286"/>
    </row>
    <row r="33" spans="1:3" x14ac:dyDescent="0.25">
      <c r="A33" s="286" t="s">
        <v>929</v>
      </c>
      <c r="C33" s="286"/>
    </row>
    <row r="34" spans="1:3" x14ac:dyDescent="0.25">
      <c r="A34" s="286" t="s">
        <v>930</v>
      </c>
      <c r="C34" s="286"/>
    </row>
  </sheetData>
  <mergeCells count="13">
    <mergeCell ref="B27:F27"/>
    <mergeCell ref="A13:A16"/>
    <mergeCell ref="A17:A18"/>
    <mergeCell ref="A22:A23"/>
    <mergeCell ref="B24:F24"/>
    <mergeCell ref="B25:F25"/>
    <mergeCell ref="B26:F26"/>
    <mergeCell ref="A12:G12"/>
    <mergeCell ref="A3:G3"/>
    <mergeCell ref="A4:G4"/>
    <mergeCell ref="A6:G6"/>
    <mergeCell ref="A7:G7"/>
    <mergeCell ref="A8:G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63ED7-01A1-40BE-A137-5901527C4B12}">
  <sheetPr codeName="Лист10"/>
  <dimension ref="A1:G33"/>
  <sheetViews>
    <sheetView zoomScale="70" zoomScaleNormal="70" workbookViewId="0">
      <selection activeCell="A5" sqref="A5:G5"/>
    </sheetView>
  </sheetViews>
  <sheetFormatPr defaultRowHeight="15" x14ac:dyDescent="0.25"/>
  <cols>
    <col min="1" max="1" width="4.7109375" style="245" customWidth="1"/>
    <col min="2" max="2" width="53.7109375" style="245" customWidth="1"/>
    <col min="3" max="3" width="10.7109375" style="245" customWidth="1"/>
    <col min="4" max="4" width="8.7109375" style="245" customWidth="1"/>
    <col min="5" max="5" width="30" style="245" customWidth="1"/>
    <col min="6" max="6" width="28.7109375" style="245" customWidth="1"/>
    <col min="7" max="7" width="12.140625" style="245" customWidth="1"/>
  </cols>
  <sheetData>
    <row r="1" spans="1:7" x14ac:dyDescent="0.25">
      <c r="B1" s="246"/>
      <c r="C1" s="246"/>
      <c r="G1" s="247" t="s">
        <v>887</v>
      </c>
    </row>
    <row r="2" spans="1:7" x14ac:dyDescent="0.25">
      <c r="A2" s="248"/>
      <c r="B2" s="246"/>
      <c r="C2" s="246"/>
    </row>
    <row r="3" spans="1:7" ht="30.75" customHeight="1" x14ac:dyDescent="0.25">
      <c r="A3" s="477" t="s">
        <v>931</v>
      </c>
      <c r="B3" s="477"/>
      <c r="C3" s="477"/>
      <c r="D3" s="477"/>
      <c r="E3" s="477"/>
      <c r="F3" s="478"/>
      <c r="G3" s="478"/>
    </row>
    <row r="4" spans="1:7" x14ac:dyDescent="0.25">
      <c r="A4" s="490" t="str">
        <f>ССР!C14</f>
        <v>Реконструкция КЛ-10кВ от ТП-715, РТП-10кВ – 0,58 км, ТП-703 в части установки ячеек - 2 шт. по договору ТП №08-024/005-ПС-24 в г. Ивангород ЛО</v>
      </c>
      <c r="B4" s="479"/>
      <c r="C4" s="479"/>
      <c r="D4" s="479"/>
      <c r="E4" s="479"/>
      <c r="F4" s="480"/>
      <c r="G4" s="480"/>
    </row>
    <row r="5" spans="1:7" x14ac:dyDescent="0.25">
      <c r="A5" s="479" t="s">
        <v>890</v>
      </c>
      <c r="B5" s="479"/>
      <c r="C5" s="479"/>
      <c r="D5" s="479"/>
      <c r="E5" s="479"/>
      <c r="F5" s="480"/>
      <c r="G5" s="480"/>
    </row>
    <row r="6" spans="1:7" x14ac:dyDescent="0.25">
      <c r="A6" s="479" t="s">
        <v>932</v>
      </c>
      <c r="B6" s="479"/>
      <c r="C6" s="479"/>
      <c r="D6" s="479"/>
      <c r="E6" s="479"/>
      <c r="F6" s="480"/>
      <c r="G6" s="480"/>
    </row>
    <row r="7" spans="1:7" x14ac:dyDescent="0.25">
      <c r="A7" s="479" t="s">
        <v>892</v>
      </c>
      <c r="B7" s="479"/>
      <c r="C7" s="479"/>
      <c r="D7" s="479"/>
      <c r="E7" s="479"/>
      <c r="F7" s="480"/>
      <c r="G7" s="480"/>
    </row>
    <row r="8" spans="1:7" x14ac:dyDescent="0.25">
      <c r="A8" s="252"/>
      <c r="B8" s="252"/>
      <c r="C8" s="253"/>
      <c r="D8" s="253"/>
      <c r="E8" s="254"/>
    </row>
    <row r="9" spans="1:7" ht="24" x14ac:dyDescent="0.25">
      <c r="A9" s="255" t="s">
        <v>8</v>
      </c>
      <c r="B9" s="256" t="s">
        <v>326</v>
      </c>
      <c r="C9" s="256" t="s">
        <v>325</v>
      </c>
      <c r="D9" s="256" t="s">
        <v>893</v>
      </c>
      <c r="E9" s="256" t="s">
        <v>894</v>
      </c>
      <c r="F9" s="257" t="s">
        <v>895</v>
      </c>
      <c r="G9" s="257" t="s">
        <v>896</v>
      </c>
    </row>
    <row r="10" spans="1:7" x14ac:dyDescent="0.25">
      <c r="A10" s="258">
        <v>1</v>
      </c>
      <c r="B10" s="259">
        <v>2</v>
      </c>
      <c r="C10" s="259">
        <v>3</v>
      </c>
      <c r="D10" s="259">
        <v>4</v>
      </c>
      <c r="E10" s="259">
        <v>5</v>
      </c>
      <c r="F10" s="258">
        <v>6</v>
      </c>
      <c r="G10" s="258">
        <v>7</v>
      </c>
    </row>
    <row r="11" spans="1:7" x14ac:dyDescent="0.25">
      <c r="A11" s="475" t="s">
        <v>897</v>
      </c>
      <c r="B11" s="476"/>
      <c r="C11" s="476"/>
      <c r="D11" s="476"/>
      <c r="E11" s="476"/>
      <c r="F11" s="476"/>
      <c r="G11" s="476"/>
    </row>
    <row r="12" spans="1:7" ht="38.25" x14ac:dyDescent="0.25">
      <c r="A12" s="483">
        <v>1</v>
      </c>
      <c r="B12" s="260" t="s">
        <v>898</v>
      </c>
      <c r="C12" s="261" t="s">
        <v>867</v>
      </c>
      <c r="D12" s="262">
        <v>1</v>
      </c>
      <c r="E12" s="263" t="s">
        <v>899</v>
      </c>
      <c r="F12" s="262" t="s">
        <v>933</v>
      </c>
      <c r="G12" s="264">
        <f>(3284*0.6)*1.75*1.25*1.3</f>
        <v>5603.3249999999998</v>
      </c>
    </row>
    <row r="13" spans="1:7" ht="60" x14ac:dyDescent="0.25">
      <c r="A13" s="484"/>
      <c r="B13" s="265"/>
      <c r="C13" s="266"/>
      <c r="D13" s="267"/>
      <c r="E13" s="268" t="s">
        <v>901</v>
      </c>
      <c r="F13" s="267"/>
      <c r="G13" s="269" t="s">
        <v>902</v>
      </c>
    </row>
    <row r="14" spans="1:7" ht="48" x14ac:dyDescent="0.25">
      <c r="A14" s="484"/>
      <c r="B14" s="265"/>
      <c r="C14" s="266"/>
      <c r="D14" s="267"/>
      <c r="E14" s="268" t="s">
        <v>903</v>
      </c>
      <c r="F14" s="267"/>
      <c r="G14" s="269" t="s">
        <v>902</v>
      </c>
    </row>
    <row r="15" spans="1:7" ht="96" x14ac:dyDescent="0.25">
      <c r="A15" s="485"/>
      <c r="B15" s="265"/>
      <c r="C15" s="266"/>
      <c r="D15" s="267"/>
      <c r="E15" s="268" t="s">
        <v>904</v>
      </c>
      <c r="F15" s="267"/>
      <c r="G15" s="269" t="s">
        <v>902</v>
      </c>
    </row>
    <row r="16" spans="1:7" ht="38.25" x14ac:dyDescent="0.25">
      <c r="A16" s="483">
        <v>2</v>
      </c>
      <c r="B16" s="260" t="s">
        <v>905</v>
      </c>
      <c r="C16" s="261" t="s">
        <v>867</v>
      </c>
      <c r="D16" s="262">
        <v>1</v>
      </c>
      <c r="E16" s="263" t="s">
        <v>906</v>
      </c>
      <c r="F16" s="262" t="s">
        <v>934</v>
      </c>
      <c r="G16" s="264">
        <f>(1067*0.6)*1.15</f>
        <v>736.2299999999999</v>
      </c>
    </row>
    <row r="17" spans="1:7" ht="60" x14ac:dyDescent="0.25">
      <c r="A17" s="485"/>
      <c r="B17" s="265"/>
      <c r="C17" s="266"/>
      <c r="D17" s="267"/>
      <c r="E17" s="268" t="s">
        <v>908</v>
      </c>
      <c r="F17" s="267"/>
      <c r="G17" s="269" t="s">
        <v>902</v>
      </c>
    </row>
    <row r="18" spans="1:7" ht="25.5" x14ac:dyDescent="0.25">
      <c r="A18" s="270">
        <v>3</v>
      </c>
      <c r="B18" s="260" t="s">
        <v>909</v>
      </c>
      <c r="C18" s="261" t="s">
        <v>867</v>
      </c>
      <c r="D18" s="262">
        <v>1</v>
      </c>
      <c r="E18" s="263" t="s">
        <v>910</v>
      </c>
      <c r="F18" s="262" t="s">
        <v>935</v>
      </c>
      <c r="G18" s="264">
        <f>961*0.6</f>
        <v>576.6</v>
      </c>
    </row>
    <row r="19" spans="1:7" ht="51" x14ac:dyDescent="0.25">
      <c r="A19" s="270">
        <v>4</v>
      </c>
      <c r="B19" s="260" t="s">
        <v>912</v>
      </c>
      <c r="C19" s="261" t="s">
        <v>913</v>
      </c>
      <c r="D19" s="262">
        <v>1</v>
      </c>
      <c r="E19" s="263" t="s">
        <v>914</v>
      </c>
      <c r="F19" s="262" t="s">
        <v>936</v>
      </c>
      <c r="G19" s="264">
        <f>(G12+G16+G18)/100*4.3</f>
        <v>297.39466499999997</v>
      </c>
    </row>
    <row r="20" spans="1:7" ht="51" x14ac:dyDescent="0.25">
      <c r="A20" s="270">
        <v>5</v>
      </c>
      <c r="B20" s="260" t="s">
        <v>916</v>
      </c>
      <c r="C20" s="261" t="s">
        <v>917</v>
      </c>
      <c r="D20" s="262">
        <v>1</v>
      </c>
      <c r="E20" s="263" t="s">
        <v>918</v>
      </c>
      <c r="F20" s="262" t="s">
        <v>937</v>
      </c>
      <c r="G20" s="264">
        <f>(G12+G16+G18)/100*10</f>
        <v>691.61549999999988</v>
      </c>
    </row>
    <row r="21" spans="1:7" ht="51" x14ac:dyDescent="0.25">
      <c r="A21" s="483">
        <v>6</v>
      </c>
      <c r="B21" s="260" t="s">
        <v>920</v>
      </c>
      <c r="C21" s="261" t="s">
        <v>335</v>
      </c>
      <c r="D21" s="271">
        <f>G12</f>
        <v>5603.3249999999998</v>
      </c>
      <c r="E21" s="263" t="s">
        <v>921</v>
      </c>
      <c r="F21" s="262" t="s">
        <v>938</v>
      </c>
      <c r="G21" s="264">
        <f>(13.75*G12)*0.01</f>
        <v>770.45718750000003</v>
      </c>
    </row>
    <row r="22" spans="1:7" x14ac:dyDescent="0.25">
      <c r="A22" s="485"/>
      <c r="B22" s="265"/>
      <c r="C22" s="266"/>
      <c r="D22" s="267"/>
      <c r="E22" s="268" t="s">
        <v>923</v>
      </c>
      <c r="F22" s="267"/>
      <c r="G22" s="269" t="s">
        <v>902</v>
      </c>
    </row>
    <row r="23" spans="1:7" x14ac:dyDescent="0.25">
      <c r="A23" s="270" t="s">
        <v>104</v>
      </c>
      <c r="B23" s="486" t="s">
        <v>924</v>
      </c>
      <c r="C23" s="487"/>
      <c r="D23" s="487"/>
      <c r="E23" s="487"/>
      <c r="F23" s="487"/>
      <c r="G23" s="272"/>
    </row>
    <row r="24" spans="1:7" x14ac:dyDescent="0.25">
      <c r="A24" s="270" t="s">
        <v>104</v>
      </c>
      <c r="B24" s="488" t="s">
        <v>925</v>
      </c>
      <c r="C24" s="489"/>
      <c r="D24" s="489"/>
      <c r="E24" s="489"/>
      <c r="F24" s="489"/>
      <c r="G24" s="264">
        <f>G12+G16+G18+G19+G20+G21</f>
        <v>8675.6223524999987</v>
      </c>
    </row>
    <row r="25" spans="1:7" x14ac:dyDescent="0.25">
      <c r="A25" s="270" t="s">
        <v>104</v>
      </c>
      <c r="B25" s="488" t="s">
        <v>926</v>
      </c>
      <c r="C25" s="489"/>
      <c r="D25" s="489"/>
      <c r="E25" s="489"/>
      <c r="F25" s="489"/>
      <c r="G25" s="264">
        <f>G24*6.87</f>
        <v>59601.525561674993</v>
      </c>
    </row>
    <row r="26" spans="1:7" x14ac:dyDescent="0.25">
      <c r="A26" s="273" t="s">
        <v>104</v>
      </c>
      <c r="B26" s="481" t="s">
        <v>927</v>
      </c>
      <c r="C26" s="482"/>
      <c r="D26" s="482"/>
      <c r="E26" s="482"/>
      <c r="F26" s="482"/>
      <c r="G26" s="274">
        <f>G25</f>
        <v>59601.525561674993</v>
      </c>
    </row>
    <row r="27" spans="1:7" x14ac:dyDescent="0.25">
      <c r="A27" s="275"/>
      <c r="B27" s="276"/>
      <c r="C27" s="277"/>
      <c r="D27" s="278"/>
      <c r="E27" s="279"/>
      <c r="F27" s="278"/>
      <c r="G27" s="280"/>
    </row>
    <row r="28" spans="1:7" x14ac:dyDescent="0.25">
      <c r="A28" s="281"/>
      <c r="B28" s="282"/>
      <c r="C28" s="282"/>
      <c r="D28" s="282"/>
      <c r="E28" s="282"/>
      <c r="F28" s="282"/>
      <c r="G28" s="283"/>
    </row>
    <row r="29" spans="1:7" x14ac:dyDescent="0.25">
      <c r="A29" s="275"/>
      <c r="B29" s="276"/>
      <c r="C29" s="277"/>
      <c r="D29" s="278"/>
      <c r="E29" s="284"/>
      <c r="F29" s="278"/>
      <c r="G29" s="285"/>
    </row>
    <row r="30" spans="1:7" x14ac:dyDescent="0.25">
      <c r="A30" s="252"/>
      <c r="B30" s="252"/>
      <c r="C30" s="252"/>
      <c r="D30" s="252"/>
      <c r="E30" s="252"/>
    </row>
    <row r="31" spans="1:7" x14ac:dyDescent="0.25">
      <c r="A31" s="286" t="s">
        <v>928</v>
      </c>
      <c r="C31" s="286"/>
    </row>
    <row r="32" spans="1:7" x14ac:dyDescent="0.25">
      <c r="A32" s="286" t="s">
        <v>929</v>
      </c>
      <c r="C32" s="286"/>
    </row>
    <row r="33" spans="1:3" x14ac:dyDescent="0.25">
      <c r="A33" s="286" t="s">
        <v>930</v>
      </c>
      <c r="C33" s="28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637C-76E4-44CB-8ED3-AF9CF985222F}">
  <sheetPr codeName="Лист11"/>
  <dimension ref="A1:AF22"/>
  <sheetViews>
    <sheetView topLeftCell="A3" zoomScale="85" zoomScaleNormal="85" workbookViewId="0">
      <selection activeCell="A12" sqref="A12"/>
    </sheetView>
  </sheetViews>
  <sheetFormatPr defaultRowHeight="15" x14ac:dyDescent="0.25"/>
  <cols>
    <col min="1" max="1" width="3.28515625" style="136" customWidth="1"/>
    <col min="2" max="2" width="2.140625" style="136" customWidth="1"/>
    <col min="3" max="3" width="6" style="136" customWidth="1"/>
    <col min="4" max="4" width="7.5703125" style="136" customWidth="1"/>
    <col min="5" max="5" width="2.7109375" style="136" customWidth="1"/>
    <col min="6" max="6" width="1.5703125" style="136" customWidth="1"/>
    <col min="7" max="7" width="11.5703125" style="136" customWidth="1"/>
    <col min="8" max="10" width="4.85546875" style="136" customWidth="1"/>
    <col min="11" max="11" width="0.5703125" style="136" customWidth="1"/>
    <col min="12" max="12" width="4.7109375" style="136" customWidth="1"/>
    <col min="13" max="13" width="4.85546875" style="136" customWidth="1"/>
    <col min="14" max="14" width="5.42578125" style="136" customWidth="1"/>
    <col min="15" max="15" width="7.5703125" style="136" customWidth="1"/>
    <col min="16" max="16" width="4.85546875" style="136" customWidth="1"/>
    <col min="17" max="17" width="5.42578125" style="136" customWidth="1"/>
    <col min="18" max="18" width="2.7109375" style="136" customWidth="1"/>
    <col min="19" max="19" width="10" style="136" customWidth="1"/>
    <col min="20" max="20" width="4.28515625" style="136" customWidth="1"/>
    <col min="21" max="21" width="0.5703125" style="136" customWidth="1"/>
    <col min="22" max="22" width="2.7109375" style="136" customWidth="1"/>
    <col min="23" max="23" width="5.42578125" style="136" customWidth="1"/>
    <col min="24" max="24" width="2.7109375" style="136" customWidth="1"/>
    <col min="25" max="25" width="9.140625" style="136" customWidth="1"/>
    <col min="26" max="26" width="2.140625" style="136" customWidth="1"/>
    <col min="27" max="27" width="7" style="136" customWidth="1"/>
    <col min="28" max="29" width="3.28515625" style="136" customWidth="1"/>
    <col min="30" max="30" width="4.28515625" style="136" customWidth="1"/>
    <col min="31" max="31" width="14" style="136" customWidth="1"/>
    <col min="32" max="32" width="3.28515625" style="136" customWidth="1"/>
    <col min="33" max="16384" width="9.140625" style="136"/>
  </cols>
  <sheetData>
    <row r="1" spans="1:32" ht="14.25" customHeight="1" x14ac:dyDescent="0.25">
      <c r="A1" s="509" t="s">
        <v>351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  <c r="U1" s="509"/>
      <c r="V1" s="509"/>
      <c r="W1" s="509"/>
      <c r="X1" s="510" t="s">
        <v>104</v>
      </c>
      <c r="Y1" s="510"/>
      <c r="Z1" s="510"/>
      <c r="AA1" s="510"/>
      <c r="AB1" s="510"/>
      <c r="AC1" s="510"/>
      <c r="AD1" s="510"/>
      <c r="AE1" s="510"/>
      <c r="AF1" s="510"/>
    </row>
    <row r="2" spans="1:32" ht="49.9" customHeight="1" x14ac:dyDescent="0.25">
      <c r="A2" s="511"/>
      <c r="B2" s="511"/>
      <c r="C2" s="511"/>
      <c r="D2" s="511"/>
      <c r="E2" s="511"/>
      <c r="F2" s="511"/>
      <c r="G2" s="505" t="s">
        <v>395</v>
      </c>
      <c r="H2" s="505"/>
      <c r="I2" s="505"/>
      <c r="J2" s="505"/>
      <c r="K2" s="505"/>
      <c r="L2" s="491" t="s">
        <v>104</v>
      </c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  <c r="X2" s="491"/>
      <c r="Y2" s="511" t="s">
        <v>394</v>
      </c>
      <c r="Z2" s="511"/>
      <c r="AA2" s="511"/>
      <c r="AB2" s="511"/>
      <c r="AC2" s="511"/>
      <c r="AD2" s="505" t="s">
        <v>393</v>
      </c>
      <c r="AE2" s="505"/>
      <c r="AF2" s="505"/>
    </row>
    <row r="3" spans="1:32" ht="14.25" customHeight="1" x14ac:dyDescent="0.25">
      <c r="A3" s="491" t="s">
        <v>104</v>
      </c>
      <c r="B3" s="491"/>
      <c r="C3" s="491"/>
      <c r="D3" s="491"/>
      <c r="E3" s="491"/>
      <c r="F3" s="491"/>
      <c r="Y3" s="491" t="s">
        <v>104</v>
      </c>
      <c r="Z3" s="491"/>
      <c r="AA3" s="491"/>
      <c r="AB3" s="491"/>
      <c r="AC3" s="491"/>
      <c r="AD3" s="505" t="s">
        <v>392</v>
      </c>
      <c r="AE3" s="505"/>
      <c r="AF3" s="505"/>
    </row>
    <row r="4" spans="1:32" ht="14.25" customHeight="1" x14ac:dyDescent="0.25">
      <c r="Y4" s="492" t="s">
        <v>104</v>
      </c>
      <c r="Z4" s="492"/>
      <c r="AA4" s="492"/>
      <c r="AB4" s="492"/>
      <c r="AC4" s="492"/>
      <c r="AD4" s="505" t="s">
        <v>391</v>
      </c>
      <c r="AE4" s="505"/>
      <c r="AF4" s="505"/>
    </row>
    <row r="5" spans="1:32" ht="14.25" customHeight="1" x14ac:dyDescent="0.25">
      <c r="A5" s="512" t="s">
        <v>104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512"/>
      <c r="X5" s="512"/>
      <c r="Y5" s="505" t="s">
        <v>390</v>
      </c>
      <c r="Z5" s="505"/>
      <c r="AA5" s="505"/>
      <c r="AB5" s="505"/>
      <c r="AC5" s="505"/>
      <c r="AD5" s="505"/>
      <c r="AE5" s="505"/>
      <c r="AF5" s="505"/>
    </row>
    <row r="6" spans="1:32" ht="28.5" customHeight="1" x14ac:dyDescent="0.25">
      <c r="A6" s="513" t="s">
        <v>389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  <c r="AD6" s="513"/>
      <c r="AE6" s="513"/>
      <c r="AF6" s="513"/>
    </row>
    <row r="7" spans="1:32" ht="14.25" customHeight="1" x14ac:dyDescent="0.25">
      <c r="A7" s="514" t="s">
        <v>844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  <c r="S7" s="514"/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</row>
    <row r="8" spans="1:32" ht="94.15" customHeight="1" x14ac:dyDescent="0.25">
      <c r="A8" s="503" t="s">
        <v>388</v>
      </c>
      <c r="B8" s="503" t="s">
        <v>387</v>
      </c>
      <c r="C8" s="503"/>
      <c r="D8" s="503" t="s">
        <v>386</v>
      </c>
      <c r="E8" s="503" t="s">
        <v>385</v>
      </c>
      <c r="F8" s="503"/>
      <c r="G8" s="503"/>
      <c r="H8" s="503" t="s">
        <v>384</v>
      </c>
      <c r="I8" s="503" t="s">
        <v>383</v>
      </c>
      <c r="J8" s="503" t="s">
        <v>382</v>
      </c>
      <c r="K8" s="503"/>
      <c r="L8" s="503"/>
      <c r="M8" s="503" t="s">
        <v>381</v>
      </c>
      <c r="N8" s="503"/>
      <c r="O8" s="503" t="s">
        <v>380</v>
      </c>
      <c r="P8" s="503" t="s">
        <v>379</v>
      </c>
      <c r="Q8" s="503"/>
      <c r="R8" s="503"/>
      <c r="S8" s="503" t="s">
        <v>378</v>
      </c>
      <c r="T8" s="503" t="s">
        <v>377</v>
      </c>
      <c r="U8" s="503"/>
      <c r="V8" s="503" t="s">
        <v>376</v>
      </c>
      <c r="W8" s="503" t="s">
        <v>375</v>
      </c>
      <c r="X8" s="503"/>
      <c r="Y8" s="503" t="s">
        <v>374</v>
      </c>
      <c r="Z8" s="503" t="s">
        <v>373</v>
      </c>
      <c r="AA8" s="503"/>
      <c r="AB8" s="503" t="s">
        <v>372</v>
      </c>
      <c r="AC8" s="503"/>
      <c r="AD8" s="503"/>
      <c r="AE8" s="503" t="s">
        <v>371</v>
      </c>
      <c r="AF8" s="503" t="s">
        <v>370</v>
      </c>
    </row>
    <row r="9" spans="1:32" ht="42.75" customHeight="1" x14ac:dyDescent="0.25">
      <c r="A9" s="503"/>
      <c r="B9" s="503"/>
      <c r="C9" s="503"/>
      <c r="D9" s="503"/>
      <c r="E9" s="503"/>
      <c r="F9" s="503"/>
      <c r="G9" s="503"/>
      <c r="H9" s="503"/>
      <c r="I9" s="503"/>
      <c r="J9" s="503"/>
      <c r="K9" s="503"/>
      <c r="L9" s="503"/>
      <c r="M9" s="503"/>
      <c r="N9" s="503"/>
      <c r="O9" s="503"/>
      <c r="P9" s="152" t="s">
        <v>237</v>
      </c>
      <c r="Q9" s="503" t="s">
        <v>335</v>
      </c>
      <c r="R9" s="503"/>
      <c r="S9" s="503"/>
      <c r="T9" s="503"/>
      <c r="U9" s="503"/>
      <c r="V9" s="503"/>
      <c r="W9" s="503"/>
      <c r="X9" s="503"/>
      <c r="Y9" s="503"/>
      <c r="Z9" s="503"/>
      <c r="AA9" s="503"/>
      <c r="AB9" s="503"/>
      <c r="AC9" s="503"/>
      <c r="AD9" s="503"/>
      <c r="AE9" s="503"/>
      <c r="AF9" s="503"/>
    </row>
    <row r="10" spans="1:32" ht="14.25" customHeight="1" x14ac:dyDescent="0.25">
      <c r="A10" s="151" t="s">
        <v>137</v>
      </c>
      <c r="B10" s="504">
        <v>2</v>
      </c>
      <c r="C10" s="504"/>
      <c r="D10" s="150">
        <v>3</v>
      </c>
      <c r="E10" s="504">
        <v>4</v>
      </c>
      <c r="F10" s="504"/>
      <c r="G10" s="504"/>
      <c r="H10" s="150">
        <v>5</v>
      </c>
      <c r="I10" s="150">
        <v>6</v>
      </c>
      <c r="J10" s="504">
        <v>7</v>
      </c>
      <c r="K10" s="504"/>
      <c r="L10" s="504"/>
      <c r="M10" s="504">
        <v>8</v>
      </c>
      <c r="N10" s="504"/>
      <c r="O10" s="150">
        <v>9</v>
      </c>
      <c r="P10" s="150">
        <v>10</v>
      </c>
      <c r="Q10" s="504">
        <v>11</v>
      </c>
      <c r="R10" s="504"/>
      <c r="S10" s="150">
        <v>12</v>
      </c>
      <c r="T10" s="504">
        <v>13</v>
      </c>
      <c r="U10" s="504"/>
      <c r="V10" s="150">
        <v>14</v>
      </c>
      <c r="W10" s="504">
        <v>15</v>
      </c>
      <c r="X10" s="504"/>
      <c r="Y10" s="150">
        <v>16</v>
      </c>
      <c r="Z10" s="504">
        <v>17</v>
      </c>
      <c r="AA10" s="504"/>
      <c r="AB10" s="504">
        <v>18</v>
      </c>
      <c r="AC10" s="504"/>
      <c r="AD10" s="504"/>
      <c r="AE10" s="150">
        <v>19</v>
      </c>
      <c r="AF10" s="150">
        <v>20</v>
      </c>
    </row>
    <row r="11" spans="1:32" ht="58.15" customHeight="1" x14ac:dyDescent="0.25">
      <c r="A11" s="146" t="s">
        <v>60</v>
      </c>
      <c r="B11" s="500" t="s">
        <v>398</v>
      </c>
      <c r="C11" s="500"/>
      <c r="D11" s="500" t="s">
        <v>369</v>
      </c>
      <c r="E11" s="500" t="s">
        <v>369</v>
      </c>
      <c r="F11" s="500"/>
      <c r="G11" s="500"/>
      <c r="H11" s="147" t="s">
        <v>229</v>
      </c>
      <c r="I11" s="147" t="s">
        <v>418</v>
      </c>
      <c r="J11" s="502">
        <v>2063</v>
      </c>
      <c r="K11" s="502"/>
      <c r="L11" s="502"/>
      <c r="M11" s="502">
        <v>1719.17</v>
      </c>
      <c r="N11" s="502"/>
      <c r="O11" s="148" t="s">
        <v>104</v>
      </c>
      <c r="P11" s="149">
        <v>1.2</v>
      </c>
      <c r="Q11" s="502">
        <v>20.63</v>
      </c>
      <c r="R11" s="502"/>
      <c r="S11" s="148">
        <v>1739.8</v>
      </c>
      <c r="T11" s="501" t="s">
        <v>360</v>
      </c>
      <c r="U11" s="501"/>
      <c r="V11" s="146" t="s">
        <v>102</v>
      </c>
      <c r="W11" s="501" t="s">
        <v>364</v>
      </c>
      <c r="X11" s="501"/>
      <c r="Y11" s="147" t="s">
        <v>363</v>
      </c>
      <c r="Z11" s="500" t="s">
        <v>362</v>
      </c>
      <c r="AA11" s="500"/>
      <c r="AB11" s="500" t="s">
        <v>361</v>
      </c>
      <c r="AC11" s="500"/>
      <c r="AD11" s="500"/>
      <c r="AE11" s="147" t="s">
        <v>355</v>
      </c>
      <c r="AF11" s="146" t="s">
        <v>131</v>
      </c>
    </row>
    <row r="12" spans="1:32" ht="69.400000000000006" customHeight="1" x14ac:dyDescent="0.25">
      <c r="A12" s="137" t="s">
        <v>61</v>
      </c>
      <c r="B12" s="500" t="s">
        <v>104</v>
      </c>
      <c r="C12" s="500"/>
      <c r="D12" s="500"/>
      <c r="E12" s="493" t="s">
        <v>369</v>
      </c>
      <c r="F12" s="493"/>
      <c r="G12" s="493"/>
      <c r="H12" s="141" t="s">
        <v>229</v>
      </c>
      <c r="I12" s="138" t="s">
        <v>418</v>
      </c>
      <c r="J12" s="497">
        <v>2921.32</v>
      </c>
      <c r="K12" s="497"/>
      <c r="L12" s="497"/>
      <c r="M12" s="497">
        <v>2434.4299999999998</v>
      </c>
      <c r="N12" s="497"/>
      <c r="O12" s="139" t="s">
        <v>104</v>
      </c>
      <c r="P12" s="140">
        <v>1.2</v>
      </c>
      <c r="Q12" s="497">
        <v>29.21</v>
      </c>
      <c r="R12" s="497"/>
      <c r="S12" s="139">
        <v>2463.64</v>
      </c>
      <c r="T12" s="498" t="s">
        <v>360</v>
      </c>
      <c r="U12" s="498"/>
      <c r="V12" s="137" t="s">
        <v>102</v>
      </c>
      <c r="W12" s="498" t="s">
        <v>368</v>
      </c>
      <c r="X12" s="498"/>
      <c r="Y12" s="138" t="s">
        <v>367</v>
      </c>
      <c r="Z12" s="493" t="s">
        <v>366</v>
      </c>
      <c r="AA12" s="493"/>
      <c r="AB12" s="493" t="s">
        <v>365</v>
      </c>
      <c r="AC12" s="493"/>
      <c r="AD12" s="493"/>
      <c r="AE12" s="138" t="s">
        <v>355</v>
      </c>
      <c r="AF12" s="137" t="s">
        <v>131</v>
      </c>
    </row>
    <row r="13" spans="1:32" ht="58.15" customHeight="1" thickBot="1" x14ac:dyDescent="0.3">
      <c r="A13" s="137" t="s">
        <v>62</v>
      </c>
      <c r="B13" s="500" t="s">
        <v>104</v>
      </c>
      <c r="C13" s="500"/>
      <c r="D13" s="500"/>
      <c r="E13" s="493" t="s">
        <v>369</v>
      </c>
      <c r="F13" s="493"/>
      <c r="G13" s="493"/>
      <c r="H13" s="141" t="s">
        <v>229</v>
      </c>
      <c r="I13" s="138" t="s">
        <v>418</v>
      </c>
      <c r="J13" s="497">
        <v>3000</v>
      </c>
      <c r="K13" s="497"/>
      <c r="L13" s="497"/>
      <c r="M13" s="497">
        <v>2500</v>
      </c>
      <c r="N13" s="497"/>
      <c r="O13" s="139" t="s">
        <v>104</v>
      </c>
      <c r="P13" s="140">
        <v>1.2</v>
      </c>
      <c r="Q13" s="497">
        <v>30</v>
      </c>
      <c r="R13" s="497"/>
      <c r="S13" s="139">
        <v>2530</v>
      </c>
      <c r="T13" s="498" t="s">
        <v>360</v>
      </c>
      <c r="U13" s="498"/>
      <c r="V13" s="137" t="s">
        <v>102</v>
      </c>
      <c r="W13" s="498" t="s">
        <v>359</v>
      </c>
      <c r="X13" s="498"/>
      <c r="Y13" s="138" t="s">
        <v>358</v>
      </c>
      <c r="Z13" s="493" t="s">
        <v>357</v>
      </c>
      <c r="AA13" s="493"/>
      <c r="AB13" s="493" t="s">
        <v>356</v>
      </c>
      <c r="AC13" s="493"/>
      <c r="AD13" s="493"/>
      <c r="AE13" s="138" t="s">
        <v>355</v>
      </c>
      <c r="AF13" s="137" t="s">
        <v>131</v>
      </c>
    </row>
    <row r="14" spans="1:32" ht="69.400000000000006" customHeight="1" thickBot="1" x14ac:dyDescent="0.3">
      <c r="A14" s="142" t="s">
        <v>68</v>
      </c>
      <c r="B14" s="494" t="s">
        <v>397</v>
      </c>
      <c r="C14" s="494"/>
      <c r="D14" s="494" t="s">
        <v>230</v>
      </c>
      <c r="E14" s="494" t="s">
        <v>230</v>
      </c>
      <c r="F14" s="494"/>
      <c r="G14" s="494"/>
      <c r="H14" s="143" t="s">
        <v>229</v>
      </c>
      <c r="I14" s="143" t="s">
        <v>229</v>
      </c>
      <c r="J14" s="496">
        <v>10524.59</v>
      </c>
      <c r="K14" s="496"/>
      <c r="L14" s="496"/>
      <c r="M14" s="496">
        <v>8770.49</v>
      </c>
      <c r="N14" s="496"/>
      <c r="O14" s="144" t="s">
        <v>104</v>
      </c>
      <c r="P14" s="145">
        <v>1.2</v>
      </c>
      <c r="Q14" s="496">
        <v>105.25</v>
      </c>
      <c r="R14" s="496"/>
      <c r="S14" s="144">
        <v>8875.74</v>
      </c>
      <c r="T14" s="495" t="s">
        <v>360</v>
      </c>
      <c r="U14" s="495"/>
      <c r="V14" s="142" t="s">
        <v>102</v>
      </c>
      <c r="W14" s="495" t="s">
        <v>368</v>
      </c>
      <c r="X14" s="495"/>
      <c r="Y14" s="143" t="s">
        <v>367</v>
      </c>
      <c r="Z14" s="494" t="s">
        <v>366</v>
      </c>
      <c r="AA14" s="494"/>
      <c r="AB14" s="494" t="s">
        <v>365</v>
      </c>
      <c r="AC14" s="494"/>
      <c r="AD14" s="494"/>
      <c r="AE14" s="143" t="s">
        <v>355</v>
      </c>
      <c r="AF14" s="142" t="s">
        <v>131</v>
      </c>
    </row>
    <row r="15" spans="1:32" ht="69.400000000000006" customHeight="1" thickBot="1" x14ac:dyDescent="0.3">
      <c r="A15" s="137" t="s">
        <v>78</v>
      </c>
      <c r="B15" s="500" t="s">
        <v>104</v>
      </c>
      <c r="C15" s="500"/>
      <c r="D15" s="494"/>
      <c r="E15" s="493" t="s">
        <v>230</v>
      </c>
      <c r="F15" s="493"/>
      <c r="G15" s="493"/>
      <c r="H15" s="141" t="s">
        <v>229</v>
      </c>
      <c r="I15" s="138" t="s">
        <v>229</v>
      </c>
      <c r="J15" s="497">
        <v>15604</v>
      </c>
      <c r="K15" s="497"/>
      <c r="L15" s="497"/>
      <c r="M15" s="497">
        <v>13003.33</v>
      </c>
      <c r="N15" s="497"/>
      <c r="O15" s="139" t="s">
        <v>104</v>
      </c>
      <c r="P15" s="140">
        <v>1.2</v>
      </c>
      <c r="Q15" s="497">
        <v>156.04</v>
      </c>
      <c r="R15" s="497"/>
      <c r="S15" s="139">
        <v>13159.37</v>
      </c>
      <c r="T15" s="498" t="s">
        <v>360</v>
      </c>
      <c r="U15" s="498"/>
      <c r="V15" s="137" t="s">
        <v>102</v>
      </c>
      <c r="W15" s="498" t="s">
        <v>364</v>
      </c>
      <c r="X15" s="498"/>
      <c r="Y15" s="138" t="s">
        <v>363</v>
      </c>
      <c r="Z15" s="493" t="s">
        <v>362</v>
      </c>
      <c r="AA15" s="493"/>
      <c r="AB15" s="493" t="s">
        <v>361</v>
      </c>
      <c r="AC15" s="493"/>
      <c r="AD15" s="493"/>
      <c r="AE15" s="138" t="s">
        <v>355</v>
      </c>
      <c r="AF15" s="137" t="s">
        <v>131</v>
      </c>
    </row>
    <row r="16" spans="1:32" ht="69.400000000000006" customHeight="1" x14ac:dyDescent="0.25">
      <c r="A16" s="137" t="s">
        <v>79</v>
      </c>
      <c r="B16" s="500" t="s">
        <v>104</v>
      </c>
      <c r="C16" s="500"/>
      <c r="D16" s="494"/>
      <c r="E16" s="493" t="s">
        <v>230</v>
      </c>
      <c r="F16" s="493"/>
      <c r="G16" s="493"/>
      <c r="H16" s="141" t="s">
        <v>229</v>
      </c>
      <c r="I16" s="138" t="s">
        <v>229</v>
      </c>
      <c r="J16" s="497">
        <v>10819.67</v>
      </c>
      <c r="K16" s="497"/>
      <c r="L16" s="497"/>
      <c r="M16" s="497">
        <v>9016.39</v>
      </c>
      <c r="N16" s="497"/>
      <c r="O16" s="139" t="s">
        <v>104</v>
      </c>
      <c r="P16" s="140">
        <v>1.2</v>
      </c>
      <c r="Q16" s="497">
        <v>108.2</v>
      </c>
      <c r="R16" s="497"/>
      <c r="S16" s="139">
        <v>9124.59</v>
      </c>
      <c r="T16" s="498" t="s">
        <v>360</v>
      </c>
      <c r="U16" s="498"/>
      <c r="V16" s="137" t="s">
        <v>102</v>
      </c>
      <c r="W16" s="498" t="s">
        <v>359</v>
      </c>
      <c r="X16" s="498"/>
      <c r="Y16" s="138" t="s">
        <v>358</v>
      </c>
      <c r="Z16" s="493" t="s">
        <v>357</v>
      </c>
      <c r="AA16" s="493"/>
      <c r="AB16" s="493" t="s">
        <v>356</v>
      </c>
      <c r="AC16" s="493"/>
      <c r="AD16" s="493"/>
      <c r="AE16" s="138" t="s">
        <v>355</v>
      </c>
      <c r="AF16" s="137" t="s">
        <v>131</v>
      </c>
    </row>
    <row r="17" spans="1:32" ht="136.5" customHeight="1" x14ac:dyDescent="0.25">
      <c r="A17" s="165" t="s">
        <v>591</v>
      </c>
      <c r="B17" s="515" t="s">
        <v>649</v>
      </c>
      <c r="C17" s="515"/>
      <c r="D17" s="515" t="s">
        <v>572</v>
      </c>
      <c r="E17" s="515" t="s">
        <v>572</v>
      </c>
      <c r="F17" s="515"/>
      <c r="G17" s="515"/>
      <c r="H17" s="166" t="s">
        <v>845</v>
      </c>
      <c r="I17" s="166" t="s">
        <v>845</v>
      </c>
      <c r="J17" s="516">
        <v>1196163.94</v>
      </c>
      <c r="K17" s="516"/>
      <c r="L17" s="516"/>
      <c r="M17" s="516">
        <v>996803.28</v>
      </c>
      <c r="N17" s="516"/>
      <c r="O17" s="167" t="s">
        <v>104</v>
      </c>
      <c r="P17" s="168">
        <v>1.2</v>
      </c>
      <c r="Q17" s="516">
        <v>11961.64</v>
      </c>
      <c r="R17" s="516"/>
      <c r="S17" s="167">
        <v>1008764.92</v>
      </c>
      <c r="T17" s="517" t="s">
        <v>360</v>
      </c>
      <c r="U17" s="517"/>
      <c r="V17" s="165" t="s">
        <v>102</v>
      </c>
      <c r="W17" s="517" t="s">
        <v>650</v>
      </c>
      <c r="X17" s="517"/>
      <c r="Y17" s="166" t="s">
        <v>651</v>
      </c>
      <c r="Z17" s="515" t="s">
        <v>652</v>
      </c>
      <c r="AA17" s="515"/>
      <c r="AB17" s="515" t="s">
        <v>653</v>
      </c>
      <c r="AC17" s="515"/>
      <c r="AD17" s="515"/>
      <c r="AE17" s="166" t="s">
        <v>654</v>
      </c>
      <c r="AF17" s="165" t="s">
        <v>137</v>
      </c>
    </row>
    <row r="18" spans="1:32" ht="133.5" customHeight="1" x14ac:dyDescent="0.25">
      <c r="A18" s="169" t="s">
        <v>655</v>
      </c>
      <c r="B18" s="515" t="s">
        <v>104</v>
      </c>
      <c r="C18" s="515"/>
      <c r="D18" s="515"/>
      <c r="E18" s="508" t="s">
        <v>572</v>
      </c>
      <c r="F18" s="508"/>
      <c r="G18" s="508"/>
      <c r="H18" s="170" t="s">
        <v>229</v>
      </c>
      <c r="I18" s="171" t="s">
        <v>845</v>
      </c>
      <c r="J18" s="506">
        <v>1431120</v>
      </c>
      <c r="K18" s="506"/>
      <c r="L18" s="506"/>
      <c r="M18" s="506">
        <v>1192600</v>
      </c>
      <c r="N18" s="506"/>
      <c r="O18" s="172" t="s">
        <v>104</v>
      </c>
      <c r="P18" s="173">
        <v>1.2</v>
      </c>
      <c r="Q18" s="506">
        <v>14311.2</v>
      </c>
      <c r="R18" s="506"/>
      <c r="S18" s="172">
        <v>1206911.2</v>
      </c>
      <c r="T18" s="507" t="s">
        <v>360</v>
      </c>
      <c r="U18" s="507"/>
      <c r="V18" s="169" t="s">
        <v>102</v>
      </c>
      <c r="W18" s="507" t="s">
        <v>656</v>
      </c>
      <c r="X18" s="507"/>
      <c r="Y18" s="171" t="s">
        <v>657</v>
      </c>
      <c r="Z18" s="508" t="s">
        <v>658</v>
      </c>
      <c r="AA18" s="508"/>
      <c r="AB18" s="508" t="s">
        <v>659</v>
      </c>
      <c r="AC18" s="508"/>
      <c r="AD18" s="508"/>
      <c r="AE18" s="171" t="s">
        <v>660</v>
      </c>
      <c r="AF18" s="169" t="s">
        <v>137</v>
      </c>
    </row>
    <row r="19" spans="1:32" ht="136.5" customHeight="1" x14ac:dyDescent="0.25">
      <c r="A19" s="169" t="s">
        <v>661</v>
      </c>
      <c r="B19" s="515" t="s">
        <v>104</v>
      </c>
      <c r="C19" s="515"/>
      <c r="D19" s="515"/>
      <c r="E19" s="508" t="s">
        <v>572</v>
      </c>
      <c r="F19" s="508"/>
      <c r="G19" s="508"/>
      <c r="H19" s="170" t="s">
        <v>229</v>
      </c>
      <c r="I19" s="171" t="s">
        <v>845</v>
      </c>
      <c r="J19" s="506">
        <v>1495300</v>
      </c>
      <c r="K19" s="506"/>
      <c r="L19" s="506"/>
      <c r="M19" s="506">
        <v>1246083.33</v>
      </c>
      <c r="N19" s="506"/>
      <c r="O19" s="172" t="s">
        <v>104</v>
      </c>
      <c r="P19" s="173">
        <v>1.2</v>
      </c>
      <c r="Q19" s="506">
        <v>14953</v>
      </c>
      <c r="R19" s="506"/>
      <c r="S19" s="172">
        <v>1261036.33</v>
      </c>
      <c r="T19" s="507" t="s">
        <v>360</v>
      </c>
      <c r="U19" s="507"/>
      <c r="V19" s="169" t="s">
        <v>102</v>
      </c>
      <c r="W19" s="507" t="s">
        <v>662</v>
      </c>
      <c r="X19" s="507"/>
      <c r="Y19" s="171" t="s">
        <v>663</v>
      </c>
      <c r="Z19" s="508" t="s">
        <v>664</v>
      </c>
      <c r="AA19" s="508"/>
      <c r="AB19" s="508" t="s">
        <v>665</v>
      </c>
      <c r="AC19" s="508"/>
      <c r="AD19" s="508"/>
      <c r="AE19" s="171" t="s">
        <v>355</v>
      </c>
      <c r="AF19" s="169" t="s">
        <v>131</v>
      </c>
    </row>
    <row r="20" spans="1:32" ht="39.950000000000003" customHeight="1" x14ac:dyDescent="0.25"/>
    <row r="21" spans="1:32" ht="14.25" customHeight="1" x14ac:dyDescent="0.25">
      <c r="A21" s="491" t="s">
        <v>104</v>
      </c>
      <c r="B21" s="491"/>
      <c r="C21" s="499" t="s">
        <v>190</v>
      </c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 t="s">
        <v>189</v>
      </c>
      <c r="S21" s="499"/>
      <c r="T21" s="499"/>
      <c r="U21" s="499"/>
      <c r="V21" s="499"/>
      <c r="W21" s="499"/>
      <c r="X21" s="499"/>
      <c r="Y21" s="499"/>
      <c r="Z21" s="499"/>
      <c r="AA21" s="499"/>
      <c r="AB21" s="499"/>
      <c r="AC21" s="499"/>
      <c r="AD21" s="499"/>
      <c r="AE21" s="499"/>
      <c r="AF21" s="499"/>
    </row>
    <row r="22" spans="1:32" ht="24.2" customHeight="1" x14ac:dyDescent="0.25">
      <c r="A22" s="491" t="s">
        <v>104</v>
      </c>
      <c r="B22" s="491"/>
      <c r="C22" s="491" t="s">
        <v>354</v>
      </c>
      <c r="D22" s="491"/>
      <c r="E22" s="491"/>
      <c r="F22" s="492" t="s">
        <v>104</v>
      </c>
      <c r="G22" s="492"/>
      <c r="H22" s="492"/>
      <c r="I22" s="492"/>
      <c r="J22" s="492"/>
      <c r="K22" s="491" t="s">
        <v>104</v>
      </c>
      <c r="L22" s="491"/>
      <c r="M22" s="491"/>
      <c r="N22" s="491" t="s">
        <v>353</v>
      </c>
      <c r="O22" s="491"/>
      <c r="P22" s="491"/>
      <c r="Q22" s="491"/>
      <c r="R22" s="491" t="s">
        <v>188</v>
      </c>
      <c r="S22" s="491"/>
      <c r="T22" s="491"/>
      <c r="U22" s="492" t="s">
        <v>104</v>
      </c>
      <c r="V22" s="492"/>
      <c r="W22" s="492"/>
      <c r="X22" s="492"/>
      <c r="Y22" s="492"/>
      <c r="Z22" s="492"/>
      <c r="AA22" s="491" t="s">
        <v>104</v>
      </c>
      <c r="AB22" s="491"/>
      <c r="AC22" s="491" t="s">
        <v>187</v>
      </c>
      <c r="AD22" s="491"/>
      <c r="AE22" s="491"/>
      <c r="AF22" s="491"/>
    </row>
  </sheetData>
  <mergeCells count="141">
    <mergeCell ref="AB19:AD19"/>
    <mergeCell ref="AB17:AD17"/>
    <mergeCell ref="B18:C18"/>
    <mergeCell ref="E18:G18"/>
    <mergeCell ref="J18:L18"/>
    <mergeCell ref="M18:N18"/>
    <mergeCell ref="Q18:R18"/>
    <mergeCell ref="T18:U18"/>
    <mergeCell ref="W18:X18"/>
    <mergeCell ref="Z18:AA18"/>
    <mergeCell ref="AB18:AD18"/>
    <mergeCell ref="B17:C17"/>
    <mergeCell ref="D17:D19"/>
    <mergeCell ref="E17:G17"/>
    <mergeCell ref="J17:L17"/>
    <mergeCell ref="M17:N17"/>
    <mergeCell ref="Q17:R17"/>
    <mergeCell ref="T17:U17"/>
    <mergeCell ref="W17:X17"/>
    <mergeCell ref="Z17:AA17"/>
    <mergeCell ref="B19:C19"/>
    <mergeCell ref="E19:G19"/>
    <mergeCell ref="J19:L19"/>
    <mergeCell ref="M19:N19"/>
    <mergeCell ref="Q19:R19"/>
    <mergeCell ref="T19:U19"/>
    <mergeCell ref="W19:X19"/>
    <mergeCell ref="Z19:AA19"/>
    <mergeCell ref="A1:W1"/>
    <mergeCell ref="X1:AF1"/>
    <mergeCell ref="A2:F2"/>
    <mergeCell ref="Y2:AC2"/>
    <mergeCell ref="G2:K2"/>
    <mergeCell ref="AD2:AF2"/>
    <mergeCell ref="O8:O9"/>
    <mergeCell ref="P8:R8"/>
    <mergeCell ref="S8:S9"/>
    <mergeCell ref="T8:U9"/>
    <mergeCell ref="Y4:AC4"/>
    <mergeCell ref="AD4:AF4"/>
    <mergeCell ref="Y5:AF5"/>
    <mergeCell ref="A5:X5"/>
    <mergeCell ref="A6:AF6"/>
    <mergeCell ref="A7:AF7"/>
    <mergeCell ref="AB10:AD10"/>
    <mergeCell ref="AB8:AD9"/>
    <mergeCell ref="AE8:AE9"/>
    <mergeCell ref="L2:X2"/>
    <mergeCell ref="AD3:AF3"/>
    <mergeCell ref="A3:F3"/>
    <mergeCell ref="Y3:AC3"/>
    <mergeCell ref="A8:A9"/>
    <mergeCell ref="B8:C9"/>
    <mergeCell ref="Q9:R9"/>
    <mergeCell ref="V8:V9"/>
    <mergeCell ref="T11:U11"/>
    <mergeCell ref="Z11:AA11"/>
    <mergeCell ref="E13:G13"/>
    <mergeCell ref="W13:X13"/>
    <mergeCell ref="J13:L13"/>
    <mergeCell ref="M13:N13"/>
    <mergeCell ref="Q13:R13"/>
    <mergeCell ref="D8:D9"/>
    <mergeCell ref="E8:G9"/>
    <mergeCell ref="H8:H9"/>
    <mergeCell ref="I8:I9"/>
    <mergeCell ref="J8:L9"/>
    <mergeCell ref="M8:N9"/>
    <mergeCell ref="T12:U12"/>
    <mergeCell ref="Z12:AA12"/>
    <mergeCell ref="AB12:AD12"/>
    <mergeCell ref="B11:C11"/>
    <mergeCell ref="D11:D13"/>
    <mergeCell ref="E11:G11"/>
    <mergeCell ref="W11:X11"/>
    <mergeCell ref="J11:L11"/>
    <mergeCell ref="AF8:AF9"/>
    <mergeCell ref="B10:C10"/>
    <mergeCell ref="E10:G10"/>
    <mergeCell ref="J10:L10"/>
    <mergeCell ref="M10:N10"/>
    <mergeCell ref="Q10:R10"/>
    <mergeCell ref="T10:U10"/>
    <mergeCell ref="T13:U13"/>
    <mergeCell ref="Z13:AA13"/>
    <mergeCell ref="W10:X10"/>
    <mergeCell ref="W8:X9"/>
    <mergeCell ref="Y8:Y9"/>
    <mergeCell ref="Z10:AA10"/>
    <mergeCell ref="Z8:AA9"/>
    <mergeCell ref="M11:N11"/>
    <mergeCell ref="Q11:R11"/>
    <mergeCell ref="B13:C13"/>
    <mergeCell ref="AA22:AB22"/>
    <mergeCell ref="C22:E22"/>
    <mergeCell ref="AB15:AD15"/>
    <mergeCell ref="B16:C16"/>
    <mergeCell ref="E16:G16"/>
    <mergeCell ref="W16:X16"/>
    <mergeCell ref="J16:L16"/>
    <mergeCell ref="AB11:AD11"/>
    <mergeCell ref="B12:C12"/>
    <mergeCell ref="E12:G12"/>
    <mergeCell ref="W12:X12"/>
    <mergeCell ref="J12:L12"/>
    <mergeCell ref="Z14:AA14"/>
    <mergeCell ref="AB14:AD14"/>
    <mergeCell ref="B15:C15"/>
    <mergeCell ref="E15:G15"/>
    <mergeCell ref="W15:X15"/>
    <mergeCell ref="J15:L15"/>
    <mergeCell ref="M15:N15"/>
    <mergeCell ref="Q15:R15"/>
    <mergeCell ref="T15:U15"/>
    <mergeCell ref="Z15:AA15"/>
    <mergeCell ref="M12:N12"/>
    <mergeCell ref="Q12:R12"/>
    <mergeCell ref="N22:Q22"/>
    <mergeCell ref="F22:J22"/>
    <mergeCell ref="K22:M22"/>
    <mergeCell ref="AB13:AD13"/>
    <mergeCell ref="B14:C14"/>
    <mergeCell ref="D14:D16"/>
    <mergeCell ref="E14:G14"/>
    <mergeCell ref="W14:X14"/>
    <mergeCell ref="J14:L14"/>
    <mergeCell ref="M14:N14"/>
    <mergeCell ref="Q14:R14"/>
    <mergeCell ref="T14:U14"/>
    <mergeCell ref="M16:N16"/>
    <mergeCell ref="Q16:R16"/>
    <mergeCell ref="T16:U16"/>
    <mergeCell ref="Z16:AA16"/>
    <mergeCell ref="AB16:AD16"/>
    <mergeCell ref="C21:Q21"/>
    <mergeCell ref="A21:B21"/>
    <mergeCell ref="R21:AF21"/>
    <mergeCell ref="A22:B22"/>
    <mergeCell ref="R22:T22"/>
    <mergeCell ref="AC22:AF22"/>
    <mergeCell ref="U22:Z22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СЗ</vt:lpstr>
      <vt:lpstr>ССР</vt:lpstr>
      <vt:lpstr>ИЦИ</vt:lpstr>
      <vt:lpstr>02-01-01</vt:lpstr>
      <vt:lpstr>02-01-02</vt:lpstr>
      <vt:lpstr>02-01-03</vt:lpstr>
      <vt:lpstr>12-01-01</vt:lpstr>
      <vt:lpstr>12-01-02</vt:lpstr>
      <vt:lpstr>12-01-03</vt:lpstr>
      <vt:lpstr>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2026-04-22T14:05:16Z</dcterms:modified>
</cp:coreProperties>
</file>