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O_24-1-10-1-08-03-0-0477\"/>
    </mc:Choice>
  </mc:AlternateContent>
  <xr:revisionPtr revIDLastSave="0" documentId="13_ncr:1_{65EB9826-188F-43A6-8C24-6153E6494F3F}" xr6:coauthVersionLast="36" xr6:coauthVersionMax="36" xr10:uidLastSave="{00000000-0000-0000-0000-000000000000}"/>
  <bookViews>
    <workbookView xWindow="0" yWindow="0" windowWidth="28800" windowHeight="12225" tabRatio="581" activeTab="1" xr2:uid="{00000000-000D-0000-FFFF-FFFF00000000}"/>
  </bookViews>
  <sheets>
    <sheet name="СЗ" sheetId="4" r:id="rId1"/>
    <sheet name="ССР" sheetId="1" r:id="rId2"/>
    <sheet name="ИЦИ" sheetId="5" r:id="rId3"/>
    <sheet name="02-01-01" sheetId="3" r:id="rId4"/>
    <sheet name="12-01-01" sheetId="2" r:id="rId5"/>
    <sheet name="12-01-02" sheetId="6" r:id="rId6"/>
    <sheet name="12-01-03" sheetId="7" r:id="rId7"/>
    <sheet name="9-01-02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4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ССР!$A$1:$H$79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1" l="1"/>
  <c r="E7" i="5" l="1"/>
  <c r="E5" i="5"/>
  <c r="H6" i="5" l="1"/>
  <c r="H7" i="5" s="1"/>
  <c r="H8" i="5" s="1"/>
  <c r="H9" i="5" s="1"/>
  <c r="C7" i="6"/>
  <c r="B5" i="7"/>
  <c r="A4" i="8"/>
  <c r="G18" i="8"/>
  <c r="G16" i="8"/>
  <c r="G12" i="8"/>
  <c r="G22" i="7"/>
  <c r="G19" i="7"/>
  <c r="G17" i="7"/>
  <c r="G13" i="7"/>
  <c r="D22" i="7" s="1"/>
  <c r="I16" i="6"/>
  <c r="I21" i="6" s="1"/>
  <c r="I22" i="6" s="1"/>
  <c r="G9" i="5"/>
  <c r="G8" i="5"/>
  <c r="G7" i="5"/>
  <c r="G6" i="5"/>
  <c r="G5" i="5"/>
  <c r="C14" i="1"/>
  <c r="G20" i="8" l="1"/>
  <c r="G24" i="8" s="1"/>
  <c r="G25" i="8" s="1"/>
  <c r="G26" i="8" s="1"/>
  <c r="G19" i="8"/>
  <c r="D21" i="8"/>
  <c r="G21" i="8"/>
  <c r="G25" i="7"/>
  <c r="G26" i="7" s="1"/>
  <c r="G27" i="7" s="1"/>
  <c r="G20" i="7"/>
  <c r="G21" i="7"/>
  <c r="D26" i="3" l="1"/>
  <c r="D28" i="3"/>
  <c r="D29" i="3"/>
  <c r="D31" i="3"/>
  <c r="G61" i="1" l="1"/>
  <c r="E37" i="1"/>
  <c r="D37" i="1"/>
  <c r="G73" i="1"/>
  <c r="D35" i="1" l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48" i="1"/>
  <c r="D65" i="1" l="1"/>
  <c r="E65" i="1" l="1"/>
  <c r="F65" i="1"/>
  <c r="D74" i="1" l="1"/>
  <c r="D70" i="1"/>
  <c r="D58" i="1"/>
  <c r="E74" i="1"/>
  <c r="F74" i="1"/>
  <c r="G74" i="1"/>
  <c r="H63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0" i="1" l="1"/>
  <c r="F70" i="1"/>
  <c r="H74" i="1" l="1"/>
  <c r="H28" i="1" l="1"/>
  <c r="H35" i="1" s="1"/>
  <c r="H62" i="1"/>
  <c r="H73" i="1"/>
  <c r="D49" i="1"/>
  <c r="D55" i="1" l="1"/>
  <c r="F49" i="1"/>
  <c r="F55" i="1" s="1"/>
  <c r="F59" i="1" s="1"/>
  <c r="F66" i="1" s="1"/>
  <c r="D59" i="1" l="1"/>
  <c r="G55" i="1"/>
  <c r="G59" i="1" s="1"/>
  <c r="F71" i="1"/>
  <c r="D66" i="1" l="1"/>
  <c r="D71" i="1" s="1"/>
  <c r="D75" i="1" s="1"/>
  <c r="F75" i="1"/>
  <c r="H37" i="1"/>
  <c r="H48" i="1" s="1"/>
  <c r="H49" i="1" s="1"/>
  <c r="H55" i="1" s="1"/>
  <c r="F77" i="1" l="1"/>
  <c r="F78" i="1" s="1"/>
  <c r="D77" i="1"/>
  <c r="H59" i="1"/>
  <c r="F79" i="1" l="1"/>
  <c r="E49" i="1"/>
  <c r="E55" i="1" s="1"/>
  <c r="E59" i="1" s="1"/>
  <c r="D78" i="1"/>
  <c r="E66" i="1" l="1"/>
  <c r="E71" i="1" s="1"/>
  <c r="E75" i="1" s="1"/>
  <c r="D79" i="1"/>
  <c r="E77" i="1" l="1"/>
  <c r="E78" i="1" s="1"/>
  <c r="G65" i="1"/>
  <c r="H65" i="1" s="1"/>
  <c r="H66" i="1" s="1"/>
  <c r="H64" i="1"/>
  <c r="E79" i="1" l="1"/>
  <c r="H69" i="1"/>
  <c r="G66" i="1"/>
  <c r="G70" i="1" l="1"/>
  <c r="H70" i="1" s="1"/>
  <c r="H71" i="1" s="1"/>
  <c r="H68" i="1"/>
  <c r="G71" i="1" l="1"/>
  <c r="G75" i="1" s="1"/>
  <c r="H75" i="1" l="1"/>
  <c r="G77" i="1"/>
  <c r="G78" i="1" l="1"/>
  <c r="H78" i="1" s="1"/>
  <c r="G79" i="1"/>
  <c r="H77" i="1"/>
  <c r="H79" i="1" s="1"/>
  <c r="D6" i="1" s="1"/>
</calcChain>
</file>

<file path=xl/sharedStrings.xml><?xml version="1.0" encoding="utf-8"?>
<sst xmlns="http://schemas.openxmlformats.org/spreadsheetml/2006/main" count="4913" uniqueCount="711">
  <si>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</si>
  <si>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</si>
  <si>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</si>
  <si>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</si>
  <si>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</si>
  <si>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</si>
  <si>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</si>
  <si>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</si>
  <si>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</si>
  <si>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</si>
  <si>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</si>
  <si>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</si>
  <si>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</si>
  <si>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</si>
  <si>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</si>
  <si>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</si>
  <si>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</si>
  <si>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</si>
  <si>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</si>
  <si>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</si>
  <si>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</si>
  <si>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</si>
  <si>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</si>
  <si>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</si>
  <si>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</si>
  <si>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</si>
  <si>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</si>
  <si>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</si>
  <si>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</si>
  <si>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</si>
  <si>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</si>
  <si>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</si>
  <si>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</si>
  <si>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</si>
  <si>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</si>
  <si>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</si>
  <si>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</si>
  <si>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</si>
  <si>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</si>
  <si>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</si>
  <si>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</si>
  <si>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</si>
  <si>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</si>
  <si>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</si>
  <si>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</si>
  <si>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</si>
  <si>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</si>
  <si>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</si>
  <si>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</si>
  <si>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</si>
  <si>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</si>
  <si>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</si>
  <si>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</si>
  <si>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</si>
  <si>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</si>
  <si>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</si>
  <si>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</si>
  <si>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</si>
  <si>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</si>
  <si>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</si>
  <si>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</si>
  <si>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</si>
  <si>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</si>
  <si>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</si>
  <si>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</si>
  <si>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</si>
  <si>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</si>
  <si>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</si>
  <si>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</si>
  <si>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</si>
  <si>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</si>
  <si>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</si>
  <si>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</si>
  <si>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</si>
  <si>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9.4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</si>
  <si>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</si>
  <si>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</si>
  <si>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</si>
  <si>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</si>
  <si>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</si>
  <si>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</si>
  <si>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</si>
  <si>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</si>
  <si>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</si>
  <si>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</si>
  <si>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</si>
  <si>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</si>
  <si>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</si>
  <si>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</si>
  <si>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</si>
  <si>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</si>
  <si>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Пусконаладочные работы</t>
  </si>
  <si>
    <t>ЛС 12-01-01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</si>
  <si>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</si>
  <si>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</si>
  <si>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</si>
  <si>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</si>
  <si>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</si>
  <si>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</si>
  <si>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</si>
  <si>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</si>
  <si>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5</t>
  </si>
  <si>
    <t>4</t>
  </si>
  <si>
    <t>Итого по смете:</t>
  </si>
  <si>
    <t>3</t>
  </si>
  <si>
    <t>5. Сме на стр</t>
  </si>
  <si>
    <t/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</si>
  <si>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</si>
  <si>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</si>
  <si>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</si>
  <si>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</si>
  <si>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</si>
  <si>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</si>
  <si>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</si>
  <si>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</si>
  <si>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</si>
  <si>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K2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</si>
  <si>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</si>
  <si>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K1 = 1.6, N1=3(кол-во ниток сети инженерно-технического обеспечения), N2=0
Табл.3.12.1, п.1 (Ценообразующий)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</si>
  <si>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</si>
  <si>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</si>
  <si>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</si>
  <si>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</si>
  <si>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</si>
  <si>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</si>
  <si>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</si>
  <si>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</si>
  <si>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(A + B * X) * Количество * Ктек * СуммаКст * K1 * K2
(297 700 руб. + 2 290 руб. * 90) * 1 * 1.62 * (0.4 + 0.6) * 1.6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</si>
  <si>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90;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</si>
  <si>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</si>
  <si>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2</t>
  </si>
  <si>
    <t>K3 = 0.8
Табл.3.11.1, п.3 (Ценообразующий)</t>
  </si>
  <si>
    <t xml:space="preserve">Проектирование сооружений кабельной электрической линии напряжением до 1 кВ определяется с корректирующим коэффициентом </t>
  </si>
  <si>
    <t>K2 = 1.1
Табл.2.2, п.6 (Ценообразующий)</t>
  </si>
  <si>
    <t xml:space="preserve">Проектирование линейных сооружений сети теплоснабжения при пересечении свыше 5 и до 10 существующих коммуникаций включительно определяется с корректирующим коэффициентом </t>
  </si>
  <si>
    <t>K1 = 1
Табл.2.2, п.5 (Ценообразующий)</t>
  </si>
  <si>
    <t xml:space="preserve">Проектирование линейных сооружений сети теплоснабжения при пересечении до 5 существующих коммуникаций включительно определяется с корректирующим коэффициентом </t>
  </si>
  <si>
    <t>(A + B * X) * Количество * Ктек * СуммаКст * K1 * K2 * K3
(30 300 руб. + 209 руб. * 190) * 1 * 1.62 * (0.4 + 0.6) * 1 * 1.1 * 0.8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</si>
  <si>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30.3 тыс.руб; B = 0.209 тыс.руб;
X = 190;
Количество = 1</t>
  </si>
  <si>
    <t xml:space="preserve">Сооружения кабельной электрической линии напряжением до 20 кВ. Протяженность от 500 до 1000 п.м включительно. 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</si>
  <si>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</si>
  <si>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</si>
  <si>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</si>
  <si>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</si>
  <si>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</si>
  <si>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</si>
  <si>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Строительство 2КЛ-0,4кВ протяженностью 0,35 км по договору ТП № 10-026/005-ПС-24 в г. Отрадное ЛО/ (24-1-10-1-08-03-0-0477).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</si>
  <si>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</si>
  <si>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</si>
  <si>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</si>
  <si>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</si>
  <si>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Чернявская Н.П.</t>
  </si>
  <si>
    <t>Начальник сметного отдела</t>
  </si>
  <si>
    <t>Проверил:</t>
  </si>
  <si>
    <t>Составил:</t>
  </si>
  <si>
    <t>5252221,64</t>
  </si>
  <si>
    <t>Итого без НДС</t>
  </si>
  <si>
    <t>152977,33</t>
  </si>
  <si>
    <t>3 %</t>
  </si>
  <si>
    <t>Непредвиденные расходы</t>
  </si>
  <si>
    <t>МС РФ от 04.08.2020 №421/пр</t>
  </si>
  <si>
    <t>5099244,31</t>
  </si>
  <si>
    <t>Итого с оборудованием</t>
  </si>
  <si>
    <t>Итого с зимним удорожанием</t>
  </si>
  <si>
    <t>104881,62</t>
  </si>
  <si>
    <t>2,1 %</t>
  </si>
  <si>
    <t>Зимнее удорожание</t>
  </si>
  <si>
    <t>ЗУ_III_Строительство, п.85.</t>
  </si>
  <si>
    <t>4994362,69</t>
  </si>
  <si>
    <t>Итого с ВЗиС</t>
  </si>
  <si>
    <t>121813,72</t>
  </si>
  <si>
    <t>2,5 %</t>
  </si>
  <si>
    <t>Временные здания и сооружения</t>
  </si>
  <si>
    <t>ВЗиС_Строительство, п.50.</t>
  </si>
  <si>
    <t>315,63</t>
  </si>
  <si>
    <t xml:space="preserve">       затраты труда машинистов</t>
  </si>
  <si>
    <t>825,25</t>
  </si>
  <si>
    <t xml:space="preserve">       затраты труда рабочих</t>
  </si>
  <si>
    <t>Справочно</t>
  </si>
  <si>
    <t>4872548,97</t>
  </si>
  <si>
    <t>Сметная стоимость в текущих ценах для ОС</t>
  </si>
  <si>
    <t>Сметная стоимость в текущих ценах</t>
  </si>
  <si>
    <t>Итого СМР</t>
  </si>
  <si>
    <t>379494,15</t>
  </si>
  <si>
    <t>Всего сметная прибыль</t>
  </si>
  <si>
    <t>681761,47</t>
  </si>
  <si>
    <t>Всего накладные расходы</t>
  </si>
  <si>
    <t>704551,80</t>
  </si>
  <si>
    <t>Всего ФОТ</t>
  </si>
  <si>
    <t>79139,16</t>
  </si>
  <si>
    <t xml:space="preserve">      перевозка</t>
  </si>
  <si>
    <t>2767717,57</t>
  </si>
  <si>
    <t xml:space="preserve">      материальные ресурсы</t>
  </si>
  <si>
    <t>226724,14</t>
  </si>
  <si>
    <t xml:space="preserve">      оплата труда машинистов (ОТм)</t>
  </si>
  <si>
    <t>259884,82</t>
  </si>
  <si>
    <t xml:space="preserve">      эксплуатация машин и механизмов</t>
  </si>
  <si>
    <t>477827,66</t>
  </si>
  <si>
    <t xml:space="preserve">      оплата труда (ОТ)</t>
  </si>
  <si>
    <t xml:space="preserve">      в том числе</t>
  </si>
  <si>
    <t>3811293,35</t>
  </si>
  <si>
    <t>Всего прямые затраты</t>
  </si>
  <si>
    <t>Всего по смете</t>
  </si>
  <si>
    <t>139,65</t>
  </si>
  <si>
    <t xml:space="preserve">        затраты труда машинистов</t>
  </si>
  <si>
    <t>370,46</t>
  </si>
  <si>
    <t xml:space="preserve">        затраты труда рабочих</t>
  </si>
  <si>
    <t>2203512,51</t>
  </si>
  <si>
    <t>Итого по разделу</t>
  </si>
  <si>
    <t>Итого СМР в текущих ценах</t>
  </si>
  <si>
    <t>167691,21</t>
  </si>
  <si>
    <t>Итого сметная прибыль</t>
  </si>
  <si>
    <t>303049,56</t>
  </si>
  <si>
    <t>Итого накладные расходы</t>
  </si>
  <si>
    <t>313619,47</t>
  </si>
  <si>
    <t>Итого ФОТ</t>
  </si>
  <si>
    <t>1256941,88</t>
  </si>
  <si>
    <t xml:space="preserve">        материальные ресурсы</t>
  </si>
  <si>
    <t>99637,75</t>
  </si>
  <si>
    <t xml:space="preserve">        оплата труда машинистов</t>
  </si>
  <si>
    <t>122640,81</t>
  </si>
  <si>
    <t xml:space="preserve">        эксплуатация машин</t>
  </si>
  <si>
    <t>213981,72</t>
  </si>
  <si>
    <t xml:space="preserve">        оплата труда</t>
  </si>
  <si>
    <t>1732771,74</t>
  </si>
  <si>
    <t>Прямые затраты</t>
  </si>
  <si>
    <t>12,06</t>
  </si>
  <si>
    <t>18142,83</t>
  </si>
  <si>
    <t>3110,20</t>
  </si>
  <si>
    <t>6393,19</t>
  </si>
  <si>
    <t>8639,44</t>
  </si>
  <si>
    <t>Всего по позиции</t>
  </si>
  <si>
    <t>%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</si>
  <si>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</si>
  <si>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</si>
  <si>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</si>
  <si>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</si>
  <si>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</si>
  <si>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</si>
  <si>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</si>
  <si>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чел.-ч</t>
  </si>
  <si>
    <t>ОТм(ЗТм)</t>
  </si>
  <si>
    <t>ЭМ</t>
  </si>
  <si>
    <t>Инженер III категории</t>
  </si>
  <si>
    <t>ФСБЦ ТЗ-3-200-03</t>
  </si>
  <si>
    <t>Рабочий 6 разряда</t>
  </si>
  <si>
    <t>ФСБЦ ТЗ-2-100-06</t>
  </si>
  <si>
    <t>ОТ(ЗТ)</t>
  </si>
  <si>
    <t>шт</t>
  </si>
  <si>
    <t>Фазировка электрической линии или трансформатора с сетью напряжением: до 1 кВ</t>
  </si>
  <si>
    <t>ГЭСНп-01-11-024-01</t>
  </si>
  <si>
    <t>62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</si>
  <si>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</si>
  <si>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</si>
  <si>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61</t>
  </si>
  <si>
    <t>Рабочий 4 разряда</t>
  </si>
  <si>
    <t>ФСБЦ ТЗ-2-100-04</t>
  </si>
  <si>
    <t>испытание</t>
  </si>
  <si>
    <t>Испытание кабеля силового длиной до 500 м напряжением до 1 кВ</t>
  </si>
  <si>
    <t>ГЭСНп-01-12-027-07</t>
  </si>
  <si>
    <t>60</t>
  </si>
  <si>
    <t xml:space="preserve">ПНР КЛ </t>
  </si>
  <si>
    <t>1216320,58</t>
  </si>
  <si>
    <t xml:space="preserve">        в т.ч. неучтенные материалы</t>
  </si>
  <si>
    <t>м</t>
  </si>
  <si>
    <t>Трубы напорные полиэтиленовые газопроводные с защитным покрытием ПЭ100, стандартное размерное отношение SDR11, номинальный наружный диаметр 160 мм, толщина стенки 14,6 мм
Объем: 60 * 3 * 1.02</t>
  </si>
  <si>
    <t>24.3.03.11-0075
4кв_2025_ФГИС_ЦС_Лен.обл</t>
  </si>
  <si>
    <t>59</t>
  </si>
  <si>
    <t>Плита из полимернаполненной композиции на основе волластонита для закрытия кабеля ПЗК, размеры 480х480 мм</t>
  </si>
  <si>
    <t>20.2.02.07-1020
4кв_2025_ФГИС_ЦС_Лен.обл</t>
  </si>
  <si>
    <t>58</t>
  </si>
  <si>
    <t>Муфта термоусаживаемая концевая для кабелей с изоляцией из сшитого полиэтилена на напряжение до 10 кВ, 1ПКВт-10-35/50</t>
  </si>
  <si>
    <t>20.2.09.08-1159
4кв_2025_ФГИС_ЦС_Лен.обл</t>
  </si>
  <si>
    <t>57</t>
  </si>
  <si>
    <t>1000 м</t>
  </si>
  <si>
    <t>Кабель силовой с алюминиевыми жилами АПвБШп 4х240мс(PE)-1000
Объем: 110 * 2 * 1.04 + 90 * 2 * 1.02</t>
  </si>
  <si>
    <t>21.1.06.08-1282
4кв_2025_ФГИС_ЦС_Лен.обл</t>
  </si>
  <si>
    <t>56</t>
  </si>
  <si>
    <t>100 шт</t>
  </si>
  <si>
    <t>Хомуты-стяжки кабельные (бандажи), размеры 3,6х200 мм</t>
  </si>
  <si>
    <t>20.1.02.18-0001
4кв_2025_ФГИС_ЦС_Лен.обл</t>
  </si>
  <si>
    <t>55</t>
  </si>
  <si>
    <t>Бирки маркировочные пластмассовые У134</t>
  </si>
  <si>
    <t>25.2.01.01-0018
4кв_2025_ФГИС_ЦС_Лен.обл</t>
  </si>
  <si>
    <t>54</t>
  </si>
  <si>
    <t>м3</t>
  </si>
  <si>
    <t>Песок природный для строительных работ I класс, средний
Объем: 100 * 0.5 * 0.3 * 1.1</t>
  </si>
  <si>
    <t>02.3.01.02-1104
4кв_2025_ФГИС_ЦС_Лен.обл</t>
  </si>
  <si>
    <t>53</t>
  </si>
  <si>
    <t>Материалы, не учтенные расценками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</si>
  <si>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</si>
  <si>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</si>
  <si>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</si>
  <si>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</si>
  <si>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Вспомогательные ненормируемые материальные ресурсы 2% от ОТ</t>
  </si>
  <si>
    <t>ФСБЦ-421_пр-2020-п.75а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</si>
  <si>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</si>
  <si>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</si>
  <si>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</si>
  <si>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</si>
  <si>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1.35</t>
  </si>
  <si>
    <t>т</t>
  </si>
  <si>
    <t>Лак битумный БТ-123</t>
  </si>
  <si>
    <t>ФСБЦ 14.4.03.03-0002</t>
  </si>
  <si>
    <t>1.64</t>
  </si>
  <si>
    <t>кг</t>
  </si>
  <si>
    <t>Припои оловянно-свинцовые бессурьмянистые, марка ПОС30</t>
  </si>
  <si>
    <t>ФСБЦ 10.3.02.03-0011</t>
  </si>
  <si>
    <t>Средний разряд машинистов 4,0</t>
  </si>
  <si>
    <t>ФСБЦ ТЗ-4-100-040</t>
  </si>
  <si>
    <t>маш.-ч</t>
  </si>
  <si>
    <t>Автомобили бортовые, грузоподъемность до 5 т</t>
  </si>
  <si>
    <t>ФСБЦ 91.14.02-001</t>
  </si>
  <si>
    <t>1.48</t>
  </si>
  <si>
    <t>Лебедки электрические тяговым усилием до 31,39 кН (3,2 т)</t>
  </si>
  <si>
    <t>ФСБЦ 91.06.03-062</t>
  </si>
  <si>
    <t>Домкраты гидравлические, грузоподъемность 63-100 т</t>
  </si>
  <si>
    <t>ФСБЦ 91.06.01-003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</si>
  <si>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</si>
  <si>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</si>
  <si>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</si>
  <si>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</si>
  <si>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3,8</t>
  </si>
  <si>
    <t>ФСБЦ ТЗ-1-100-38</t>
  </si>
  <si>
    <t>МС РФ 421/пр от 4.08.20 Прил10 Тб1 п5 прим1.1, 1.2, 1.3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коэф., приведенных в таблице 1, не допускается.</t>
  </si>
  <si>
    <t>2020М-101-5</t>
  </si>
  <si>
    <t>100 м</t>
  </si>
  <si>
    <t>Кабель до 35 кВ в проложенных трубах, блоках и коробах, масса 1 м кабеля: до 6 кг (в стесненных условиях населенных пунктов)
Объем: 60 * 2</t>
  </si>
  <si>
    <t>ГЭСНм-08-02-148-04</t>
  </si>
  <si>
    <t>52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</si>
  <si>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</si>
  <si>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</si>
  <si>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</si>
  <si>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</si>
  <si>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1.42</t>
  </si>
  <si>
    <t>Пакля смоляная пропитанная</t>
  </si>
  <si>
    <t>ФСБЦ 01.7.07.29-0111</t>
  </si>
  <si>
    <t>1.74</t>
  </si>
  <si>
    <t>Мастика-замазка защитная на акриловой основе, универсальная</t>
  </si>
  <si>
    <t>ФСБЦ 14.5.02.02-0101</t>
  </si>
  <si>
    <t>1.02</t>
  </si>
  <si>
    <t>Муфта полиэтиленовая для хризотилцементных труб, номинальный наружный диаметр 100 мм</t>
  </si>
  <si>
    <t>ФСБЦ 24.3.05.07-0511</t>
  </si>
  <si>
    <t>1.51</t>
  </si>
  <si>
    <t>Трубы хризотилцементные безнапорные, диаметр условного прохода 100 мм</t>
  </si>
  <si>
    <t>ФСБЦ 24.2.05.01-0001</t>
  </si>
  <si>
    <t>1.22</t>
  </si>
  <si>
    <t>Пробки кабельные полиэтиленовые для асботруб, внутренний диаметр 100 мм</t>
  </si>
  <si>
    <t>ФСБЦ 20.2.02.07-0031</t>
  </si>
  <si>
    <t>1.09</t>
  </si>
  <si>
    <t>Дрова разделанные 2 группы (сосна, ольха), длина до 1 м</t>
  </si>
  <si>
    <t>ФСБЦ 11.1.02.02-0003</t>
  </si>
  <si>
    <t>1.39</t>
  </si>
  <si>
    <t>Установки для горизонтального прокола грунта на базе автомобиля грузоподъемностью до 3 т, тяговое усилие 30 т</t>
  </si>
  <si>
    <t>ФСБЦ 91.11.02-041</t>
  </si>
  <si>
    <t>Средний разряд работы 4,5</t>
  </si>
  <si>
    <t>ФСБЦ ТЗ-1-100-45</t>
  </si>
  <si>
    <t>переход</t>
  </si>
  <si>
    <t>Устройство переходов подземных методом горизонтального прокола: на каждые последующие 5 м добавлять к норме 34-02-017-03</t>
  </si>
  <si>
    <t>ГЭСН-34-02-017-04</t>
  </si>
  <si>
    <t>51</t>
  </si>
  <si>
    <t>Устройство переходов подземных методом горизонтального прокола: последующими трубами до 10 м</t>
  </si>
  <si>
    <t>ГЭСН-34-02-017-03</t>
  </si>
  <si>
    <t>50</t>
  </si>
  <si>
    <t>Устройство переходов подземных методом горизонтального прокола: на каждые последующие 5 м добавлять к норме 34-02-017-01</t>
  </si>
  <si>
    <t>ГЭСН-34-02-017-02</t>
  </si>
  <si>
    <t>49</t>
  </si>
  <si>
    <t>Устройство переходов подземных методом горизонтального прокола: первой трубой до 10 м</t>
  </si>
  <si>
    <t>ГЭСН-34-02-017-01</t>
  </si>
  <si>
    <t>48</t>
  </si>
  <si>
    <t>ГНБ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</si>
  <si>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</si>
  <si>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
Объем: 100 * 0.3 * 0.5 * 1.8</t>
  </si>
  <si>
    <t>01-20-1-01-0050
4кв_2025_ФГИС_ЦС_Лен.обл</t>
  </si>
  <si>
    <t>47</t>
  </si>
  <si>
    <t>т груза</t>
  </si>
  <si>
    <t>Погрузка при автомобильных перевозках металлические конструкции весом до 1 т
Объем: 100 * 0.3 * 0.5 * 1.8</t>
  </si>
  <si>
    <t>01-1
4кв_2025_ФГИС_ЦС_Лен.обл</t>
  </si>
  <si>
    <t>46</t>
  </si>
  <si>
    <t>Присоединение к зажимам жил проводов или кабелей сечением: до 240 мм2 (в стесненных условиях населенных пунктов)</t>
  </si>
  <si>
    <t>ГЭСНм-08-02-144-07</t>
  </si>
  <si>
    <t>45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</si>
  <si>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</si>
  <si>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</si>
  <si>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1.36</t>
  </si>
  <si>
    <t>Шнур асбестовый общего назначения ШАОН, диаметр 3-6 мм</t>
  </si>
  <si>
    <t>ФСБЦ 01.1.01.09-0024</t>
  </si>
  <si>
    <t>Герметизация проходов при вводе кабелей во взрывоопасные помещения уплотнительной массой (в стесненных условиях населенных пунктов)</t>
  </si>
  <si>
    <t>ГЭСНм-08-02-155-01</t>
  </si>
  <si>
    <t>44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</si>
  <si>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</si>
  <si>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</si>
  <si>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</si>
  <si>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</si>
  <si>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Герметик пенополиуретановый (пена монтажная) универсальный, объем 1000 мл</t>
  </si>
  <si>
    <t>ФСБЦ 01.7.14.01-0002</t>
  </si>
  <si>
    <t>Средний разряд работы 3,7</t>
  </si>
  <si>
    <t>ФСБЦ ТЗ-1-100-37</t>
  </si>
  <si>
    <t>канал</t>
  </si>
  <si>
    <t>Герметизация канала кабельной канализации: занятого (в стесненных условиях населенных пунктов)</t>
  </si>
  <si>
    <t>ГЭСНм-10-06-034-28</t>
  </si>
  <si>
    <t>43</t>
  </si>
  <si>
    <t>1.78</t>
  </si>
  <si>
    <t>Парафин нефтяной твердый Т-1</t>
  </si>
  <si>
    <t>ФСБЦ 01.3.01.05-0009</t>
  </si>
  <si>
    <t>Бензин авиационный Б-70</t>
  </si>
  <si>
    <t>ФСБЦ 01.3.01.01-0001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</si>
  <si>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</si>
  <si>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</si>
  <si>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</si>
  <si>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Муфта концевая эпоксидная для 3-жильного кабеля напряжением: 1 кВ, сечение одной жилы до 240 мм2 (в стесненных условиях населенных пунктов)</t>
  </si>
  <si>
    <t>ГЭСНм-08-02-165-04</t>
  </si>
  <si>
    <t>42</t>
  </si>
  <si>
    <t>Покрытие кабеля, проложенного в траншее: плитами каждого последующего (в стесненных условиях населенных пунктов)</t>
  </si>
  <si>
    <t>ГЭСНм-08-02-143-04</t>
  </si>
  <si>
    <t>41</t>
  </si>
  <si>
    <t>Покрытие кабеля, проложенного в траншее: плитами одного кабеля (в стесненных условиях населенных пунктов)</t>
  </si>
  <si>
    <t>ГЭСНм-08-02-143-03</t>
  </si>
  <si>
    <t>40</t>
  </si>
  <si>
    <t>0.97</t>
  </si>
  <si>
    <t>Проволока горячекатаная в мотках, диаметр 6,3-6,5 мм</t>
  </si>
  <si>
    <t>ФСБЦ 08.3.03.06-0002</t>
  </si>
  <si>
    <t>1.71</t>
  </si>
  <si>
    <t>Пропан-бутан смесь техническая</t>
  </si>
  <si>
    <t>ФСБЦ 01.3.02.09-0022</t>
  </si>
  <si>
    <t>1.21</t>
  </si>
  <si>
    <t>Аппараты для газовой сварки и резки</t>
  </si>
  <si>
    <t>ФСБЦ 91.17.04-042</t>
  </si>
  <si>
    <t>1.29</t>
  </si>
  <si>
    <t>Тракторы на пневмоколесном ходу, мощность 59 кВт (80 л.с.)</t>
  </si>
  <si>
    <t>ФСБЦ 91.15.03-014</t>
  </si>
  <si>
    <t>Устройства подталкивающие для протяжки кабеля, тяговое усилие 800 кг</t>
  </si>
  <si>
    <t>ФСБЦ 91.11.01-021</t>
  </si>
  <si>
    <t>Средний разряд машинистов 3,0</t>
  </si>
  <si>
    <t>ФСБЦ ТЗ-4-100-030</t>
  </si>
  <si>
    <t>Лебедки-прицепы гидравлические для протяжки кабеля, тяговое усилие 5 т</t>
  </si>
  <si>
    <t>ФСБЦ 91.06.03-011</t>
  </si>
  <si>
    <t>1.59</t>
  </si>
  <si>
    <t>Домкраты гидравлические, грузоподъемность 6,3-25 т</t>
  </si>
  <si>
    <t>ФСБЦ 91.06.01-002</t>
  </si>
  <si>
    <t>Средний разряд работы 4,0</t>
  </si>
  <si>
    <t>ФСБЦ ТЗ-1-100-40</t>
  </si>
  <si>
    <t>Кабель до 64/110 кВ с изоляцией из сшитого полиэтилена в траншее (в стесненных условиях населенных пунктов)
Объем: 100 * 2 * 1.02</t>
  </si>
  <si>
    <t>ГЭСНм-08-02-140-01</t>
  </si>
  <si>
    <t>39</t>
  </si>
  <si>
    <t>На каждый последующий кабель добавлять к норме 08-02-142-01 (в стесненных условиях населенных пунктов)</t>
  </si>
  <si>
    <t>ГЭСНм-08-02-142-02</t>
  </si>
  <si>
    <t>38</t>
  </si>
  <si>
    <t>Устройство постели при одном кабеле в траншее (в стесненных условиях населенных пунктов)</t>
  </si>
  <si>
    <t>ГЭСНм-08-02-142-01</t>
  </si>
  <si>
    <t>37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</si>
  <si>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</si>
  <si>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</si>
  <si>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</si>
  <si>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</si>
  <si>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1.38</t>
  </si>
  <si>
    <t>Бульдозеры, мощность 79 кВт (108 л.с.)</t>
  </si>
  <si>
    <t>ФСБЦ 91.01.01-035</t>
  </si>
  <si>
    <t>2020С-101-5</t>
  </si>
  <si>
    <t>1000 м3</t>
  </si>
  <si>
    <t>Засыпка траншей и котлованов с перемещением грунта до 5 м бульдозерами мощностью: 79 кВт (108 л.с.), группа грунтов 1 (в стесненных условиях населенных пунктов)</t>
  </si>
  <si>
    <t>ГЭСН-01-01-033-04</t>
  </si>
  <si>
    <t>36</t>
  </si>
  <si>
    <t>Экскаваторы одноковшовые дизельные на гусеничном ходу, объем ковша 0,15 м3</t>
  </si>
  <si>
    <t>ФСБЦ 91.01.05-065</t>
  </si>
  <si>
    <t>Средний разряд работы 2,0</t>
  </si>
  <si>
    <t>ФСБЦ ТЗ-1-100-20</t>
  </si>
  <si>
    <t>Разработка грунта в отвал экскаваторами, вместимость ковша 0,15 м3, группа грунтов: 2 (в стесненных условиях населенных пунктов)
Объем: 100 * 0.7 * 0.5</t>
  </si>
  <si>
    <t>ГЭСН-01-01-010-44</t>
  </si>
  <si>
    <t>35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</si>
  <si>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</si>
  <si>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</si>
  <si>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</si>
  <si>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</si>
  <si>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</si>
  <si>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</si>
  <si>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100 м3</t>
  </si>
  <si>
    <t>Засыпка вручную траншей, пазух котлованов и ям, группа грунтов: 1 (в стесненных условиях населенных пунктов)</t>
  </si>
  <si>
    <t>ГЭСН-01-02-061-01</t>
  </si>
  <si>
    <t>34</t>
  </si>
  <si>
    <t>Копание ям вручную без креплений для стоек и столбов: без откосов глубиной до 0,7 м, группа грунтов 2 (в стесненных условиях населенных пунктов)</t>
  </si>
  <si>
    <t>ГЭСН-01-02-058-02</t>
  </si>
  <si>
    <t>33</t>
  </si>
  <si>
    <t>Траншея</t>
  </si>
  <si>
    <t>Прокладка КЛ-0,4кВ от ТП-534</t>
  </si>
  <si>
    <t>175,98</t>
  </si>
  <si>
    <t>454,79</t>
  </si>
  <si>
    <t>2669036,46</t>
  </si>
  <si>
    <t>211802,94</t>
  </si>
  <si>
    <t>378711,91</t>
  </si>
  <si>
    <t>390932,33</t>
  </si>
  <si>
    <t>1510775,69</t>
  </si>
  <si>
    <t>127086,39</t>
  </si>
  <si>
    <t>137244,01</t>
  </si>
  <si>
    <t>263845,94</t>
  </si>
  <si>
    <t>2078521,61</t>
  </si>
  <si>
    <t>32</t>
  </si>
  <si>
    <t>31</t>
  </si>
  <si>
    <t>30</t>
  </si>
  <si>
    <t>1451716,97</t>
  </si>
  <si>
    <t>Трубы напорные полиэтиленовые газопроводные с защитным покрытием ПЭ100, стандартное размерное отношение SDR11, номинальный наружный диаметр 160 мм, толщина стенки 14,6 мм
Объем: 90 * 3 * 1.02</t>
  </si>
  <si>
    <t>29</t>
  </si>
  <si>
    <t>28</t>
  </si>
  <si>
    <t>27</t>
  </si>
  <si>
    <t>Кабель силовой с алюминиевыми жилами АПвБШп 4х240мс(PE)-1000
Объем: 100 * 2 * 1.04 + 90 * 2 * 1.02</t>
  </si>
  <si>
    <t>26</t>
  </si>
  <si>
    <t>25</t>
  </si>
  <si>
    <t>24</t>
  </si>
  <si>
    <t>23</t>
  </si>
  <si>
    <t>Кабель до 35 кВ в проложенных трубах, блоках и коробах, масса 1 м кабеля: до 6 кг (в стесненных условиях населенных пунктов)
Объем: 90 * 2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</si>
  <si>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</si>
  <si>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</si>
  <si>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</si>
  <si>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</si>
  <si>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</si>
  <si>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</si>
  <si>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</si>
  <si>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</si>
  <si>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</si>
  <si>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</si>
  <si>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</si>
  <si>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</si>
  <si>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</si>
  <si>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</si>
  <si>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</si>
  <si>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</si>
  <si>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Кабель до 35 кВ в проложенных трубах, блоках и коробах, масса 1 м кабеля: до 6 кг (в стесненных условиях населенных пунктов)</t>
  </si>
  <si>
    <t>6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</si>
  <si>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</si>
  <si>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</si>
  <si>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</si>
  <si>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</si>
  <si>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</si>
  <si>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</si>
  <si>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канал.км</t>
  </si>
  <si>
    <t>Устройство трубопроводов из полиэтиленовых труб: до 2 отверстий (в стесненных условиях населенных пунктов)</t>
  </si>
  <si>
    <t>ГЭСН-34-02-003-01</t>
  </si>
  <si>
    <t xml:space="preserve">Прокладка КЛ-0,4кВ от ТП-591 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</si>
  <si>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</si>
  <si>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</si>
  <si>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</si>
  <si>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</si>
  <si>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</si>
  <si>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</si>
  <si>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</si>
  <si>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</si>
  <si>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</si>
  <si>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</si>
  <si>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</si>
  <si>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</si>
  <si>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</si>
  <si>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</si>
  <si>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</si>
  <si>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</si>
  <si>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</si>
  <si>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</si>
  <si>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</si>
  <si>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</si>
  <si>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</si>
  <si>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</si>
  <si>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</si>
  <si>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</si>
  <si>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</si>
  <si>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НЭСК2023-00-0752-РДПДР10-ЭС, 00-0519/2022-8-ЭС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</si>
  <si>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</si>
  <si>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</si>
  <si>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</si>
  <si>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</si>
  <si>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</si>
  <si>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Строительство 2КЛ-0,4кВ протяженностью 0,35 км по договору ТП № 10-026/005-ПС-24 в г. Отрадное ЛО (24-1-10-1-08-03-0-0477)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</si>
  <si>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</si>
  <si>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</si>
  <si>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</si>
  <si>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</si>
  <si>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</si>
  <si>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</si>
  <si>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</si>
  <si>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</si>
  <si>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</si>
  <si>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>НДС  22%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</si>
  <si>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</si>
  <si>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</si>
  <si>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</si>
  <si>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</si>
  <si>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</si>
  <si>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</si>
  <si>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</si>
  <si>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</si>
  <si>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</si>
  <si>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</si>
  <si>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</si>
  <si>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</si>
  <si>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</si>
  <si>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</si>
  <si>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</si>
  <si>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</si>
  <si>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</si>
  <si>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</si>
  <si>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</si>
  <si>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</si>
  <si>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</si>
  <si>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</si>
  <si>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</si>
  <si>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</si>
  <si>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</si>
  <si>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</si>
  <si>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</si>
  <si>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</si>
  <si>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</si>
  <si>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</si>
  <si>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</si>
  <si>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</si>
  <si>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</si>
  <si>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Строительство 2КЛ-0,4кВ протяженностью 0,35 км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</si>
  <si>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</si>
  <si>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</si>
  <si>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</si>
  <si>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</si>
  <si>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Строительство 4КЛ-0,4 кВ протяжённостью 0,5 км, КК-0,4 кВ (1 шт.) по договору ТП № 10-067/005-ПС-22 в г. Тосно ЛО" - (23-1-10-1-08-03-0-0362) 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</si>
  <si>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</si>
  <si>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</si>
  <si>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</si>
  <si>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</si>
  <si>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</si>
  <si>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</si>
  <si>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</si>
  <si>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</si>
  <si>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</si>
  <si>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</si>
  <si>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Разработка РД</t>
  </si>
  <si>
    <t>проектирование КЛ-0,4 кВ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</si>
  <si>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</si>
  <si>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</si>
  <si>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</si>
  <si>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</si>
  <si>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</si>
  <si>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 xml:space="preserve">ЛС 9-01-02  </t>
  </si>
  <si>
    <t>Инженеpно-геодезические изыскания для строительства (Контрольно-исполнительная съемка)</t>
  </si>
  <si>
    <t>Смета №12-01-02</t>
  </si>
  <si>
    <t>на проектные работы (вынос)</t>
  </si>
  <si>
    <t>Наименование объекта изысканий: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</si>
  <si>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</si>
  <si>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</si>
  <si>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0.577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</si>
  <si>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</si>
  <si>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</si>
  <si>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</si>
  <si>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</si>
  <si>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</si>
  <si>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</si>
  <si>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</si>
  <si>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</si>
  <si>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12-01-03  
Инженеpно-геодезические изыскания для строительства (Топографическая съемка)</t>
  </si>
  <si>
    <t xml:space="preserve">Наименование объекта изысканий: </t>
  </si>
  <si>
    <t>Заказчик: АО "ЛОЭСК"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</si>
  <si>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</si>
  <si>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</si>
  <si>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</si>
  <si>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</si>
  <si>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</si>
  <si>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</si>
  <si>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</si>
  <si>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</si>
  <si>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</si>
  <si>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</si>
  <si>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</si>
  <si>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</si>
  <si>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</si>
  <si>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</si>
  <si>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</si>
  <si>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</si>
  <si>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</si>
  <si>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</si>
  <si>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</si>
  <si>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</si>
  <si>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</si>
  <si>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</si>
  <si>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</si>
  <si>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</si>
  <si>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</si>
  <si>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</si>
  <si>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</si>
  <si>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</si>
  <si>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</si>
  <si>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</si>
  <si>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</si>
  <si>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</si>
  <si>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</si>
  <si>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</si>
  <si>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</si>
  <si>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</si>
  <si>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</si>
  <si>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</si>
  <si>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ЛС-9-01-02   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</si>
  <si>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</si>
  <si>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</si>
  <si>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</si>
  <si>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</si>
  <si>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</si>
  <si>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</si>
  <si>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 xml:space="preserve">Подрядчик: </t>
  </si>
  <si>
    <t>Кабель силовой с алюминиевыми жилами АПвБШп 4х240мс(PE)-1000</t>
  </si>
  <si>
    <t>Распоряжение № 79/26 от 13.02.2025г., № 404 от 28.06.2024г.</t>
  </si>
  <si>
    <t>Приказ АО "ЛОЭСК" №19 от 09.02.2026</t>
  </si>
  <si>
    <t>Строительство 2КЛ-0,4кВ протяженностью 0,35 км по договору ТП № 10-026/005-ПС-24 в г. Отрадное ЛО</t>
  </si>
  <si>
    <t>Письмо Минэкономразвития России от 30.09.2025 № 37099-ПК/ДОЗи</t>
  </si>
  <si>
    <t>Составлен в текущем уровне цен 4 квартала 2025 г.</t>
  </si>
  <si>
    <t>Строительство 4КЛ-0,4 кВ протяжённостью 0,5 км, КК-0,4 кВ (1 шт.) по договору ТП № 10-067/005-ПС-22 в г. Тосно ЛО" (23-1-10-1-08-03-0-0362) 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Распоряжение № 76 от 14.02.2025г.</t>
  </si>
  <si>
    <t>Составлена в уровне цен на 4 кв. 2025</t>
  </si>
  <si>
    <t>Сметный расчет составлен 4 кв. 2025</t>
  </si>
  <si>
    <t>O_24-1-10-1-08-03-0-0477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</si>
</sst>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 ##0.00"/>
    <numFmt numFmtId="165" formatCode="###\ ###\ ###\ ##0.00"/>
    <numFmt numFmtId="166" formatCode="0.000"/>
    <numFmt numFmtId="167" formatCode="_(* #,##0.00_);_(* \(#,##0.00\);_(* &quot;-&quot;??_);_(@_)"/>
    <numFmt numFmtId="168" formatCode="#,##0.000000000"/>
    <numFmt numFmtId="169" formatCode="#,##0.000"/>
  </numFmts>
  <fonts count="3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0">
    <xf numFmtId="0" fontId="0" fillId="0" borderId="0"/>
    <xf numFmtId="0" fontId="5" fillId="0" borderId="0"/>
    <xf numFmtId="0" fontId="6" fillId="0" borderId="0"/>
    <xf numFmtId="0" fontId="14" fillId="0" borderId="0">
      <alignment horizontal="left"/>
    </xf>
    <xf numFmtId="0" fontId="14" fillId="0" borderId="0">
      <alignment horizontal="left" vertical="center"/>
    </xf>
    <xf numFmtId="0" fontId="14" fillId="0" borderId="1">
      <alignment horizontal="left" vertical="center"/>
    </xf>
    <xf numFmtId="0" fontId="15" fillId="0" borderId="0">
      <alignment horizontal="left" vertical="center"/>
    </xf>
    <xf numFmtId="0" fontId="14" fillId="0" borderId="3">
      <alignment horizontal="right" vertical="top"/>
    </xf>
    <xf numFmtId="0" fontId="14" fillId="0" borderId="3">
      <alignment horizontal="left" vertical="top"/>
    </xf>
    <xf numFmtId="0" fontId="16" fillId="0" borderId="3">
      <alignment horizontal="right" vertical="top"/>
    </xf>
    <xf numFmtId="0" fontId="17" fillId="0" borderId="3">
      <alignment horizontal="left" vertical="top"/>
    </xf>
    <xf numFmtId="0" fontId="16" fillId="0" borderId="3">
      <alignment horizontal="left" vertical="top"/>
    </xf>
    <xf numFmtId="0" fontId="18" fillId="0" borderId="3">
      <alignment horizontal="right" vertical="top"/>
    </xf>
    <xf numFmtId="0" fontId="18" fillId="0" borderId="3">
      <alignment horizontal="center" vertical="top"/>
    </xf>
    <xf numFmtId="0" fontId="18" fillId="0" borderId="3">
      <alignment horizontal="left" vertical="top"/>
    </xf>
    <xf numFmtId="0" fontId="16" fillId="0" borderId="3">
      <alignment horizontal="center" vertical="top"/>
    </xf>
    <xf numFmtId="0" fontId="15" fillId="0" borderId="1">
      <alignment horizontal="center" vertical="center"/>
    </xf>
    <xf numFmtId="0" fontId="18" fillId="0" borderId="3">
      <alignment horizontal="center" vertical="center"/>
    </xf>
    <xf numFmtId="0" fontId="19" fillId="0" borderId="0">
      <alignment horizontal="left" vertical="center"/>
    </xf>
    <xf numFmtId="0" fontId="19" fillId="0" borderId="1">
      <alignment horizontal="right" vertical="center"/>
    </xf>
    <xf numFmtId="0" fontId="19" fillId="0" borderId="0">
      <alignment horizontal="left" vertical="top"/>
    </xf>
    <xf numFmtId="0" fontId="19" fillId="0" borderId="1">
      <alignment horizontal="right" vertical="top"/>
    </xf>
    <xf numFmtId="0" fontId="19" fillId="0" borderId="1">
      <alignment horizontal="center" vertical="center"/>
    </xf>
    <xf numFmtId="0" fontId="14" fillId="0" borderId="0">
      <alignment horizontal="center" vertical="center"/>
    </xf>
    <xf numFmtId="0" fontId="19" fillId="0" borderId="0">
      <alignment horizontal="center" vertical="top"/>
    </xf>
    <xf numFmtId="0" fontId="19" fillId="0" borderId="1">
      <alignment horizontal="center" vertical="top"/>
    </xf>
    <xf numFmtId="0" fontId="14" fillId="0" borderId="0">
      <alignment horizontal="center" vertical="top"/>
    </xf>
    <xf numFmtId="0" fontId="19" fillId="0" borderId="1">
      <alignment horizontal="center"/>
    </xf>
    <xf numFmtId="0" fontId="20" fillId="0" borderId="0">
      <alignment horizontal="center"/>
    </xf>
    <xf numFmtId="0" fontId="17" fillId="0" borderId="0">
      <alignment horizontal="left" vertical="center"/>
    </xf>
    <xf numFmtId="0" fontId="17" fillId="0" borderId="0">
      <alignment horizontal="left" vertical="top"/>
    </xf>
    <xf numFmtId="0" fontId="14" fillId="0" borderId="0">
      <alignment horizontal="left" vertical="top"/>
    </xf>
    <xf numFmtId="0" fontId="14" fillId="0" borderId="1">
      <alignment horizontal="left" vertical="top"/>
    </xf>
    <xf numFmtId="0" fontId="1" fillId="0" borderId="0">
      <alignment horizontal="center"/>
    </xf>
    <xf numFmtId="0" fontId="27" fillId="0" borderId="0"/>
    <xf numFmtId="0" fontId="28" fillId="0" borderId="0"/>
    <xf numFmtId="0" fontId="17" fillId="0" borderId="0">
      <protection locked="0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454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7" fillId="0" borderId="0" xfId="1" applyNumberFormat="1" applyFont="1" applyAlignment="1">
      <alignment horizontal="center"/>
    </xf>
    <xf numFmtId="0" fontId="7" fillId="0" borderId="0" xfId="1" applyNumberFormat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3" fontId="8" fillId="0" borderId="8" xfId="1" applyNumberFormat="1" applyFont="1" applyBorder="1" applyAlignment="1">
      <alignment horizontal="right" vertical="top" wrapText="1"/>
    </xf>
    <xf numFmtId="0" fontId="8" fillId="0" borderId="8" xfId="1" applyNumberFormat="1" applyFont="1" applyBorder="1" applyAlignment="1">
      <alignment horizontal="left" vertical="top" wrapText="1"/>
    </xf>
    <xf numFmtId="49" fontId="8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left" vertical="top" wrapText="1"/>
    </xf>
    <xf numFmtId="0" fontId="5" fillId="0" borderId="11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left" vertical="top" wrapText="1"/>
    </xf>
    <xf numFmtId="49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left" vertical="top" wrapText="1"/>
    </xf>
    <xf numFmtId="0" fontId="8" fillId="0" borderId="15" xfId="1" applyNumberFormat="1" applyFont="1" applyBorder="1" applyAlignment="1">
      <alignment horizontal="right" vertical="top" wrapText="1"/>
    </xf>
    <xf numFmtId="0" fontId="8" fillId="0" borderId="15" xfId="1" applyNumberFormat="1" applyFont="1" applyBorder="1" applyAlignment="1">
      <alignment horizontal="left" vertical="top" wrapText="1"/>
    </xf>
    <xf numFmtId="49" fontId="8" fillId="0" borderId="15" xfId="1" applyNumberFormat="1" applyFont="1" applyBorder="1" applyAlignment="1">
      <alignment horizontal="right" vertical="top" wrapText="1"/>
    </xf>
    <xf numFmtId="3" fontId="5" fillId="0" borderId="19" xfId="1" applyNumberFormat="1" applyFont="1" applyBorder="1" applyAlignment="1">
      <alignment horizontal="right" vertical="top" wrapText="1"/>
    </xf>
    <xf numFmtId="0" fontId="5" fillId="0" borderId="19" xfId="1" applyNumberFormat="1" applyFont="1" applyBorder="1" applyAlignment="1">
      <alignment horizontal="left" vertical="top" wrapText="1"/>
    </xf>
    <xf numFmtId="49" fontId="8" fillId="0" borderId="19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8" fillId="0" borderId="4" xfId="1" applyNumberFormat="1" applyFont="1" applyBorder="1" applyAlignment="1">
      <alignment horizontal="right" vertical="top" wrapText="1"/>
    </xf>
    <xf numFmtId="0" fontId="5" fillId="0" borderId="25" xfId="1" applyNumberFormat="1" applyFont="1" applyBorder="1" applyAlignment="1">
      <alignment horizontal="center" wrapText="1"/>
    </xf>
    <xf numFmtId="49" fontId="5" fillId="0" borderId="25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9" fillId="0" borderId="25" xfId="1" applyNumberFormat="1" applyFont="1" applyBorder="1" applyAlignment="1">
      <alignment horizontal="center" vertical="top" wrapText="1"/>
    </xf>
    <xf numFmtId="0" fontId="10" fillId="0" borderId="25" xfId="1" applyNumberFormat="1" applyFont="1" applyBorder="1" applyAlignment="1">
      <alignment horizontal="center" vertical="top" wrapText="1"/>
    </xf>
    <xf numFmtId="49" fontId="9" fillId="0" borderId="25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8" fillId="0" borderId="0" xfId="1" applyNumberFormat="1" applyFont="1"/>
    <xf numFmtId="0" fontId="11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49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2" fillId="0" borderId="0" xfId="1" applyNumberFormat="1" applyFont="1" applyBorder="1" applyAlignment="1">
      <alignment horizontal="right" vertical="top"/>
    </xf>
    <xf numFmtId="0" fontId="13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4" fillId="0" borderId="3" xfId="7" quotePrefix="1" applyAlignment="1">
      <alignment horizontal="right" vertical="top" wrapText="1"/>
    </xf>
    <xf numFmtId="0" fontId="14" fillId="0" borderId="3" xfId="8" quotePrefix="1" applyAlignment="1">
      <alignment horizontal="left" vertical="top" wrapText="1"/>
    </xf>
    <xf numFmtId="0" fontId="16" fillId="0" borderId="3" xfId="9" applyNumberFormat="1" applyAlignment="1">
      <alignment horizontal="right" vertical="top" wrapText="1"/>
    </xf>
    <xf numFmtId="0" fontId="17" fillId="0" borderId="3" xfId="10" quotePrefix="1" applyAlignment="1">
      <alignment horizontal="left" vertical="top" wrapText="1"/>
    </xf>
    <xf numFmtId="0" fontId="18" fillId="0" borderId="3" xfId="12" applyNumberFormat="1" applyAlignment="1">
      <alignment horizontal="right" vertical="top" wrapText="1"/>
    </xf>
    <xf numFmtId="0" fontId="18" fillId="0" borderId="3" xfId="12" quotePrefix="1" applyAlignment="1">
      <alignment horizontal="right" vertical="top" wrapText="1"/>
    </xf>
    <xf numFmtId="0" fontId="18" fillId="0" borderId="3" xfId="14" quotePrefix="1" applyAlignment="1">
      <alignment horizontal="left" vertical="top" wrapText="1"/>
    </xf>
    <xf numFmtId="0" fontId="18" fillId="0" borderId="3" xfId="12" applyAlignment="1">
      <alignment horizontal="right" vertical="top" wrapText="1"/>
    </xf>
    <xf numFmtId="0" fontId="16" fillId="0" borderId="3" xfId="9" applyAlignment="1">
      <alignment horizontal="right" vertical="top" wrapText="1"/>
    </xf>
    <xf numFmtId="0" fontId="16" fillId="0" borderId="3" xfId="9" quotePrefix="1" applyAlignment="1">
      <alignment horizontal="right" vertical="top" wrapText="1"/>
    </xf>
    <xf numFmtId="0" fontId="16" fillId="0" borderId="3" xfId="15" quotePrefix="1" applyAlignment="1">
      <alignment horizontal="center" vertical="top" wrapText="1"/>
    </xf>
    <xf numFmtId="0" fontId="18" fillId="0" borderId="3" xfId="13" quotePrefix="1" applyAlignment="1">
      <alignment horizontal="center" vertical="top" wrapText="1"/>
    </xf>
    <xf numFmtId="0" fontId="18" fillId="0" borderId="3" xfId="17" applyNumberFormat="1" applyAlignment="1">
      <alignment horizontal="center" vertical="center" wrapText="1"/>
    </xf>
    <xf numFmtId="0" fontId="18" fillId="0" borderId="3" xfId="17" quotePrefix="1" applyAlignment="1">
      <alignment horizontal="center" vertical="center" wrapText="1"/>
    </xf>
    <xf numFmtId="0" fontId="19" fillId="0" borderId="0" xfId="18" quotePrefix="1" applyAlignment="1">
      <alignment horizontal="left" vertical="center" wrapText="1"/>
    </xf>
    <xf numFmtId="0" fontId="19" fillId="0" borderId="0" xfId="20" quotePrefix="1" applyAlignment="1">
      <alignment horizontal="left" vertical="top" wrapText="1"/>
    </xf>
    <xf numFmtId="0" fontId="19" fillId="0" borderId="0" xfId="24" quotePrefix="1" applyAlignment="1">
      <alignment horizontal="center" vertical="top" wrapText="1"/>
    </xf>
    <xf numFmtId="0" fontId="17" fillId="0" borderId="0" xfId="30" quotePrefix="1" applyAlignment="1">
      <alignment horizontal="left" vertical="top" wrapText="1"/>
    </xf>
    <xf numFmtId="0" fontId="14" fillId="0" borderId="0" xfId="31" quotePrefix="1" applyAlignment="1">
      <alignment horizontal="left" vertical="top" wrapText="1"/>
    </xf>
    <xf numFmtId="0" fontId="21" fillId="0" borderId="0" xfId="0" applyFont="1" applyAlignment="1" applyProtection="1">
      <alignment horizontal="right" vertical="top"/>
      <protection locked="0"/>
    </xf>
    <xf numFmtId="0" fontId="22" fillId="0" borderId="0" xfId="0" applyFont="1" applyFill="1"/>
    <xf numFmtId="0" fontId="21" fillId="0" borderId="0" xfId="0" applyFont="1" applyFill="1" applyAlignment="1" applyProtection="1">
      <alignment horizontal="right" vertical="top"/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23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22" fillId="0" borderId="0" xfId="0" applyFont="1" applyFill="1" applyAlignment="1" applyProtection="1">
      <alignment horizontal="right" vertical="center"/>
      <protection locked="0"/>
    </xf>
    <xf numFmtId="0" fontId="22" fillId="0" borderId="0" xfId="0" applyFont="1" applyFill="1" applyAlignment="1" applyProtection="1">
      <alignment horizontal="left" vertical="center"/>
      <protection locked="0"/>
    </xf>
    <xf numFmtId="165" fontId="21" fillId="0" borderId="0" xfId="0" applyNumberFormat="1" applyFont="1" applyFill="1" applyAlignment="1" applyProtection="1">
      <alignment horizontal="right" vertical="center"/>
      <protection locked="0"/>
    </xf>
    <xf numFmtId="0" fontId="22" fillId="0" borderId="31" xfId="0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/>
    <xf numFmtId="165" fontId="21" fillId="0" borderId="1" xfId="0" applyNumberFormat="1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/>
    <xf numFmtId="0" fontId="21" fillId="0" borderId="0" xfId="0" applyFont="1" applyFill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22" fillId="0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7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2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2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 indent="1"/>
    </xf>
    <xf numFmtId="4" fontId="22" fillId="0" borderId="3" xfId="0" applyNumberFormat="1" applyFont="1" applyBorder="1" applyAlignment="1" applyProtection="1">
      <alignment horizontal="center" vertical="center" wrapText="1"/>
      <protection locked="0"/>
    </xf>
    <xf numFmtId="167" fontId="22" fillId="0" borderId="3" xfId="0" applyNumberFormat="1" applyFont="1" applyFill="1" applyBorder="1" applyAlignment="1">
      <alignment horizontal="left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167" fontId="22" fillId="0" borderId="3" xfId="0" applyNumberFormat="1" applyFont="1" applyFill="1" applyBorder="1" applyAlignment="1">
      <alignment horizontal="left" vertical="top" wrapText="1"/>
    </xf>
    <xf numFmtId="16" fontId="22" fillId="0" borderId="3" xfId="0" applyNumberFormat="1" applyFont="1" applyBorder="1" applyAlignment="1">
      <alignment horizontal="center" vertical="center" wrapText="1"/>
    </xf>
    <xf numFmtId="4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/>
    <xf numFmtId="0" fontId="22" fillId="0" borderId="0" xfId="0" applyFont="1" applyFill="1" applyAlignment="1">
      <alignment vertical="center"/>
    </xf>
    <xf numFmtId="168" fontId="22" fillId="0" borderId="0" xfId="0" applyNumberFormat="1" applyFont="1" applyFill="1"/>
    <xf numFmtId="49" fontId="2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26" fillId="0" borderId="0" xfId="0" applyFont="1" applyAlignment="1">
      <alignment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29" fillId="0" borderId="1" xfId="36" applyFont="1" applyBorder="1" applyAlignment="1" applyProtection="1">
      <alignment horizontal="center" vertical="center"/>
      <protection locked="0"/>
    </xf>
    <xf numFmtId="0" fontId="29" fillId="0" borderId="0" xfId="36" applyFont="1" applyBorder="1" applyAlignment="1" applyProtection="1">
      <alignment horizontal="center" vertical="center"/>
      <protection locked="0"/>
    </xf>
    <xf numFmtId="0" fontId="1" fillId="0" borderId="33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34" xfId="35" applyFont="1" applyFill="1" applyBorder="1" applyAlignment="1">
      <alignment horizontal="center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center" vertical="center" wrapText="1"/>
    </xf>
    <xf numFmtId="165" fontId="1" fillId="0" borderId="3" xfId="35" applyNumberFormat="1" applyFont="1" applyFill="1" applyBorder="1" applyAlignment="1">
      <alignment horizontal="center" vertical="center" wrapText="1"/>
    </xf>
    <xf numFmtId="169" fontId="1" fillId="0" borderId="3" xfId="35" applyNumberFormat="1" applyFont="1" applyFill="1" applyBorder="1" applyAlignment="1">
      <alignment horizontal="center" vertical="center" wrapText="1"/>
    </xf>
    <xf numFmtId="165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165" fontId="1" fillId="0" borderId="3" xfId="35" quotePrefix="1" applyNumberFormat="1" applyFont="1" applyFill="1" applyBorder="1" applyAlignment="1">
      <alignment horizontal="left" vertical="center" wrapText="1"/>
    </xf>
    <xf numFmtId="49" fontId="1" fillId="0" borderId="3" xfId="35" applyNumberFormat="1" applyFont="1" applyFill="1" applyBorder="1" applyAlignment="1">
      <alignment horizontal="center" vertical="center" wrapText="1"/>
    </xf>
    <xf numFmtId="0" fontId="29" fillId="0" borderId="0" xfId="0" applyFont="1"/>
    <xf numFmtId="49" fontId="1" fillId="0" borderId="3" xfId="0" quotePrefix="1" applyNumberFormat="1" applyFont="1" applyBorder="1" applyAlignment="1">
      <alignment horizontal="left" vertical="center" wrapText="1"/>
    </xf>
    <xf numFmtId="0" fontId="30" fillId="0" borderId="0" xfId="0" applyNumberFormat="1" applyFont="1" applyBorder="1" applyAlignment="1">
      <alignment horizontal="right" vertical="top"/>
    </xf>
    <xf numFmtId="0" fontId="31" fillId="0" borderId="0" xfId="0" applyNumberFormat="1" applyFont="1" applyBorder="1" applyAlignment="1">
      <alignment horizontal="right" vertical="top"/>
    </xf>
    <xf numFmtId="49" fontId="32" fillId="0" borderId="0" xfId="0" applyNumberFormat="1" applyFont="1" applyAlignment="1">
      <alignment wrapText="1"/>
    </xf>
    <xf numFmtId="0" fontId="32" fillId="0" borderId="0" xfId="0" applyNumberFormat="1" applyFont="1" applyAlignment="1">
      <alignment wrapText="1"/>
    </xf>
    <xf numFmtId="0" fontId="32" fillId="0" borderId="0" xfId="0" applyNumberFormat="1" applyFont="1" applyAlignment="1">
      <alignment horizontal="right"/>
    </xf>
    <xf numFmtId="0" fontId="32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left" vertical="top"/>
    </xf>
    <xf numFmtId="0" fontId="33" fillId="0" borderId="0" xfId="0" applyNumberFormat="1" applyFont="1" applyBorder="1" applyAlignment="1">
      <alignment horizontal="left" vertical="top" wrapText="1"/>
    </xf>
    <xf numFmtId="49" fontId="32" fillId="0" borderId="0" xfId="0" applyNumberFormat="1" applyFont="1" applyAlignment="1">
      <alignment vertical="top" wrapText="1"/>
    </xf>
    <xf numFmtId="0" fontId="32" fillId="0" borderId="0" xfId="0" applyNumberFormat="1" applyFont="1" applyAlignment="1">
      <alignment vertical="top" wrapText="1"/>
    </xf>
    <xf numFmtId="0" fontId="32" fillId="0" borderId="0" xfId="0" applyNumberFormat="1" applyFont="1" applyAlignment="1">
      <alignment vertical="top"/>
    </xf>
    <xf numFmtId="49" fontId="32" fillId="0" borderId="0" xfId="0" applyNumberFormat="1" applyFont="1" applyBorder="1" applyAlignment="1">
      <alignment horizontal="left" vertical="top" wrapText="1"/>
    </xf>
    <xf numFmtId="0" fontId="32" fillId="0" borderId="0" xfId="0" applyNumberFormat="1" applyFont="1" applyBorder="1" applyAlignment="1">
      <alignment horizontal="left" vertical="top" wrapText="1"/>
    </xf>
    <xf numFmtId="49" fontId="34" fillId="0" borderId="25" xfId="0" applyNumberFormat="1" applyFont="1" applyBorder="1" applyAlignment="1">
      <alignment horizontal="center" vertical="top" wrapText="1"/>
    </xf>
    <xf numFmtId="0" fontId="26" fillId="0" borderId="25" xfId="0" applyNumberFormat="1" applyFont="1" applyBorder="1" applyAlignment="1">
      <alignment horizontal="center" vertical="top" wrapText="1"/>
    </xf>
    <xf numFmtId="0" fontId="34" fillId="0" borderId="25" xfId="0" applyNumberFormat="1" applyFont="1" applyBorder="1" applyAlignment="1">
      <alignment horizontal="center" vertical="top" wrapText="1"/>
    </xf>
    <xf numFmtId="49" fontId="32" fillId="0" borderId="25" xfId="0" applyNumberFormat="1" applyFont="1" applyBorder="1" applyAlignment="1">
      <alignment horizontal="center" wrapText="1"/>
    </xf>
    <xf numFmtId="0" fontId="32" fillId="0" borderId="2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32" fillId="0" borderId="4" xfId="0" applyNumberFormat="1" applyFont="1" applyBorder="1" applyAlignment="1">
      <alignment horizontal="left" vertical="top" wrapText="1"/>
    </xf>
    <xf numFmtId="3" fontId="32" fillId="0" borderId="4" xfId="0" applyNumberFormat="1" applyFont="1" applyBorder="1" applyAlignment="1">
      <alignment horizontal="right" vertical="top" wrapText="1"/>
    </xf>
    <xf numFmtId="49" fontId="2" fillId="0" borderId="15" xfId="0" applyNumberFormat="1" applyFont="1" applyBorder="1" applyAlignment="1">
      <alignment horizontal="righ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right" vertical="top" wrapText="1"/>
    </xf>
    <xf numFmtId="49" fontId="2" fillId="0" borderId="11" xfId="0" applyNumberFormat="1" applyFont="1" applyBorder="1" applyAlignment="1">
      <alignment horizontal="right" vertical="top" wrapText="1"/>
    </xf>
    <xf numFmtId="0" fontId="32" fillId="0" borderId="11" xfId="0" applyNumberFormat="1" applyFont="1" applyBorder="1" applyAlignment="1">
      <alignment horizontal="left" vertical="top" wrapText="1"/>
    </xf>
    <xf numFmtId="0" fontId="32" fillId="0" borderId="11" xfId="0" applyNumberFormat="1" applyFont="1" applyBorder="1" applyAlignment="1">
      <alignment horizontal="righ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right" vertical="top" wrapText="1"/>
    </xf>
    <xf numFmtId="49" fontId="2" fillId="0" borderId="8" xfId="0" applyNumberFormat="1" applyFont="1" applyBorder="1" applyAlignment="1">
      <alignment horizontal="right" vertical="top" wrapText="1"/>
    </xf>
    <xf numFmtId="0" fontId="32" fillId="0" borderId="8" xfId="0" applyNumberFormat="1" applyFont="1" applyBorder="1" applyAlignment="1">
      <alignment horizontal="left" vertical="top" wrapText="1"/>
    </xf>
    <xf numFmtId="0" fontId="32" fillId="0" borderId="8" xfId="0" applyNumberFormat="1" applyFont="1" applyBorder="1" applyAlignment="1">
      <alignment horizontal="right" vertical="top" wrapText="1"/>
    </xf>
    <xf numFmtId="0" fontId="2" fillId="0" borderId="8" xfId="0" applyNumberFormat="1" applyFont="1" applyBorder="1" applyAlignment="1">
      <alignment horizontal="left"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32" fillId="0" borderId="0" xfId="0" applyNumberFormat="1" applyFont="1" applyAlignment="1">
      <alignment horizontal="left" vertical="top" wrapText="1"/>
    </xf>
    <xf numFmtId="49" fontId="32" fillId="0" borderId="0" xfId="0" applyNumberFormat="1" applyFont="1" applyAlignment="1">
      <alignment horizontal="center" wrapText="1"/>
    </xf>
    <xf numFmtId="0" fontId="3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29" fillId="0" borderId="0" xfId="1" applyFont="1"/>
    <xf numFmtId="0" fontId="1" fillId="0" borderId="0" xfId="33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3" applyFont="1" applyAlignment="1">
      <alignment horizontal="left" vertical="top" wrapText="1"/>
    </xf>
    <xf numFmtId="4" fontId="1" fillId="0" borderId="0" xfId="33" applyNumberFormat="1" applyFont="1" applyAlignment="1">
      <alignment horizontal="left" vertical="top"/>
    </xf>
    <xf numFmtId="0" fontId="1" fillId="0" borderId="0" xfId="1" applyFont="1" applyAlignment="1"/>
    <xf numFmtId="0" fontId="1" fillId="0" borderId="0" xfId="1" applyFont="1"/>
    <xf numFmtId="0" fontId="1" fillId="0" borderId="0" xfId="33" applyFont="1" applyBorder="1">
      <alignment horizontal="center"/>
    </xf>
    <xf numFmtId="0" fontId="1" fillId="0" borderId="0" xfId="33" applyFont="1" applyBorder="1" applyAlignment="1">
      <alignment horizontal="right"/>
    </xf>
    <xf numFmtId="0" fontId="34" fillId="0" borderId="3" xfId="1" applyFont="1" applyBorder="1" applyAlignment="1">
      <alignment horizontal="center" vertical="center" wrapText="1"/>
    </xf>
    <xf numFmtId="0" fontId="34" fillId="0" borderId="5" xfId="1" applyFont="1" applyBorder="1" applyAlignment="1">
      <alignment horizontal="center" vertical="center" wrapText="1"/>
    </xf>
    <xf numFmtId="0" fontId="34" fillId="0" borderId="3" xfId="33" applyFont="1" applyBorder="1" applyAlignment="1">
      <alignment horizontal="center" vertical="center" wrapText="1"/>
    </xf>
    <xf numFmtId="0" fontId="1" fillId="0" borderId="4" xfId="37" applyFont="1" applyBorder="1">
      <alignment horizontal="center" wrapText="1"/>
    </xf>
    <xf numFmtId="0" fontId="1" fillId="0" borderId="30" xfId="37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8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29" fillId="0" borderId="4" xfId="1" applyNumberFormat="1" applyFont="1" applyBorder="1" applyAlignment="1">
      <alignment horizontal="right" vertical="top"/>
    </xf>
    <xf numFmtId="0" fontId="4" fillId="0" borderId="19" xfId="1" applyFont="1" applyBorder="1" applyAlignment="1">
      <alignment horizontal="left" vertical="top" wrapText="1"/>
    </xf>
    <xf numFmtId="0" fontId="4" fillId="0" borderId="19" xfId="38" applyFont="1" applyBorder="1" applyAlignment="1">
      <alignment horizontal="center" vertical="top" wrapText="1"/>
    </xf>
    <xf numFmtId="0" fontId="4" fillId="0" borderId="19" xfId="1" applyFont="1" applyBorder="1" applyAlignment="1">
      <alignment horizontal="center" vertical="top" wrapText="1"/>
    </xf>
    <xf numFmtId="0" fontId="4" fillId="0" borderId="19" xfId="1" applyNumberFormat="1" applyFont="1" applyBorder="1" applyAlignment="1">
      <alignment horizontal="right" vertical="top" wrapText="1"/>
    </xf>
    <xf numFmtId="4" fontId="37" fillId="0" borderId="19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38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38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8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29" fillId="0" borderId="0" xfId="1" applyNumberFormat="1" applyFont="1" applyAlignment="1">
      <alignment horizontal="right" vertical="top"/>
    </xf>
    <xf numFmtId="0" fontId="1" fillId="0" borderId="0" xfId="39" applyFont="1" applyAlignment="1">
      <alignment horizontal="left" vertical="top" wrapText="1"/>
    </xf>
    <xf numFmtId="0" fontId="1" fillId="0" borderId="0" xfId="1" applyFont="1" applyAlignment="1">
      <alignment vertical="top"/>
    </xf>
    <xf numFmtId="166" fontId="1" fillId="0" borderId="0" xfId="39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29" fillId="0" borderId="0" xfId="1" applyFont="1" applyAlignment="1">
      <alignment horizontal="right" vertical="top"/>
    </xf>
    <xf numFmtId="0" fontId="34" fillId="0" borderId="0" xfId="38" applyFo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21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top" wrapText="1"/>
    </xf>
    <xf numFmtId="0" fontId="22" fillId="0" borderId="9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1" xfId="33" quotePrefix="1" applyNumberFormat="1" applyFont="1" applyBorder="1" applyAlignment="1">
      <alignment horizontal="left" vertical="center" wrapText="1"/>
    </xf>
    <xf numFmtId="0" fontId="1" fillId="0" borderId="1" xfId="33" applyNumberFormat="1" applyFont="1" applyBorder="1" applyAlignment="1">
      <alignment horizontal="left" vertical="center" wrapText="1"/>
    </xf>
    <xf numFmtId="0" fontId="26" fillId="0" borderId="32" xfId="0" applyFont="1" applyBorder="1" applyAlignment="1">
      <alignment horizontal="center" vertical="center" wrapText="1"/>
    </xf>
    <xf numFmtId="0" fontId="1" fillId="0" borderId="0" xfId="34" applyFont="1" applyBorder="1" applyAlignment="1">
      <alignment horizontal="center" vertical="center"/>
    </xf>
    <xf numFmtId="0" fontId="14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14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4" fillId="0" borderId="0" xfId="3" quotePrefix="1" applyAlignment="1">
      <alignment horizontal="left" wrapText="1"/>
    </xf>
    <xf numFmtId="0" fontId="14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4" fillId="0" borderId="5" xfId="7" quotePrefix="1" applyBorder="1" applyAlignment="1">
      <alignment horizontal="right" vertical="top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15" fillId="0" borderId="0" xfId="6" quotePrefix="1" applyAlignment="1">
      <alignment horizontal="left" vertical="center" wrapText="1"/>
    </xf>
    <xf numFmtId="0" fontId="18" fillId="0" borderId="5" xfId="12" applyNumberFormat="1" applyBorder="1" applyAlignment="1">
      <alignment horizontal="right" vertical="top" wrapText="1"/>
    </xf>
    <xf numFmtId="0" fontId="18" fillId="0" borderId="5" xfId="12" applyBorder="1" applyAlignment="1">
      <alignment horizontal="right" vertical="top" wrapText="1"/>
    </xf>
    <xf numFmtId="0" fontId="18" fillId="0" borderId="5" xfId="14" quotePrefix="1" applyBorder="1" applyAlignment="1">
      <alignment horizontal="left" vertical="top" wrapText="1"/>
    </xf>
    <xf numFmtId="0" fontId="18" fillId="0" borderId="5" xfId="13" quotePrefix="1" applyBorder="1" applyAlignment="1">
      <alignment horizontal="center" vertical="top" wrapText="1"/>
    </xf>
    <xf numFmtId="0" fontId="18" fillId="0" borderId="5" xfId="12" quotePrefix="1" applyBorder="1" applyAlignment="1">
      <alignment horizontal="right" vertical="top" wrapText="1"/>
    </xf>
    <xf numFmtId="0" fontId="16" fillId="0" borderId="5" xfId="11" quotePrefix="1" applyBorder="1" applyAlignment="1">
      <alignment horizontal="left" vertical="top" wrapText="1"/>
    </xf>
    <xf numFmtId="0" fontId="17" fillId="0" borderId="5" xfId="10" quotePrefix="1" applyBorder="1" applyAlignment="1">
      <alignment horizontal="left" vertical="top" wrapText="1"/>
    </xf>
    <xf numFmtId="164" fontId="16" fillId="0" borderId="5" xfId="9" applyNumberFormat="1" applyBorder="1" applyAlignment="1">
      <alignment horizontal="right" vertical="top" wrapText="1"/>
    </xf>
    <xf numFmtId="0" fontId="16" fillId="0" borderId="5" xfId="9" applyBorder="1" applyAlignment="1">
      <alignment horizontal="right" vertical="top" wrapText="1"/>
    </xf>
    <xf numFmtId="0" fontId="16" fillId="0" borderId="5" xfId="15" quotePrefix="1" applyBorder="1" applyAlignment="1">
      <alignment horizontal="center" vertical="top" wrapText="1"/>
    </xf>
    <xf numFmtId="0" fontId="16" fillId="0" borderId="5" xfId="9" applyNumberFormat="1" applyBorder="1" applyAlignment="1">
      <alignment horizontal="right" vertical="top" wrapText="1"/>
    </xf>
    <xf numFmtId="0" fontId="15" fillId="0" borderId="6" xfId="16" quotePrefix="1" applyBorder="1" applyAlignment="1">
      <alignment horizontal="center" vertical="center" wrapText="1"/>
    </xf>
    <xf numFmtId="0" fontId="15" fillId="0" borderId="1" xfId="16" quotePrefix="1" applyAlignment="1">
      <alignment horizontal="center" vertical="center" wrapText="1"/>
    </xf>
    <xf numFmtId="0" fontId="18" fillId="0" borderId="5" xfId="17" quotePrefix="1" applyBorder="1" applyAlignment="1">
      <alignment horizontal="center" vertical="center" wrapText="1"/>
    </xf>
    <xf numFmtId="0" fontId="18" fillId="0" borderId="5" xfId="17" applyNumberFormat="1" applyBorder="1" applyAlignment="1">
      <alignment horizontal="center" vertical="center" wrapText="1"/>
    </xf>
    <xf numFmtId="0" fontId="19" fillId="0" borderId="0" xfId="18" quotePrefix="1" applyAlignment="1">
      <alignment horizontal="left" vertical="center" wrapText="1"/>
    </xf>
    <xf numFmtId="2" fontId="19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9" fillId="0" borderId="0" xfId="20" quotePrefix="1" applyAlignment="1">
      <alignment horizontal="left" vertical="top" wrapText="1"/>
    </xf>
    <xf numFmtId="0" fontId="19" fillId="0" borderId="1" xfId="21" applyNumberFormat="1" applyAlignment="1">
      <alignment horizontal="right" vertical="top" wrapText="1"/>
    </xf>
    <xf numFmtId="0" fontId="19" fillId="0" borderId="6" xfId="21" applyNumberFormat="1" applyBorder="1" applyAlignment="1">
      <alignment horizontal="right" vertical="top" wrapText="1"/>
    </xf>
    <xf numFmtId="0" fontId="18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8" fillId="0" borderId="30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9" fillId="0" borderId="1" xfId="22" quotePrefix="1" applyAlignment="1">
      <alignment horizontal="center" vertical="center" wrapText="1"/>
    </xf>
    <xf numFmtId="0" fontId="14" fillId="0" borderId="2" xfId="23" quotePrefix="1" applyBorder="1" applyAlignment="1">
      <alignment horizontal="center" vertical="center" wrapText="1"/>
    </xf>
    <xf numFmtId="0" fontId="19" fillId="0" borderId="1" xfId="19" applyNumberFormat="1" applyAlignment="1">
      <alignment horizontal="right" vertical="center" wrapText="1"/>
    </xf>
    <xf numFmtId="2" fontId="19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4" fillId="0" borderId="0" xfId="31" quotePrefix="1" applyAlignment="1">
      <alignment horizontal="left" vertical="top" wrapText="1"/>
    </xf>
    <xf numFmtId="0" fontId="14" fillId="0" borderId="0" xfId="32" quotePrefix="1" applyBorder="1" applyAlignment="1">
      <alignment horizontal="left" vertical="top" wrapText="1"/>
    </xf>
    <xf numFmtId="0" fontId="15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7" fillId="0" borderId="0" xfId="29" quotePrefix="1" applyAlignment="1">
      <alignment horizontal="left" vertical="center" wrapText="1"/>
    </xf>
    <xf numFmtId="0" fontId="19" fillId="0" borderId="1" xfId="27" quotePrefix="1" applyAlignment="1">
      <alignment horizontal="center" wrapText="1"/>
    </xf>
    <xf numFmtId="0" fontId="14" fillId="0" borderId="2" xfId="26" quotePrefix="1" applyBorder="1" applyAlignment="1">
      <alignment horizontal="center" vertical="top" wrapText="1"/>
    </xf>
    <xf numFmtId="0" fontId="20" fillId="0" borderId="0" xfId="28" quotePrefix="1" applyAlignment="1">
      <alignment horizontal="center" wrapText="1"/>
    </xf>
    <xf numFmtId="0" fontId="19" fillId="0" borderId="1" xfId="25" quotePrefix="1" applyAlignment="1">
      <alignment horizontal="center" vertical="top" wrapText="1"/>
    </xf>
    <xf numFmtId="0" fontId="19" fillId="0" borderId="0" xfId="24" quotePrefix="1" applyAlignment="1">
      <alignment horizontal="center" vertical="top" wrapText="1"/>
    </xf>
    <xf numFmtId="0" fontId="12" fillId="0" borderId="0" xfId="1" applyNumberFormat="1" applyFont="1" applyBorder="1" applyAlignment="1">
      <alignment horizontal="right" vertical="top" wrapText="1"/>
    </xf>
    <xf numFmtId="0" fontId="13" fillId="0" borderId="0" xfId="1" applyNumberFormat="1" applyFont="1" applyBorder="1" applyAlignment="1">
      <alignment horizontal="left" vertical="top" wrapText="1"/>
    </xf>
    <xf numFmtId="0" fontId="8" fillId="0" borderId="24" xfId="1" applyNumberFormat="1" applyFont="1" applyBorder="1" applyAlignment="1">
      <alignment horizontal="left" vertical="top" wrapText="1"/>
    </xf>
    <xf numFmtId="0" fontId="8" fillId="0" borderId="22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8" fillId="0" borderId="18" xfId="1" applyNumberFormat="1" applyFont="1" applyBorder="1" applyAlignment="1">
      <alignment horizontal="left" vertical="top" wrapText="1"/>
    </xf>
    <xf numFmtId="0" fontId="8" fillId="0" borderId="16" xfId="1" applyNumberFormat="1" applyFont="1" applyBorder="1" applyAlignment="1">
      <alignment horizontal="left" vertical="top" wrapText="1"/>
    </xf>
    <xf numFmtId="0" fontId="8" fillId="0" borderId="17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center" vertical="top" wrapText="1"/>
    </xf>
    <xf numFmtId="0" fontId="8" fillId="0" borderId="0" xfId="1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left" vertical="top" wrapText="1"/>
    </xf>
    <xf numFmtId="0" fontId="5" fillId="0" borderId="12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left" vertical="top" wrapText="1"/>
    </xf>
    <xf numFmtId="0" fontId="8" fillId="0" borderId="14" xfId="1" applyNumberFormat="1" applyFont="1" applyBorder="1" applyAlignment="1">
      <alignment horizontal="left" vertical="top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8" fillId="0" borderId="0" xfId="1" applyNumberFormat="1" applyFont="1" applyAlignment="1">
      <alignment horizontal="left"/>
    </xf>
    <xf numFmtId="0" fontId="5" fillId="0" borderId="25" xfId="1" applyNumberFormat="1" applyFont="1" applyBorder="1" applyAlignment="1">
      <alignment horizontal="center" wrapText="1"/>
    </xf>
    <xf numFmtId="0" fontId="9" fillId="0" borderId="28" xfId="1" applyNumberFormat="1" applyFont="1" applyBorder="1" applyAlignment="1">
      <alignment horizontal="center" vertical="top" wrapText="1"/>
    </xf>
    <xf numFmtId="0" fontId="9" fillId="0" borderId="26" xfId="1" applyNumberFormat="1" applyFont="1" applyBorder="1" applyAlignment="1">
      <alignment horizontal="center" vertical="top" wrapText="1"/>
    </xf>
    <xf numFmtId="0" fontId="9" fillId="0" borderId="27" xfId="1" applyNumberFormat="1" applyFont="1" applyBorder="1" applyAlignment="1">
      <alignment horizontal="center" vertical="top" wrapText="1"/>
    </xf>
    <xf numFmtId="9" fontId="5" fillId="0" borderId="14" xfId="1" applyNumberFormat="1" applyFont="1" applyBorder="1" applyAlignment="1">
      <alignment horizontal="left" vertical="top" wrapText="1"/>
    </xf>
    <xf numFmtId="9" fontId="5" fillId="0" borderId="13" xfId="1" applyNumberFormat="1" applyFont="1" applyBorder="1" applyAlignment="1">
      <alignment horizontal="left" vertical="top" wrapText="1"/>
    </xf>
    <xf numFmtId="9" fontId="5" fillId="0" borderId="12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10" fontId="5" fillId="0" borderId="13" xfId="1" applyNumberFormat="1" applyFont="1" applyBorder="1" applyAlignment="1">
      <alignment horizontal="left" vertical="top" wrapText="1"/>
    </xf>
    <xf numFmtId="10" fontId="5" fillId="0" borderId="12" xfId="1" applyNumberFormat="1" applyFont="1" applyBorder="1" applyAlignment="1">
      <alignment horizontal="lef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9" fontId="5" fillId="0" borderId="10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0" fontId="8" fillId="0" borderId="21" xfId="1" applyNumberFormat="1" applyFont="1" applyBorder="1" applyAlignment="1">
      <alignment horizontal="left" vertical="top" wrapText="1"/>
    </xf>
    <xf numFmtId="0" fontId="8" fillId="0" borderId="20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5" fillId="0" borderId="20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0" fontId="8" fillId="0" borderId="10" xfId="1" applyNumberFormat="1" applyFont="1" applyBorder="1" applyAlignment="1">
      <alignment horizontal="left" vertical="top" wrapText="1"/>
    </xf>
    <xf numFmtId="0" fontId="8" fillId="0" borderId="9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0" fontId="7" fillId="0" borderId="2" xfId="1" applyNumberFormat="1" applyFont="1" applyBorder="1" applyAlignment="1">
      <alignment horizontal="center" wrapText="1"/>
    </xf>
    <xf numFmtId="0" fontId="7" fillId="0" borderId="2" xfId="1" applyNumberFormat="1" applyFont="1" applyBorder="1" applyAlignment="1">
      <alignment horizontal="center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/>
    <xf numFmtId="0" fontId="32" fillId="0" borderId="25" xfId="0" applyNumberFormat="1" applyFont="1" applyBorder="1" applyAlignment="1">
      <alignment horizontal="center" wrapText="1"/>
    </xf>
    <xf numFmtId="0" fontId="30" fillId="0" borderId="0" xfId="0" applyNumberFormat="1" applyFont="1" applyBorder="1" applyAlignment="1">
      <alignment horizontal="left" vertical="top" wrapText="1"/>
    </xf>
    <xf numFmtId="0" fontId="3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32" fillId="0" borderId="0" xfId="0" quotePrefix="1" applyNumberFormat="1" applyFont="1" applyBorder="1" applyAlignment="1">
      <alignment horizontal="left" vertical="top" wrapText="1"/>
    </xf>
    <xf numFmtId="0" fontId="3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34" fillId="0" borderId="28" xfId="0" applyNumberFormat="1" applyFont="1" applyBorder="1" applyAlignment="1">
      <alignment horizontal="center" vertical="top" wrapText="1"/>
    </xf>
    <xf numFmtId="0" fontId="34" fillId="0" borderId="26" xfId="0" applyNumberFormat="1" applyFont="1" applyBorder="1" applyAlignment="1">
      <alignment horizontal="center" vertical="top" wrapText="1"/>
    </xf>
    <xf numFmtId="0" fontId="34" fillId="0" borderId="27" xfId="0" applyNumberFormat="1" applyFont="1" applyBorder="1" applyAlignment="1">
      <alignment horizontal="center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32" fillId="0" borderId="24" xfId="0" applyNumberFormat="1" applyFont="1" applyBorder="1" applyAlignment="1">
      <alignment horizontal="left" vertical="top" wrapText="1"/>
    </xf>
    <xf numFmtId="0" fontId="32" fillId="0" borderId="23" xfId="0" applyNumberFormat="1" applyFont="1" applyBorder="1" applyAlignment="1">
      <alignment horizontal="left" vertical="top" wrapText="1"/>
    </xf>
    <xf numFmtId="0" fontId="32" fillId="0" borderId="22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32" fillId="0" borderId="14" xfId="0" applyNumberFormat="1" applyFont="1" applyBorder="1" applyAlignment="1">
      <alignment horizontal="left" vertical="top" wrapText="1"/>
    </xf>
    <xf numFmtId="0" fontId="32" fillId="0" borderId="12" xfId="0" applyNumberFormat="1" applyFont="1" applyBorder="1" applyAlignment="1">
      <alignment horizontal="left" vertical="top" wrapText="1"/>
    </xf>
    <xf numFmtId="0" fontId="32" fillId="0" borderId="13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32" fillId="0" borderId="10" xfId="0" applyNumberFormat="1" applyFont="1" applyBorder="1" applyAlignment="1">
      <alignment horizontal="left" vertical="top" wrapText="1"/>
    </xf>
    <xf numFmtId="0" fontId="32" fillId="0" borderId="9" xfId="0" applyNumberFormat="1" applyFont="1" applyBorder="1" applyAlignment="1">
      <alignment horizontal="left" vertical="top" wrapText="1"/>
    </xf>
    <xf numFmtId="9" fontId="32" fillId="0" borderId="10" xfId="0" applyNumberFormat="1" applyFont="1" applyBorder="1" applyAlignment="1">
      <alignment horizontal="left" vertical="top" wrapText="1"/>
    </xf>
    <xf numFmtId="9" fontId="32" fillId="0" borderId="1" xfId="0" applyNumberFormat="1" applyFont="1" applyBorder="1" applyAlignment="1">
      <alignment horizontal="left" vertical="top" wrapText="1"/>
    </xf>
    <xf numFmtId="9" fontId="3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32" fillId="0" borderId="0" xfId="0" applyNumberFormat="1" applyFont="1" applyAlignment="1">
      <alignment horizontal="left" vertical="top" wrapText="1"/>
    </xf>
    <xf numFmtId="0" fontId="32" fillId="0" borderId="0" xfId="0" applyNumberFormat="1" applyFont="1" applyAlignment="1">
      <alignment horizontal="left" vertical="top" wrapText="1"/>
    </xf>
    <xf numFmtId="49" fontId="32" fillId="0" borderId="0" xfId="0" applyNumberFormat="1" applyFont="1" applyAlignment="1">
      <alignment horizontal="left" wrapText="1"/>
    </xf>
    <xf numFmtId="0" fontId="32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32" fillId="0" borderId="2" xfId="0" applyNumberFormat="1" applyFont="1" applyBorder="1" applyAlignment="1">
      <alignment horizontal="center" wrapText="1"/>
    </xf>
    <xf numFmtId="49" fontId="32" fillId="0" borderId="0" xfId="0" applyNumberFormat="1" applyFont="1" applyAlignment="1">
      <alignment wrapText="1"/>
    </xf>
    <xf numFmtId="0" fontId="32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35" fillId="0" borderId="4" xfId="1" applyNumberFormat="1" applyFont="1" applyBorder="1" applyAlignment="1">
      <alignment horizontal="left" vertical="top" wrapText="1"/>
    </xf>
    <xf numFmtId="0" fontId="36" fillId="0" borderId="4" xfId="1" applyFont="1" applyBorder="1" applyAlignment="1">
      <alignment horizontal="left" vertical="top" wrapText="1"/>
    </xf>
    <xf numFmtId="0" fontId="1" fillId="0" borderId="0" xfId="33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1" fillId="0" borderId="0" xfId="33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36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19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36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32" fillId="0" borderId="4" xfId="1" applyFont="1" applyBorder="1" applyAlignment="1">
      <alignment vertical="top" wrapText="1"/>
    </xf>
    <xf numFmtId="4" fontId="1" fillId="0" borderId="0" xfId="33" applyNumberFormat="1" applyFont="1" applyAlignment="1">
      <alignment horizontal="left" vertical="top" wrapText="1"/>
    </xf>
    <xf numFmtId="165" fontId="21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0">
    <cellStyle name="Normal 2" xfId="35" xr:uid="{FB36A26A-E23C-479F-BD0C-8BC2BEAF010B}"/>
    <cellStyle name="S0" xfId="31" xr:uid="{08431AB9-CB66-4D03-BFA1-F2687F19238B}"/>
    <cellStyle name="S1" xfId="32" xr:uid="{9F4B61A3-0457-4667-A807-A8272898B6F7}"/>
    <cellStyle name="S10" xfId="25" xr:uid="{954CDE9F-CC0E-469C-9D93-0704D714B5E5}"/>
    <cellStyle name="S11" xfId="20" xr:uid="{8A5F1C05-2953-40D5-8902-3C71AC01C72A}"/>
    <cellStyle name="S12" xfId="24" xr:uid="{A8B98372-7466-48C2-B23C-643706F3A385}"/>
    <cellStyle name="S13" xfId="18" xr:uid="{BDF06CB4-8B2B-4ED2-B764-AECA0D69334F}"/>
    <cellStyle name="S14" xfId="22" xr:uid="{3B14A6DC-395F-4CFC-AB26-426D1B54AEC8}"/>
    <cellStyle name="S15" xfId="23" xr:uid="{14FE3A77-C134-479F-A79D-67D1779105C8}"/>
    <cellStyle name="S16" xfId="19" xr:uid="{194CDC14-F1C1-4521-B0F0-44D562AE1944}"/>
    <cellStyle name="S17" xfId="21" xr:uid="{48342394-A3F3-4AF6-98E6-E90B0F9C06C9}"/>
    <cellStyle name="S18" xfId="17" xr:uid="{D30ADBDF-14A3-4745-9A6C-C3BDD046B525}"/>
    <cellStyle name="S19" xfId="16" xr:uid="{CEC577B4-19E0-4840-B403-FE2800DE968D}"/>
    <cellStyle name="S2" xfId="6" xr:uid="{91A63A08-2ADA-4401-B584-80C8B73E115E}"/>
    <cellStyle name="S20" xfId="15" xr:uid="{2321F864-F15B-4FF4-B651-0478407294FA}"/>
    <cellStyle name="S21" xfId="11" xr:uid="{630F52C1-4F49-496A-92FF-E770776392B9}"/>
    <cellStyle name="S22" xfId="9" xr:uid="{F706475C-FE1F-46AD-AA7E-47DF01C8E342}"/>
    <cellStyle name="S23" xfId="12" xr:uid="{E9CC782D-BB35-4938-BB4F-E5170AFFFE63}"/>
    <cellStyle name="S24" xfId="13" xr:uid="{1EC989AE-3CEB-4755-944C-8C60F12E7E52}"/>
    <cellStyle name="S25" xfId="14" xr:uid="{308D2E3B-B1EC-4311-8729-9995C6D3CD61}"/>
    <cellStyle name="S26" xfId="10" xr:uid="{5332C61F-DA24-42CB-9AD0-3C4DC8C06770}"/>
    <cellStyle name="S27" xfId="8" xr:uid="{5CB4F8CF-84C0-46E8-98AA-1DFEC9CC3349}"/>
    <cellStyle name="S28" xfId="7" xr:uid="{CA0FD4C3-F4BE-4E64-ACE6-EBFAA3E3F432}"/>
    <cellStyle name="S29" xfId="3" xr:uid="{10774DE7-6AD8-4795-9D1D-A0FD2EE5AA1E}"/>
    <cellStyle name="S3" xfId="4" xr:uid="{270CCD59-5499-4F3A-ADDB-23131F5F31E2}"/>
    <cellStyle name="S4" xfId="5" xr:uid="{7D922621-D38B-4B2D-9844-E1447004F6A2}"/>
    <cellStyle name="S5" xfId="29" xr:uid="{89D67CF1-D3DB-4A58-A572-06BD078ABF2E}"/>
    <cellStyle name="S6" xfId="30" xr:uid="{AA6DA93A-58C3-4B4D-97A3-C3F6BB44AB4D}"/>
    <cellStyle name="S7" xfId="27" xr:uid="{32219EDC-9C90-4380-9B61-0C7B24596FA8}"/>
    <cellStyle name="S8" xfId="26" xr:uid="{7B412FF2-90E7-4E59-A8E0-7DD7FCC38A91}"/>
    <cellStyle name="S9" xfId="28" xr:uid="{08F0FB5C-1729-4A58-8BA6-89FCA4314F25}"/>
    <cellStyle name="Итоги" xfId="39" xr:uid="{7A08942B-16D7-45CE-A960-3CC392C10D88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71F4F8C4-A326-41AD-91EC-EFC267637C6A}"/>
    <cellStyle name="Обычный 4" xfId="36" xr:uid="{A08817A1-50B8-4529-8E1D-0AEB71590AE5}"/>
    <cellStyle name="ПИР" xfId="37" xr:uid="{8E8DE30B-08D5-4983-BA9C-43FE5DB26E70}"/>
    <cellStyle name="Титул" xfId="33" xr:uid="{CCB812B5-F459-4C2F-A6CC-5E7B9985780B}"/>
    <cellStyle name="Хвост" xfId="38" xr:uid="{C15154E9-9BEE-4AA2-B5E9-44017D5F87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117" Type="http://schemas.openxmlformats.org/officeDocument/2006/relationships/theme" Target="theme/theme1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6" Type="http://schemas.openxmlformats.org/officeDocument/2006/relationships/externalLink" Target="externalLinks/externalLink8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2.xml"/><Relationship Id="rId95" Type="http://schemas.openxmlformats.org/officeDocument/2006/relationships/externalLink" Target="externalLinks/externalLink87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118" Type="http://schemas.openxmlformats.org/officeDocument/2006/relationships/styles" Target="styles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08" Type="http://schemas.openxmlformats.org/officeDocument/2006/relationships/externalLink" Target="externalLinks/externalLink100.xml"/><Relationship Id="rId54" Type="http://schemas.openxmlformats.org/officeDocument/2006/relationships/externalLink" Target="externalLinks/externalLink46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externalLink" Target="externalLinks/externalLink106.xml"/><Relationship Id="rId119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externalLink" Target="externalLinks/externalLink96.xml"/><Relationship Id="rId120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15" Type="http://schemas.openxmlformats.org/officeDocument/2006/relationships/externalLink" Target="externalLinks/externalLink107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116" Type="http://schemas.openxmlformats.org/officeDocument/2006/relationships/externalLink" Target="externalLinks/externalLink108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>
        <row r="55">
          <cell r="C55" t="str">
            <v>63172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>
        <row r="37">
          <cell r="C37" t="str">
            <v>ФОТ АУП</v>
          </cell>
        </row>
      </sheetData>
      <sheetData sheetId="2">
        <row r="94">
          <cell r="G94">
            <v>393273.67263988708</v>
          </cell>
        </row>
      </sheetData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K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 refreshError="1"/>
      <sheetData sheetId="7">
        <row r="11">
          <cell r="C11" t="str">
            <v xml:space="preserve">  Первоначальная расчистка от снега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07373-D1A3-49C7-A916-58B098245037}">
  <sheetPr codeName="Лист1"/>
  <dimension ref="A1:K38"/>
  <sheetViews>
    <sheetView zoomScale="70" zoomScaleNormal="70" workbookViewId="0">
      <selection sqref="A1:CV100"/>
    </sheetView>
  </sheetViews>
  <sheetFormatPr defaultRowHeight="15.75" x14ac:dyDescent="0.25"/>
  <cols>
    <col min="1" max="1" width="6" style="115" customWidth="1"/>
    <col min="2" max="2" width="81.5703125" style="99" customWidth="1"/>
    <col min="3" max="3" width="24.85546875" style="99" customWidth="1"/>
    <col min="4" max="4" width="13.42578125" style="99" customWidth="1"/>
    <col min="5" max="7" width="15.7109375" style="99" customWidth="1"/>
    <col min="8" max="11" width="13.85546875" style="99" customWidth="1"/>
  </cols>
  <sheetData>
    <row r="1" spans="1:11" x14ac:dyDescent="0.25">
      <c r="A1" s="98"/>
      <c r="E1" s="100"/>
      <c r="F1" s="100"/>
      <c r="G1" s="100"/>
      <c r="H1" s="101"/>
      <c r="I1" s="101"/>
      <c r="J1" s="101"/>
      <c r="K1" s="101"/>
    </row>
    <row r="2" spans="1:11" x14ac:dyDescent="0.25">
      <c r="A2" s="102"/>
      <c r="B2" s="103" t="s">
        <v>1</v>
      </c>
      <c r="C2" s="254" t="s">
        <v>2</v>
      </c>
      <c r="D2" s="254"/>
      <c r="E2" s="254"/>
      <c r="F2" s="254"/>
      <c r="G2" s="254"/>
      <c r="H2" s="254"/>
      <c r="I2" s="101"/>
      <c r="J2" s="101"/>
      <c r="K2" s="101"/>
    </row>
    <row r="3" spans="1:11" x14ac:dyDescent="0.25">
      <c r="A3" s="104"/>
      <c r="B3" s="105"/>
      <c r="C3" s="106"/>
      <c r="D3" s="106"/>
      <c r="E3" s="107" t="s">
        <v>3</v>
      </c>
      <c r="F3" s="108"/>
      <c r="G3" s="109"/>
      <c r="H3" s="109"/>
      <c r="I3" s="101"/>
      <c r="J3" s="101"/>
      <c r="K3" s="101"/>
    </row>
    <row r="4" spans="1:11" x14ac:dyDescent="0.25">
      <c r="A4" s="102"/>
      <c r="B4" s="110"/>
      <c r="C4" s="111"/>
      <c r="D4" s="111"/>
      <c r="E4" s="111"/>
      <c r="F4" s="111"/>
      <c r="G4" s="111"/>
      <c r="H4" s="101"/>
      <c r="I4" s="101"/>
      <c r="J4" s="101"/>
      <c r="K4" s="101"/>
    </row>
    <row r="5" spans="1:11" x14ac:dyDescent="0.25">
      <c r="A5" s="102"/>
      <c r="B5" s="110"/>
      <c r="C5" s="111"/>
      <c r="D5" s="111"/>
      <c r="E5" s="111"/>
      <c r="F5" s="111"/>
      <c r="G5" s="111"/>
      <c r="H5" s="101"/>
      <c r="I5" s="101"/>
      <c r="J5" s="101"/>
      <c r="K5" s="101"/>
    </row>
    <row r="6" spans="1:11" x14ac:dyDescent="0.25">
      <c r="A6" s="102"/>
      <c r="B6" s="110" t="s">
        <v>580</v>
      </c>
      <c r="C6" s="112">
        <v>9107.9342664539508</v>
      </c>
      <c r="D6" s="112"/>
      <c r="F6" s="112"/>
      <c r="G6" s="111" t="s">
        <v>581</v>
      </c>
      <c r="H6" s="101"/>
      <c r="I6" s="101"/>
      <c r="J6" s="101"/>
      <c r="K6" s="101"/>
    </row>
    <row r="7" spans="1:11" x14ac:dyDescent="0.25">
      <c r="A7" s="102"/>
      <c r="B7" s="110"/>
      <c r="C7" s="113"/>
      <c r="D7" s="113"/>
      <c r="E7" s="113"/>
      <c r="F7" s="113"/>
      <c r="G7" s="113"/>
      <c r="H7" s="101"/>
      <c r="I7" s="101"/>
      <c r="J7" s="101"/>
      <c r="K7" s="101"/>
    </row>
    <row r="8" spans="1:11" x14ac:dyDescent="0.25">
      <c r="A8" s="104"/>
      <c r="B8" s="114"/>
      <c r="C8" s="114"/>
      <c r="D8" s="114"/>
      <c r="E8" s="114"/>
      <c r="F8" s="114"/>
      <c r="G8" s="114"/>
      <c r="H8" s="101"/>
      <c r="I8" s="101"/>
      <c r="J8" s="101"/>
      <c r="K8" s="101"/>
    </row>
    <row r="9" spans="1:11" x14ac:dyDescent="0.25">
      <c r="B9" s="110" t="s">
        <v>582</v>
      </c>
      <c r="C9" s="453" t="s">
        <v>710</v>
      </c>
      <c r="D9" s="116"/>
      <c r="E9" s="117"/>
      <c r="F9" s="111"/>
      <c r="G9" s="111"/>
      <c r="H9" s="101"/>
      <c r="I9" s="101"/>
      <c r="J9" s="101"/>
      <c r="K9" s="101"/>
    </row>
    <row r="10" spans="1:11" x14ac:dyDescent="0.25">
      <c r="A10" s="102"/>
      <c r="B10" s="111"/>
      <c r="C10" s="111"/>
      <c r="D10" s="111"/>
      <c r="E10" s="111"/>
      <c r="F10" s="111"/>
      <c r="G10" s="111"/>
      <c r="H10" s="101"/>
      <c r="I10" s="101"/>
      <c r="J10" s="101"/>
      <c r="K10" s="101"/>
    </row>
    <row r="11" spans="1:11" x14ac:dyDescent="0.25">
      <c r="A11" s="102"/>
      <c r="E11" s="118" t="s">
        <v>583</v>
      </c>
      <c r="F11" s="111"/>
      <c r="G11" s="111"/>
      <c r="H11" s="101"/>
      <c r="I11" s="101"/>
      <c r="J11" s="101"/>
      <c r="K11" s="101"/>
    </row>
    <row r="12" spans="1:11" x14ac:dyDescent="0.25">
      <c r="A12" s="119"/>
      <c r="E12" s="101"/>
      <c r="F12" s="101"/>
      <c r="G12" s="101"/>
      <c r="H12" s="101"/>
      <c r="I12" s="101"/>
      <c r="J12" s="101"/>
      <c r="K12" s="101"/>
    </row>
    <row r="13" spans="1:11" x14ac:dyDescent="0.25">
      <c r="A13" s="102"/>
      <c r="B13" s="255" t="s">
        <v>704</v>
      </c>
      <c r="C13" s="255"/>
      <c r="D13" s="255"/>
      <c r="E13" s="255"/>
      <c r="F13" s="255"/>
      <c r="G13" s="255"/>
      <c r="H13" s="255"/>
      <c r="I13" s="255"/>
      <c r="J13" s="255"/>
      <c r="K13" s="120"/>
    </row>
    <row r="14" spans="1:11" x14ac:dyDescent="0.25">
      <c r="A14" s="104"/>
      <c r="B14" s="114"/>
      <c r="C14" s="121"/>
      <c r="D14" s="121"/>
      <c r="E14" s="114" t="s">
        <v>584</v>
      </c>
      <c r="F14" s="114"/>
      <c r="G14" s="101"/>
      <c r="H14" s="101"/>
      <c r="I14" s="101"/>
      <c r="J14" s="101"/>
      <c r="K14" s="101"/>
    </row>
    <row r="15" spans="1:11" x14ac:dyDescent="0.25">
      <c r="E15" s="122"/>
      <c r="F15" s="122"/>
      <c r="G15" s="122"/>
    </row>
    <row r="16" spans="1:11" x14ac:dyDescent="0.25">
      <c r="A16" s="123"/>
    </row>
    <row r="17" spans="1:11" x14ac:dyDescent="0.25">
      <c r="A17" s="256" t="s">
        <v>548</v>
      </c>
      <c r="B17" s="257" t="s">
        <v>585</v>
      </c>
      <c r="C17" s="257" t="s">
        <v>586</v>
      </c>
      <c r="D17" s="124" t="s">
        <v>587</v>
      </c>
      <c r="E17" s="125">
        <v>2025</v>
      </c>
      <c r="F17" s="125">
        <v>2026</v>
      </c>
      <c r="G17" s="125">
        <v>2027</v>
      </c>
      <c r="H17" s="125">
        <v>2028</v>
      </c>
      <c r="I17" s="125">
        <v>2029</v>
      </c>
      <c r="J17" s="125">
        <v>2030</v>
      </c>
      <c r="K17" s="125" t="s">
        <v>588</v>
      </c>
    </row>
    <row r="18" spans="1:11" x14ac:dyDescent="0.25">
      <c r="A18" s="256"/>
      <c r="B18" s="257"/>
      <c r="C18" s="257"/>
      <c r="D18" s="124" t="s">
        <v>589</v>
      </c>
      <c r="E18" s="124" t="s">
        <v>589</v>
      </c>
      <c r="F18" s="125" t="s">
        <v>590</v>
      </c>
      <c r="G18" s="125" t="s">
        <v>590</v>
      </c>
      <c r="H18" s="125" t="s">
        <v>590</v>
      </c>
      <c r="I18" s="125" t="s">
        <v>590</v>
      </c>
      <c r="J18" s="125" t="s">
        <v>590</v>
      </c>
      <c r="K18" s="125" t="s">
        <v>590</v>
      </c>
    </row>
    <row r="19" spans="1:11" x14ac:dyDescent="0.25">
      <c r="A19" s="256"/>
      <c r="B19" s="257"/>
      <c r="C19" s="258" t="s">
        <v>705</v>
      </c>
      <c r="D19" s="126" t="s">
        <v>591</v>
      </c>
      <c r="E19" s="126">
        <v>100</v>
      </c>
      <c r="F19" s="126">
        <v>105.5</v>
      </c>
      <c r="G19" s="126">
        <v>104.1</v>
      </c>
      <c r="H19" s="126">
        <v>104.1</v>
      </c>
      <c r="I19" s="126">
        <v>104.1</v>
      </c>
      <c r="J19" s="126">
        <v>104.1</v>
      </c>
      <c r="K19" s="126">
        <v>104.1</v>
      </c>
    </row>
    <row r="20" spans="1:11" x14ac:dyDescent="0.25">
      <c r="A20" s="256"/>
      <c r="B20" s="257"/>
      <c r="C20" s="259"/>
      <c r="D20" s="126" t="s">
        <v>591</v>
      </c>
      <c r="E20" s="126">
        <v>1</v>
      </c>
      <c r="F20" s="127">
        <v>1.0275000000000001</v>
      </c>
      <c r="G20" s="127">
        <v>1.0696275</v>
      </c>
      <c r="H20" s="127">
        <v>1.1134822274999998</v>
      </c>
      <c r="I20" s="127">
        <v>1.1591349988274997</v>
      </c>
      <c r="J20" s="127">
        <v>1.206659533779427</v>
      </c>
      <c r="K20" s="127">
        <v>1.2561325746643834</v>
      </c>
    </row>
    <row r="21" spans="1:11" x14ac:dyDescent="0.25">
      <c r="A21" s="128">
        <v>1</v>
      </c>
      <c r="B21" s="129">
        <v>2</v>
      </c>
      <c r="C21" s="129">
        <v>3</v>
      </c>
      <c r="D21" s="129">
        <v>4</v>
      </c>
      <c r="E21" s="129">
        <v>5</v>
      </c>
      <c r="F21" s="129">
        <v>7</v>
      </c>
      <c r="G21" s="129">
        <v>8</v>
      </c>
      <c r="H21" s="129">
        <v>9</v>
      </c>
      <c r="I21" s="129">
        <v>10</v>
      </c>
      <c r="J21" s="129">
        <v>11</v>
      </c>
      <c r="K21" s="129">
        <v>12</v>
      </c>
    </row>
    <row r="22" spans="1:11" x14ac:dyDescent="0.25">
      <c r="A22" s="128">
        <v>1</v>
      </c>
      <c r="B22" s="130" t="s">
        <v>592</v>
      </c>
      <c r="C22" s="131">
        <v>8864.1696023882723</v>
      </c>
      <c r="D22" s="131"/>
      <c r="E22" s="131"/>
      <c r="F22" s="131"/>
      <c r="G22" s="131"/>
      <c r="H22" s="131"/>
      <c r="I22" s="131"/>
      <c r="J22" s="131"/>
      <c r="K22" s="131"/>
    </row>
    <row r="23" spans="1:11" x14ac:dyDescent="0.25">
      <c r="A23" s="128" t="s">
        <v>593</v>
      </c>
      <c r="B23" s="132" t="s">
        <v>594</v>
      </c>
      <c r="C23" s="133">
        <v>1555.5866199999998</v>
      </c>
      <c r="D23" s="134"/>
      <c r="E23" s="134"/>
      <c r="F23" s="134"/>
      <c r="G23" s="134"/>
      <c r="H23" s="134"/>
      <c r="I23" s="134"/>
      <c r="J23" s="134"/>
      <c r="K23" s="134"/>
    </row>
    <row r="24" spans="1:11" x14ac:dyDescent="0.25">
      <c r="A24" s="128" t="s">
        <v>595</v>
      </c>
      <c r="B24" s="132" t="s">
        <v>596</v>
      </c>
      <c r="C24" s="133">
        <v>6359.9924615</v>
      </c>
      <c r="D24" s="135"/>
      <c r="E24" s="135"/>
      <c r="F24" s="135"/>
      <c r="G24" s="135"/>
      <c r="H24" s="135"/>
      <c r="I24" s="135"/>
      <c r="J24" s="135"/>
      <c r="K24" s="135"/>
    </row>
    <row r="25" spans="1:11" x14ac:dyDescent="0.25">
      <c r="A25" s="128" t="s">
        <v>597</v>
      </c>
      <c r="B25" s="132" t="s">
        <v>552</v>
      </c>
      <c r="C25" s="133">
        <v>0</v>
      </c>
      <c r="D25" s="134"/>
      <c r="E25" s="134"/>
      <c r="F25" s="134"/>
      <c r="G25" s="134"/>
      <c r="H25" s="134"/>
      <c r="I25" s="134"/>
      <c r="J25" s="134"/>
      <c r="K25" s="134"/>
    </row>
    <row r="26" spans="1:11" x14ac:dyDescent="0.25">
      <c r="A26" s="128" t="s">
        <v>598</v>
      </c>
      <c r="B26" s="132" t="s">
        <v>37</v>
      </c>
      <c r="C26" s="133">
        <v>948.59052088827229</v>
      </c>
      <c r="D26" s="136"/>
      <c r="E26" s="136"/>
      <c r="F26" s="136"/>
      <c r="G26" s="136"/>
      <c r="H26" s="136"/>
      <c r="I26" s="136"/>
      <c r="J26" s="136"/>
      <c r="K26" s="136"/>
    </row>
    <row r="27" spans="1:11" x14ac:dyDescent="0.25">
      <c r="A27" s="128">
        <v>2</v>
      </c>
      <c r="B27" s="130" t="s">
        <v>599</v>
      </c>
      <c r="C27" s="131">
        <v>0</v>
      </c>
      <c r="D27" s="131">
        <v>0</v>
      </c>
      <c r="E27" s="131">
        <v>0</v>
      </c>
      <c r="F27" s="131">
        <v>0</v>
      </c>
      <c r="G27" s="131">
        <v>0</v>
      </c>
      <c r="H27" s="131">
        <v>0</v>
      </c>
      <c r="I27" s="131">
        <v>0</v>
      </c>
      <c r="J27" s="131">
        <v>0</v>
      </c>
      <c r="K27" s="131">
        <v>0</v>
      </c>
    </row>
    <row r="28" spans="1:11" x14ac:dyDescent="0.25">
      <c r="A28" s="137" t="s">
        <v>600</v>
      </c>
      <c r="B28" s="132" t="s">
        <v>601</v>
      </c>
      <c r="C28" s="135">
        <v>0</v>
      </c>
      <c r="D28" s="135">
        <v>0</v>
      </c>
      <c r="E28" s="131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</row>
    <row r="29" spans="1:11" x14ac:dyDescent="0.25">
      <c r="A29" s="128" t="s">
        <v>602</v>
      </c>
      <c r="B29" s="132" t="s">
        <v>603</v>
      </c>
      <c r="C29" s="135">
        <v>0</v>
      </c>
      <c r="D29" s="135">
        <v>0</v>
      </c>
      <c r="E29" s="131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</row>
    <row r="30" spans="1:11" x14ac:dyDescent="0.25">
      <c r="A30" s="128">
        <v>3</v>
      </c>
      <c r="B30" s="130" t="s">
        <v>604</v>
      </c>
      <c r="C30" s="131">
        <v>8864.1696023882723</v>
      </c>
      <c r="D30" s="131" t="s">
        <v>591</v>
      </c>
      <c r="E30" s="131">
        <v>0</v>
      </c>
      <c r="F30" s="131">
        <v>8864.1696023882723</v>
      </c>
      <c r="G30" s="131">
        <v>0</v>
      </c>
      <c r="H30" s="131">
        <v>0</v>
      </c>
      <c r="I30" s="131">
        <v>0</v>
      </c>
      <c r="J30" s="131">
        <v>0</v>
      </c>
      <c r="K30" s="131">
        <v>0</v>
      </c>
    </row>
    <row r="31" spans="1:11" x14ac:dyDescent="0.25">
      <c r="A31" s="128">
        <v>4</v>
      </c>
      <c r="B31" s="130" t="s">
        <v>605</v>
      </c>
      <c r="C31" s="131">
        <v>9107.9342664539508</v>
      </c>
      <c r="D31" s="131">
        <v>0</v>
      </c>
      <c r="E31" s="131">
        <v>0</v>
      </c>
      <c r="F31" s="131">
        <v>9107.9342664539508</v>
      </c>
      <c r="G31" s="131">
        <v>0</v>
      </c>
      <c r="H31" s="131">
        <v>0</v>
      </c>
      <c r="I31" s="131">
        <v>0</v>
      </c>
      <c r="J31" s="131">
        <v>0</v>
      </c>
      <c r="K31" s="131">
        <v>0</v>
      </c>
    </row>
    <row r="32" spans="1:11" x14ac:dyDescent="0.25">
      <c r="A32" s="128" t="s">
        <v>606</v>
      </c>
      <c r="B32" s="132" t="s">
        <v>607</v>
      </c>
      <c r="C32" s="131">
        <v>1642.4143759179251</v>
      </c>
      <c r="D32" s="135"/>
      <c r="E32" s="135"/>
      <c r="F32" s="135"/>
      <c r="G32" s="135"/>
      <c r="H32" s="135"/>
      <c r="I32" s="135"/>
      <c r="J32" s="135"/>
      <c r="K32" s="135"/>
    </row>
    <row r="33" spans="1:11" x14ac:dyDescent="0.25">
      <c r="A33" s="128">
        <v>5</v>
      </c>
      <c r="B33" s="130" t="s">
        <v>608</v>
      </c>
      <c r="C33" s="131">
        <v>7465.5198905360257</v>
      </c>
      <c r="D33" s="131"/>
      <c r="E33" s="131"/>
      <c r="F33" s="131"/>
      <c r="G33" s="131"/>
      <c r="H33" s="131"/>
      <c r="I33" s="131"/>
      <c r="J33" s="131"/>
      <c r="K33" s="131"/>
    </row>
    <row r="34" spans="1:11" x14ac:dyDescent="0.25">
      <c r="A34" s="137" t="s">
        <v>609</v>
      </c>
      <c r="B34" s="132" t="s">
        <v>594</v>
      </c>
      <c r="C34" s="138">
        <v>1310.1354524999999</v>
      </c>
      <c r="D34" s="134"/>
      <c r="E34" s="134"/>
      <c r="F34" s="134"/>
      <c r="G34" s="134"/>
      <c r="H34" s="134"/>
      <c r="I34" s="134"/>
      <c r="J34" s="134"/>
      <c r="K34" s="134"/>
    </row>
    <row r="35" spans="1:11" x14ac:dyDescent="0.25">
      <c r="A35" s="128" t="s">
        <v>610</v>
      </c>
      <c r="B35" s="132" t="s">
        <v>596</v>
      </c>
      <c r="C35" s="138">
        <v>5356.4690608125011</v>
      </c>
      <c r="D35" s="135"/>
      <c r="E35" s="135"/>
      <c r="F35" s="135"/>
      <c r="G35" s="135"/>
      <c r="H35" s="135"/>
      <c r="I35" s="135"/>
      <c r="J35" s="135"/>
      <c r="K35" s="135"/>
    </row>
    <row r="36" spans="1:11" x14ac:dyDescent="0.25">
      <c r="A36" s="128" t="s">
        <v>611</v>
      </c>
      <c r="B36" s="132" t="s">
        <v>552</v>
      </c>
      <c r="C36" s="138">
        <v>0</v>
      </c>
      <c r="D36" s="134"/>
      <c r="E36" s="134"/>
      <c r="F36" s="134"/>
      <c r="G36" s="134"/>
      <c r="H36" s="134"/>
      <c r="I36" s="134"/>
      <c r="J36" s="134"/>
      <c r="K36" s="134"/>
    </row>
    <row r="37" spans="1:11" x14ac:dyDescent="0.25">
      <c r="A37" s="128" t="s">
        <v>612</v>
      </c>
      <c r="B37" s="132" t="s">
        <v>37</v>
      </c>
      <c r="C37" s="138">
        <v>798.9153772235245</v>
      </c>
      <c r="D37" s="136"/>
      <c r="E37" s="136"/>
      <c r="F37" s="136"/>
      <c r="G37" s="136"/>
      <c r="H37" s="136"/>
      <c r="I37" s="136"/>
      <c r="J37" s="136"/>
      <c r="K37" s="136"/>
    </row>
    <row r="38" spans="1:11" x14ac:dyDescent="0.25">
      <c r="A38" s="139"/>
      <c r="G38" s="140"/>
      <c r="H38" s="140"/>
      <c r="I38" s="141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79"/>
  <sheetViews>
    <sheetView tabSelected="1" view="pageBreakPreview" zoomScale="70" zoomScaleNormal="75" zoomScaleSheetLayoutView="70" workbookViewId="0">
      <selection activeCell="A16" sqref="A16:B1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68" t="s">
        <v>2</v>
      </c>
      <c r="D2" s="268"/>
      <c r="E2" s="268"/>
      <c r="F2" s="268"/>
      <c r="G2" s="268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73" t="s">
        <v>53</v>
      </c>
      <c r="C6" s="273"/>
      <c r="D6" s="23">
        <f>H79</f>
        <v>8864.1696023882723</v>
      </c>
      <c r="E6" s="2" t="s">
        <v>30</v>
      </c>
      <c r="F6" s="2"/>
      <c r="G6" s="2"/>
      <c r="H6" s="2"/>
    </row>
    <row r="7" spans="1:8" x14ac:dyDescent="0.2">
      <c r="B7" s="274" t="s">
        <v>4</v>
      </c>
      <c r="C7" s="274"/>
      <c r="D7" s="2"/>
      <c r="E7" s="2" t="s">
        <v>30</v>
      </c>
      <c r="F7" s="2"/>
      <c r="G7" s="2"/>
      <c r="H7" s="2"/>
    </row>
    <row r="8" spans="1:8" x14ac:dyDescent="0.2">
      <c r="C8" s="269"/>
      <c r="D8" s="270"/>
      <c r="E8" s="270"/>
      <c r="F8" s="270"/>
      <c r="G8" s="270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17.25" customHeight="1" x14ac:dyDescent="0.2">
      <c r="A14" s="275" t="s">
        <v>614</v>
      </c>
      <c r="B14" s="275"/>
      <c r="C14" s="276" t="str">
        <f>СЗ!B13</f>
        <v>Строительство 2КЛ-0,4кВ протяженностью 0,35 км по договору ТП № 10-026/005-ПС-24 в г. Отрадное ЛО</v>
      </c>
      <c r="D14" s="277"/>
      <c r="E14" s="277"/>
      <c r="F14" s="277"/>
      <c r="G14" s="277"/>
      <c r="H14" s="2"/>
    </row>
    <row r="15" spans="1:8" x14ac:dyDescent="0.2">
      <c r="A15" s="1"/>
      <c r="C15" s="144"/>
      <c r="D15" s="145" t="s">
        <v>615</v>
      </c>
      <c r="E15" s="144"/>
      <c r="F15" s="144"/>
      <c r="G15" s="144"/>
      <c r="H15" s="2"/>
    </row>
    <row r="16" spans="1:8" ht="27" customHeight="1" x14ac:dyDescent="0.2">
      <c r="A16" s="278" t="s">
        <v>616</v>
      </c>
      <c r="B16" s="278"/>
      <c r="C16" s="146" t="s">
        <v>702</v>
      </c>
      <c r="D16" s="147"/>
      <c r="E16" s="147"/>
      <c r="F16" s="147"/>
      <c r="G16" s="147"/>
      <c r="H16" s="2"/>
    </row>
    <row r="17" spans="1:8" ht="66" customHeight="1" x14ac:dyDescent="0.2">
      <c r="A17" s="278" t="s">
        <v>617</v>
      </c>
      <c r="B17" s="278"/>
      <c r="C17" s="279" t="s">
        <v>618</v>
      </c>
      <c r="D17" s="280"/>
      <c r="E17" s="280"/>
      <c r="F17" s="280"/>
      <c r="G17" s="280"/>
      <c r="H17" s="2"/>
    </row>
    <row r="18" spans="1:8" x14ac:dyDescent="0.2">
      <c r="A18" s="148"/>
      <c r="B18" s="149"/>
      <c r="C18" s="281" t="s">
        <v>7</v>
      </c>
      <c r="D18" s="281"/>
      <c r="E18" s="281"/>
      <c r="F18" s="281"/>
      <c r="G18" s="281"/>
      <c r="H18" s="2"/>
    </row>
    <row r="19" spans="1:8" x14ac:dyDescent="0.2">
      <c r="D19" s="13"/>
      <c r="F19" s="2"/>
      <c r="G19" s="2"/>
      <c r="H19" s="2"/>
    </row>
    <row r="20" spans="1:8" x14ac:dyDescent="0.2">
      <c r="B20" s="253" t="s">
        <v>706</v>
      </c>
      <c r="D20" s="13"/>
      <c r="E20" s="2"/>
      <c r="F20" s="2"/>
      <c r="G20" s="2"/>
      <c r="H20" s="2"/>
    </row>
    <row r="21" spans="1:8" ht="12.75" customHeight="1" x14ac:dyDescent="0.2">
      <c r="A21" s="267" t="s">
        <v>8</v>
      </c>
      <c r="B21" s="271" t="s">
        <v>51</v>
      </c>
      <c r="C21" s="271" t="s">
        <v>9</v>
      </c>
      <c r="D21" s="272" t="s">
        <v>10</v>
      </c>
      <c r="E21" s="272"/>
      <c r="F21" s="272"/>
      <c r="G21" s="272"/>
      <c r="H21" s="267" t="s">
        <v>52</v>
      </c>
    </row>
    <row r="22" spans="1:8" x14ac:dyDescent="0.2">
      <c r="A22" s="267"/>
      <c r="B22" s="271"/>
      <c r="C22" s="271"/>
      <c r="D22" s="267" t="s">
        <v>11</v>
      </c>
      <c r="E22" s="267" t="s">
        <v>12</v>
      </c>
      <c r="F22" s="267" t="s">
        <v>13</v>
      </c>
      <c r="G22" s="267" t="s">
        <v>37</v>
      </c>
      <c r="H22" s="267"/>
    </row>
    <row r="23" spans="1:8" x14ac:dyDescent="0.2">
      <c r="A23" s="267"/>
      <c r="B23" s="271"/>
      <c r="C23" s="271"/>
      <c r="D23" s="267"/>
      <c r="E23" s="267"/>
      <c r="F23" s="267"/>
      <c r="G23" s="267"/>
      <c r="H23" s="267"/>
    </row>
    <row r="24" spans="1:8" x14ac:dyDescent="0.2">
      <c r="A24" s="267"/>
      <c r="B24" s="271"/>
      <c r="C24" s="271"/>
      <c r="D24" s="267"/>
      <c r="E24" s="267"/>
      <c r="F24" s="267"/>
      <c r="G24" s="267"/>
      <c r="H24" s="267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60" t="s">
        <v>35</v>
      </c>
      <c r="B26" s="261"/>
      <c r="C26" s="261"/>
      <c r="D26" s="261"/>
      <c r="E26" s="261"/>
      <c r="F26" s="261"/>
      <c r="G26" s="261"/>
      <c r="H26" s="261"/>
    </row>
    <row r="27" spans="1:8" x14ac:dyDescent="0.2">
      <c r="A27" s="29" t="s">
        <v>60</v>
      </c>
      <c r="B27" s="22" t="s">
        <v>631</v>
      </c>
      <c r="C27" s="18" t="s">
        <v>19</v>
      </c>
      <c r="D27" s="20"/>
      <c r="E27" s="20"/>
      <c r="F27" s="20"/>
      <c r="G27" s="19">
        <v>10.27943964</v>
      </c>
      <c r="H27" s="19">
        <f>G27+F27+E27+D27</f>
        <v>10.27943964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63</v>
      </c>
      <c r="B30" s="22" t="s">
        <v>633</v>
      </c>
      <c r="C30" s="18" t="s">
        <v>39</v>
      </c>
      <c r="D30" s="20"/>
      <c r="E30" s="20"/>
      <c r="F30" s="20"/>
      <c r="G30" s="19">
        <v>99.335875936125007</v>
      </c>
      <c r="H30" s="19">
        <f>G30+F30+E30+D30</f>
        <v>99.335875936125007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62" t="s">
        <v>36</v>
      </c>
      <c r="C35" s="263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109.615315576125</v>
      </c>
      <c r="H35" s="19">
        <f>H27+H34+H28+H29+H31+H32+H30+H33</f>
        <v>109.615315576125</v>
      </c>
    </row>
    <row r="36" spans="1:8" x14ac:dyDescent="0.2">
      <c r="A36" s="260" t="s">
        <v>14</v>
      </c>
      <c r="B36" s="261"/>
      <c r="C36" s="261"/>
      <c r="D36" s="261"/>
      <c r="E36" s="261"/>
      <c r="F36" s="261"/>
      <c r="G36" s="261"/>
      <c r="H36" s="261"/>
    </row>
    <row r="37" spans="1:8" x14ac:dyDescent="0.2">
      <c r="A37" s="29" t="s">
        <v>68</v>
      </c>
      <c r="B37" s="18" t="s">
        <v>90</v>
      </c>
      <c r="C37" s="24" t="s">
        <v>613</v>
      </c>
      <c r="D37" s="26">
        <f>3212640.53/1000/1.2</f>
        <v>2677.2004416666664</v>
      </c>
      <c r="E37" s="26">
        <f>3043089.76/1000/1.2</f>
        <v>2535.9081333333334</v>
      </c>
      <c r="F37" s="20"/>
      <c r="G37" s="20"/>
      <c r="H37" s="19">
        <f>D37+E37+G37+F37</f>
        <v>5213.1085750000002</v>
      </c>
    </row>
    <row r="38" spans="1:8" hidden="1" x14ac:dyDescent="0.2">
      <c r="A38" s="29" t="s">
        <v>78</v>
      </c>
      <c r="B38" s="18"/>
      <c r="C38" s="24"/>
      <c r="D38" s="26"/>
      <c r="E38" s="26"/>
      <c r="F38" s="20"/>
      <c r="G38" s="20"/>
      <c r="H38" s="19">
        <f t="shared" ref="H38:H47" si="1">D38+E38+G38+F38</f>
        <v>0</v>
      </c>
    </row>
    <row r="39" spans="1:8" hidden="1" x14ac:dyDescent="0.2">
      <c r="A39" s="29" t="s">
        <v>79</v>
      </c>
      <c r="B39" s="18" t="s">
        <v>15</v>
      </c>
      <c r="C39" s="24"/>
      <c r="D39" s="26"/>
      <c r="E39" s="26"/>
      <c r="F39" s="20"/>
      <c r="G39" s="20"/>
      <c r="H39" s="19">
        <f t="shared" si="1"/>
        <v>0</v>
      </c>
    </row>
    <row r="40" spans="1:8" hidden="1" x14ac:dyDescent="0.2">
      <c r="A40" s="29" t="s">
        <v>80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81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82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83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84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85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86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87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62" t="s">
        <v>16</v>
      </c>
      <c r="C48" s="263"/>
      <c r="D48" s="19">
        <f>D37+D38+D39+D40+D41+D42+D43+D44+D45+D46+D47</f>
        <v>2677.2004416666664</v>
      </c>
      <c r="E48" s="19">
        <f t="shared" ref="E48:G48" si="2">E37+E38+E39+E40+E41+E42+E43+E44+E45+E46+E47</f>
        <v>2535.9081333333334</v>
      </c>
      <c r="F48" s="19">
        <f t="shared" si="2"/>
        <v>0</v>
      </c>
      <c r="G48" s="19">
        <f t="shared" si="2"/>
        <v>0</v>
      </c>
      <c r="H48" s="19">
        <f>H37+H38+H39+H40+H41+H42+H43+H44+H45+H46+H47</f>
        <v>5213.1085750000002</v>
      </c>
    </row>
    <row r="49" spans="1:8" x14ac:dyDescent="0.2">
      <c r="A49" s="21"/>
      <c r="B49" s="262" t="s">
        <v>33</v>
      </c>
      <c r="C49" s="263"/>
      <c r="D49" s="19">
        <f>D48+D35</f>
        <v>2677.2004416666664</v>
      </c>
      <c r="E49" s="19">
        <f>E48+E35</f>
        <v>2535.9081333333334</v>
      </c>
      <c r="F49" s="19">
        <f>F48+F35</f>
        <v>0</v>
      </c>
      <c r="G49" s="19">
        <f>G48+G35</f>
        <v>109.615315576125</v>
      </c>
      <c r="H49" s="19">
        <f>H48+H35</f>
        <v>5322.7238905761251</v>
      </c>
    </row>
    <row r="50" spans="1:8" x14ac:dyDescent="0.2">
      <c r="A50" s="260" t="s">
        <v>44</v>
      </c>
      <c r="B50" s="261"/>
      <c r="C50" s="261"/>
      <c r="D50" s="261"/>
      <c r="E50" s="261"/>
      <c r="F50" s="261"/>
      <c r="G50" s="261"/>
      <c r="H50" s="261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88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89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262" t="s">
        <v>47</v>
      </c>
      <c r="C54" s="263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262" t="s">
        <v>42</v>
      </c>
      <c r="C55" s="263"/>
      <c r="D55" s="19">
        <f>D54+D49</f>
        <v>2677.2004416666664</v>
      </c>
      <c r="E55" s="19">
        <f t="shared" ref="E55" si="5">E54+E49</f>
        <v>2535.9081333333334</v>
      </c>
      <c r="F55" s="19">
        <f t="shared" ref="F55" si="6">F54+F49</f>
        <v>0</v>
      </c>
      <c r="G55" s="19">
        <f t="shared" ref="G55" si="7">G54+G49</f>
        <v>109.615315576125</v>
      </c>
      <c r="H55" s="19">
        <f>H54+H49</f>
        <v>5322.7238905761251</v>
      </c>
    </row>
    <row r="56" spans="1:8" x14ac:dyDescent="0.2">
      <c r="A56" s="260" t="s">
        <v>45</v>
      </c>
      <c r="B56" s="261"/>
      <c r="C56" s="261"/>
      <c r="D56" s="261"/>
      <c r="E56" s="261"/>
      <c r="F56" s="261"/>
      <c r="G56" s="261"/>
      <c r="H56" s="261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62" t="s">
        <v>46</v>
      </c>
      <c r="C58" s="263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62" t="s">
        <v>43</v>
      </c>
      <c r="C59" s="263"/>
      <c r="D59" s="19">
        <f>D58+D55</f>
        <v>2677.2004416666664</v>
      </c>
      <c r="E59" s="19">
        <f t="shared" ref="E59" si="8">E58+E55</f>
        <v>2535.9081333333334</v>
      </c>
      <c r="F59" s="19">
        <f t="shared" ref="F59" si="9">F58+F55</f>
        <v>0</v>
      </c>
      <c r="G59" s="19">
        <f t="shared" ref="G59" si="10">G58+G55</f>
        <v>109.615315576125</v>
      </c>
      <c r="H59" s="19">
        <f>H58+H55</f>
        <v>5322.7238905761251</v>
      </c>
    </row>
    <row r="60" spans="1:8" x14ac:dyDescent="0.2">
      <c r="A60" s="260" t="s">
        <v>32</v>
      </c>
      <c r="B60" s="261"/>
      <c r="C60" s="261"/>
      <c r="D60" s="261"/>
      <c r="E60" s="261"/>
      <c r="F60" s="261"/>
      <c r="G60" s="261"/>
      <c r="H60" s="261"/>
    </row>
    <row r="61" spans="1:8" x14ac:dyDescent="0.2">
      <c r="A61" s="29" t="s">
        <v>71</v>
      </c>
      <c r="B61" s="27" t="s">
        <v>90</v>
      </c>
      <c r="C61" s="27" t="s">
        <v>91</v>
      </c>
      <c r="D61" s="27"/>
      <c r="E61" s="27"/>
      <c r="F61" s="27"/>
      <c r="G61" s="28">
        <f>46935.68/1000/1.2</f>
        <v>39.113066666666668</v>
      </c>
      <c r="H61" s="19">
        <f t="shared" ref="H61" si="11">G61+F61+E61+D61</f>
        <v>39.113066666666668</v>
      </c>
    </row>
    <row r="62" spans="1:8" hidden="1" x14ac:dyDescent="0.2">
      <c r="A62" s="29" t="s">
        <v>72</v>
      </c>
      <c r="B62" s="22" t="s">
        <v>57</v>
      </c>
      <c r="C62" s="18" t="s">
        <v>48</v>
      </c>
      <c r="D62" s="20"/>
      <c r="E62" s="20"/>
      <c r="F62" s="20"/>
      <c r="G62" s="19">
        <v>0</v>
      </c>
      <c r="H62" s="19">
        <f>G62+F62+E62+D62</f>
        <v>0</v>
      </c>
    </row>
    <row r="63" spans="1:8" x14ac:dyDescent="0.2">
      <c r="A63" s="29" t="s">
        <v>73</v>
      </c>
      <c r="B63" s="22" t="s">
        <v>636</v>
      </c>
      <c r="C63" s="18" t="s">
        <v>38</v>
      </c>
      <c r="D63" s="20"/>
      <c r="E63" s="20"/>
      <c r="F63" s="20"/>
      <c r="G63" s="19">
        <v>59.601525561674997</v>
      </c>
      <c r="H63" s="19">
        <f>G63+F63+E63+D63</f>
        <v>59.601525561674997</v>
      </c>
    </row>
    <row r="64" spans="1:8" hidden="1" x14ac:dyDescent="0.2">
      <c r="A64" s="29" t="s">
        <v>74</v>
      </c>
      <c r="B64" s="18" t="s">
        <v>15</v>
      </c>
      <c r="C64" s="18"/>
      <c r="D64" s="20"/>
      <c r="E64" s="20"/>
      <c r="F64" s="20"/>
      <c r="G64" s="19"/>
      <c r="H64" s="19">
        <f>G64+F64+E64+D64</f>
        <v>0</v>
      </c>
    </row>
    <row r="65" spans="1:8" x14ac:dyDescent="0.2">
      <c r="A65" s="21"/>
      <c r="B65" s="262" t="s">
        <v>34</v>
      </c>
      <c r="C65" s="263"/>
      <c r="D65" s="20">
        <f>D63+D61+D62+D64</f>
        <v>0</v>
      </c>
      <c r="E65" s="20">
        <f t="shared" ref="E65:F65" si="12">E63+E61+E62+E64</f>
        <v>0</v>
      </c>
      <c r="F65" s="20">
        <f t="shared" si="12"/>
        <v>0</v>
      </c>
      <c r="G65" s="20">
        <f>G63+G61+G62+G64</f>
        <v>98.714592228341672</v>
      </c>
      <c r="H65" s="19">
        <f>D65+E65+F65+G65</f>
        <v>98.714592228341672</v>
      </c>
    </row>
    <row r="66" spans="1:8" x14ac:dyDescent="0.2">
      <c r="A66" s="21"/>
      <c r="B66" s="262" t="s">
        <v>17</v>
      </c>
      <c r="C66" s="263"/>
      <c r="D66" s="19">
        <f>D65+D59</f>
        <v>2677.2004416666664</v>
      </c>
      <c r="E66" s="19">
        <f>E65+E59</f>
        <v>2535.9081333333334</v>
      </c>
      <c r="F66" s="19">
        <f>F65+F59</f>
        <v>0</v>
      </c>
      <c r="G66" s="19">
        <f>G65+G59</f>
        <v>208.32990780446667</v>
      </c>
      <c r="H66" s="19">
        <f>H65+H59</f>
        <v>5421.4384828044667</v>
      </c>
    </row>
    <row r="67" spans="1:8" x14ac:dyDescent="0.2">
      <c r="A67" s="260" t="s">
        <v>28</v>
      </c>
      <c r="B67" s="261"/>
      <c r="C67" s="261"/>
      <c r="D67" s="261"/>
      <c r="E67" s="261"/>
      <c r="F67" s="261"/>
      <c r="G67" s="261"/>
      <c r="H67" s="261"/>
    </row>
    <row r="68" spans="1:8" ht="38.25" hidden="1" customHeight="1" x14ac:dyDescent="0.2">
      <c r="A68" s="29" t="s">
        <v>75</v>
      </c>
      <c r="B68" s="18" t="s">
        <v>59</v>
      </c>
      <c r="C68" s="18" t="s">
        <v>26</v>
      </c>
      <c r="D68" s="20"/>
      <c r="E68" s="20"/>
      <c r="F68" s="20"/>
      <c r="G68" s="19">
        <v>0</v>
      </c>
      <c r="H68" s="19">
        <f>D68+E68+F68+G68</f>
        <v>0</v>
      </c>
    </row>
    <row r="69" spans="1:8" ht="38.25" customHeight="1" x14ac:dyDescent="0.2">
      <c r="A69" s="29" t="s">
        <v>76</v>
      </c>
      <c r="B69" s="18" t="s">
        <v>703</v>
      </c>
      <c r="C69" s="25" t="s">
        <v>27</v>
      </c>
      <c r="D69" s="20"/>
      <c r="E69" s="20"/>
      <c r="F69" s="20"/>
      <c r="G69" s="19">
        <f>(D59+E59+F59+G59+H61+H62+H63+H73+H64)/100*8.5</f>
        <v>569.20330603837965</v>
      </c>
      <c r="H69" s="19">
        <f>D69+E69+F69+G69</f>
        <v>569.20330603837965</v>
      </c>
    </row>
    <row r="70" spans="1:8" ht="12.75" customHeight="1" x14ac:dyDescent="0.2">
      <c r="A70" s="264" t="s">
        <v>31</v>
      </c>
      <c r="B70" s="265"/>
      <c r="C70" s="266"/>
      <c r="D70" s="20">
        <f>D68+D69</f>
        <v>0</v>
      </c>
      <c r="E70" s="20">
        <f t="shared" ref="E70:F70" si="13">E68+E69</f>
        <v>0</v>
      </c>
      <c r="F70" s="20">
        <f t="shared" si="13"/>
        <v>0</v>
      </c>
      <c r="G70" s="20">
        <f>G68+G69</f>
        <v>569.20330603837965</v>
      </c>
      <c r="H70" s="19">
        <f>D70+E70+F70+G70</f>
        <v>569.20330603837965</v>
      </c>
    </row>
    <row r="71" spans="1:8" x14ac:dyDescent="0.2">
      <c r="A71" s="21"/>
      <c r="B71" s="262" t="s">
        <v>29</v>
      </c>
      <c r="C71" s="263"/>
      <c r="D71" s="19">
        <f>D66+D70</f>
        <v>2677.2004416666664</v>
      </c>
      <c r="E71" s="19">
        <f t="shared" ref="E71:G71" si="14">E66+E70</f>
        <v>2535.9081333333334</v>
      </c>
      <c r="F71" s="19">
        <f t="shared" si="14"/>
        <v>0</v>
      </c>
      <c r="G71" s="19">
        <f t="shared" si="14"/>
        <v>777.53321384284629</v>
      </c>
      <c r="H71" s="19">
        <f>H70+H66</f>
        <v>5990.6417888428459</v>
      </c>
    </row>
    <row r="72" spans="1:8" x14ac:dyDescent="0.2">
      <c r="A72" s="260" t="s">
        <v>18</v>
      </c>
      <c r="B72" s="261"/>
      <c r="C72" s="261"/>
      <c r="D72" s="261"/>
      <c r="E72" s="261"/>
      <c r="F72" s="261"/>
      <c r="G72" s="261"/>
      <c r="H72" s="261"/>
    </row>
    <row r="73" spans="1:8" x14ac:dyDescent="0.2">
      <c r="A73" s="29" t="s">
        <v>77</v>
      </c>
      <c r="B73" s="22" t="s">
        <v>92</v>
      </c>
      <c r="C73" s="18" t="s">
        <v>40</v>
      </c>
      <c r="D73" s="20"/>
      <c r="E73" s="20"/>
      <c r="F73" s="20"/>
      <c r="G73" s="19">
        <f>1275071/1000</f>
        <v>1275.0709999999999</v>
      </c>
      <c r="H73" s="19">
        <f>G73+F73+E73+D73</f>
        <v>1275.0709999999999</v>
      </c>
    </row>
    <row r="74" spans="1:8" x14ac:dyDescent="0.2">
      <c r="A74" s="21"/>
      <c r="B74" s="262" t="s">
        <v>20</v>
      </c>
      <c r="C74" s="263"/>
      <c r="D74" s="19">
        <f>D73</f>
        <v>0</v>
      </c>
      <c r="E74" s="19">
        <f t="shared" ref="E74:G74" si="15">E73</f>
        <v>0</v>
      </c>
      <c r="F74" s="19">
        <f t="shared" si="15"/>
        <v>0</v>
      </c>
      <c r="G74" s="19">
        <f t="shared" si="15"/>
        <v>1275.0709999999999</v>
      </c>
      <c r="H74" s="19">
        <f>G74+F74+E74+D74</f>
        <v>1275.0709999999999</v>
      </c>
    </row>
    <row r="75" spans="1:8" x14ac:dyDescent="0.2">
      <c r="A75" s="21"/>
      <c r="B75" s="262" t="s">
        <v>21</v>
      </c>
      <c r="C75" s="263"/>
      <c r="D75" s="19">
        <f>D71+D74</f>
        <v>2677.2004416666664</v>
      </c>
      <c r="E75" s="19">
        <f>E71+E74</f>
        <v>2535.9081333333334</v>
      </c>
      <c r="F75" s="19">
        <f>F71+F74</f>
        <v>0</v>
      </c>
      <c r="G75" s="19">
        <f>G71+G74</f>
        <v>2052.6042138428461</v>
      </c>
      <c r="H75" s="19">
        <f>D75+E75+F75+G75</f>
        <v>7265.7127888428458</v>
      </c>
    </row>
    <row r="76" spans="1:8" x14ac:dyDescent="0.2">
      <c r="A76" s="260" t="s">
        <v>22</v>
      </c>
      <c r="B76" s="261"/>
      <c r="C76" s="261"/>
      <c r="D76" s="261"/>
      <c r="E76" s="261"/>
      <c r="F76" s="261"/>
      <c r="G76" s="261"/>
      <c r="H76" s="261"/>
    </row>
    <row r="77" spans="1:8" x14ac:dyDescent="0.2">
      <c r="A77" s="17"/>
      <c r="B77" s="22"/>
      <c r="C77" s="18" t="s">
        <v>579</v>
      </c>
      <c r="D77" s="19">
        <f>D75/100*22</f>
        <v>588.98409716666663</v>
      </c>
      <c r="E77" s="19">
        <f t="shared" ref="E77:H77" si="16">E75/100*22</f>
        <v>557.89978933333327</v>
      </c>
      <c r="F77" s="19">
        <f t="shared" si="16"/>
        <v>0</v>
      </c>
      <c r="G77" s="19">
        <f t="shared" si="16"/>
        <v>451.57292704542618</v>
      </c>
      <c r="H77" s="19">
        <f t="shared" si="16"/>
        <v>1598.4568135454263</v>
      </c>
    </row>
    <row r="78" spans="1:8" x14ac:dyDescent="0.2">
      <c r="A78" s="21"/>
      <c r="B78" s="262" t="s">
        <v>23</v>
      </c>
      <c r="C78" s="263"/>
      <c r="D78" s="19">
        <f>D77</f>
        <v>588.98409716666663</v>
      </c>
      <c r="E78" s="19">
        <f>E77</f>
        <v>557.89978933333327</v>
      </c>
      <c r="F78" s="20">
        <f>F77</f>
        <v>0</v>
      </c>
      <c r="G78" s="19">
        <f>G77</f>
        <v>451.57292704542618</v>
      </c>
      <c r="H78" s="19">
        <f>D78+E78+F78+G78</f>
        <v>1598.456813545426</v>
      </c>
    </row>
    <row r="79" spans="1:8" x14ac:dyDescent="0.2">
      <c r="A79" s="21"/>
      <c r="B79" s="262" t="s">
        <v>24</v>
      </c>
      <c r="C79" s="263"/>
      <c r="D79" s="19">
        <f>D75+D77</f>
        <v>3266.1845388333331</v>
      </c>
      <c r="E79" s="19">
        <f>E75+E77</f>
        <v>3093.8079226666669</v>
      </c>
      <c r="F79" s="19">
        <f>F75+F77</f>
        <v>0</v>
      </c>
      <c r="G79" s="19">
        <f>G75+G77</f>
        <v>2504.1771408882723</v>
      </c>
      <c r="H79" s="19">
        <f>H75+H77</f>
        <v>8864.1696023882723</v>
      </c>
    </row>
  </sheetData>
  <mergeCells count="42">
    <mergeCell ref="B59:C59"/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75:C75"/>
    <mergeCell ref="A76:H76"/>
    <mergeCell ref="B78:C78"/>
    <mergeCell ref="B79:C79"/>
    <mergeCell ref="B48:C48"/>
    <mergeCell ref="B49:C49"/>
    <mergeCell ref="A72:H72"/>
    <mergeCell ref="B74:C74"/>
    <mergeCell ref="A67:H67"/>
    <mergeCell ref="B71:C71"/>
    <mergeCell ref="A60:H60"/>
    <mergeCell ref="B65:C65"/>
    <mergeCell ref="A70:C70"/>
    <mergeCell ref="B66:C66"/>
    <mergeCell ref="B58:C58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14DFF-E570-4A1B-8BB7-DEC85DA28FE3}">
  <sheetPr codeName="Лист3"/>
  <dimension ref="A1:H9"/>
  <sheetViews>
    <sheetView zoomScale="70" zoomScaleNormal="70" workbookViewId="0">
      <selection activeCell="H5" sqref="H5"/>
    </sheetView>
  </sheetViews>
  <sheetFormatPr defaultRowHeight="15" x14ac:dyDescent="0.25"/>
  <cols>
    <col min="1" max="1" width="18" style="166" customWidth="1"/>
    <col min="2" max="2" width="28.140625" style="166" customWidth="1"/>
    <col min="3" max="3" width="38" style="166" customWidth="1"/>
    <col min="4" max="4" width="16.85546875" style="166" customWidth="1"/>
    <col min="5" max="5" width="18" style="166" customWidth="1"/>
    <col min="6" max="6" width="20.85546875" style="166" customWidth="1"/>
    <col min="7" max="7" width="19.7109375" style="166" customWidth="1"/>
    <col min="8" max="8" width="75.5703125" style="166" customWidth="1"/>
  </cols>
  <sheetData>
    <row r="1" spans="1:8" x14ac:dyDescent="0.25">
      <c r="A1" s="282" t="s">
        <v>619</v>
      </c>
      <c r="B1" s="282"/>
      <c r="C1" s="282"/>
      <c r="D1" s="282"/>
      <c r="E1" s="282"/>
      <c r="F1" s="282"/>
      <c r="G1" s="282"/>
      <c r="H1" s="282"/>
    </row>
    <row r="2" spans="1:8" x14ac:dyDescent="0.25">
      <c r="A2" s="253" t="s">
        <v>706</v>
      </c>
      <c r="B2" s="150"/>
      <c r="C2" s="151"/>
      <c r="D2" s="152"/>
      <c r="E2" s="153"/>
      <c r="F2" s="153"/>
      <c r="G2" s="154"/>
      <c r="H2" s="153"/>
    </row>
    <row r="3" spans="1:8" ht="38.25" x14ac:dyDescent="0.25">
      <c r="A3" s="155" t="s">
        <v>620</v>
      </c>
      <c r="B3" s="155" t="s">
        <v>621</v>
      </c>
      <c r="C3" s="156" t="s">
        <v>622</v>
      </c>
      <c r="D3" s="155" t="s">
        <v>623</v>
      </c>
      <c r="E3" s="156" t="s">
        <v>624</v>
      </c>
      <c r="F3" s="156" t="s">
        <v>625</v>
      </c>
      <c r="G3" s="155" t="s">
        <v>626</v>
      </c>
      <c r="H3" s="156" t="s">
        <v>627</v>
      </c>
    </row>
    <row r="4" spans="1:8" x14ac:dyDescent="0.25">
      <c r="A4" s="157">
        <v>1</v>
      </c>
      <c r="B4" s="157">
        <v>2</v>
      </c>
      <c r="C4" s="157">
        <v>3</v>
      </c>
      <c r="D4" s="157">
        <v>4</v>
      </c>
      <c r="E4" s="157">
        <v>5</v>
      </c>
      <c r="F4" s="157">
        <v>6</v>
      </c>
      <c r="G4" s="157">
        <v>7</v>
      </c>
      <c r="H4" s="157">
        <v>8</v>
      </c>
    </row>
    <row r="5" spans="1:8" ht="89.25" customHeight="1" x14ac:dyDescent="0.25">
      <c r="A5" s="143" t="s">
        <v>90</v>
      </c>
      <c r="B5" s="167" t="s">
        <v>613</v>
      </c>
      <c r="C5" s="158" t="s">
        <v>701</v>
      </c>
      <c r="D5" s="159">
        <v>3811.2933499999999</v>
      </c>
      <c r="E5" s="159">
        <f>0.3916+0.4124</f>
        <v>0.80400000000000005</v>
      </c>
      <c r="F5" s="160" t="s">
        <v>628</v>
      </c>
      <c r="G5" s="161">
        <f>D5/E5</f>
        <v>4740.4146144278602</v>
      </c>
      <c r="H5" s="162" t="s">
        <v>707</v>
      </c>
    </row>
    <row r="6" spans="1:8" ht="89.25" customHeight="1" x14ac:dyDescent="0.25">
      <c r="A6" s="165" t="s">
        <v>92</v>
      </c>
      <c r="B6" s="163" t="s">
        <v>629</v>
      </c>
      <c r="C6" s="163" t="s">
        <v>630</v>
      </c>
      <c r="D6" s="159">
        <v>1275.0709999999999</v>
      </c>
      <c r="E6" s="159">
        <v>1</v>
      </c>
      <c r="F6" s="160" t="s">
        <v>248</v>
      </c>
      <c r="G6" s="161">
        <f t="shared" ref="G6:G9" si="0">D6/E6</f>
        <v>1275.0709999999999</v>
      </c>
      <c r="H6" s="164" t="str">
        <f>H5</f>
        <v>Строительство 4КЛ-0,4 кВ протяжённостью 0,5 км, КК-0,4 кВ (1 шт.) по договору ТП № 10-067/005-ПС-22 в г. Тосно ЛО" (23-1-10-1-08-03-0-0362) 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Распоряжение № 76 от 14.02.2025г.</v>
      </c>
    </row>
    <row r="7" spans="1:8" ht="89.25" customHeight="1" x14ac:dyDescent="0.25">
      <c r="A7" s="165" t="s">
        <v>631</v>
      </c>
      <c r="B7" s="163" t="s">
        <v>629</v>
      </c>
      <c r="C7" s="163" t="s">
        <v>632</v>
      </c>
      <c r="D7" s="159">
        <v>10.27943964</v>
      </c>
      <c r="E7" s="159">
        <f>0.3916+0.4124</f>
        <v>0.80400000000000005</v>
      </c>
      <c r="F7" s="160" t="s">
        <v>628</v>
      </c>
      <c r="G7" s="161">
        <f t="shared" si="0"/>
        <v>12.785372686567163</v>
      </c>
      <c r="H7" s="164" t="str">
        <f t="shared" ref="H7:H9" si="1">H6</f>
        <v>Строительство 4КЛ-0,4 кВ протяжённостью 0,5 км, КК-0,4 кВ (1 шт.) по договору ТП № 10-067/005-ПС-22 в г. Тосно ЛО" (23-1-10-1-08-03-0-0362) 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Распоряжение № 76 от 14.02.2025г.</v>
      </c>
    </row>
    <row r="8" spans="1:8" ht="89.25" customHeight="1" x14ac:dyDescent="0.25">
      <c r="A8" s="165" t="s">
        <v>633</v>
      </c>
      <c r="B8" s="163" t="s">
        <v>629</v>
      </c>
      <c r="C8" s="163" t="s">
        <v>634</v>
      </c>
      <c r="D8" s="159">
        <v>99.335875936125007</v>
      </c>
      <c r="E8" s="159">
        <v>1</v>
      </c>
      <c r="F8" s="160" t="s">
        <v>635</v>
      </c>
      <c r="G8" s="161">
        <f t="shared" si="0"/>
        <v>99.335875936125007</v>
      </c>
      <c r="H8" s="164" t="str">
        <f t="shared" si="1"/>
        <v>Строительство 4КЛ-0,4 кВ протяжённостью 0,5 км, КК-0,4 кВ (1 шт.) по договору ТП № 10-067/005-ПС-22 в г. Тосно ЛО" (23-1-10-1-08-03-0-0362) 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Распоряжение № 76 от 14.02.2025г.</v>
      </c>
    </row>
    <row r="9" spans="1:8" ht="89.25" customHeight="1" x14ac:dyDescent="0.25">
      <c r="A9" s="165" t="s">
        <v>636</v>
      </c>
      <c r="B9" s="163" t="s">
        <v>629</v>
      </c>
      <c r="C9" s="163" t="s">
        <v>637</v>
      </c>
      <c r="D9" s="159">
        <v>59.601525561674997</v>
      </c>
      <c r="E9" s="159">
        <v>0.6</v>
      </c>
      <c r="F9" s="160" t="s">
        <v>635</v>
      </c>
      <c r="G9" s="161">
        <f t="shared" si="0"/>
        <v>99.335875936124992</v>
      </c>
      <c r="H9" s="164" t="str">
        <f t="shared" si="1"/>
        <v>Строительство 4КЛ-0,4 кВ протяжённостью 0,5 км, КК-0,4 кВ (1 шт.) по договору ТП № 10-067/005-ПС-22 в г. Тосно ЛО" (23-1-10-1-08-03-0-0362) 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Распоряжение № 76 от 14.02.2025г.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829B2-6F9E-4476-99D2-5486BF656D1F}">
  <sheetPr codeName="Лист4"/>
  <dimension ref="A1:U888"/>
  <sheetViews>
    <sheetView zoomScale="85" zoomScaleNormal="85" workbookViewId="0">
      <selection activeCell="D24" sqref="D24:U24"/>
    </sheetView>
  </sheetViews>
  <sheetFormatPr defaultRowHeight="15" x14ac:dyDescent="0.25"/>
  <cols>
    <col min="1" max="1" width="5.42578125" style="77" customWidth="1"/>
    <col min="2" max="2" width="14.85546875" style="77" customWidth="1"/>
    <col min="3" max="3" width="19.5703125" style="77" customWidth="1"/>
    <col min="4" max="4" width="1.7109375" style="77" customWidth="1"/>
    <col min="5" max="5" width="6.42578125" style="77" customWidth="1"/>
    <col min="6" max="6" width="3.140625" style="77" customWidth="1"/>
    <col min="7" max="7" width="6.42578125" style="77" customWidth="1"/>
    <col min="8" max="8" width="2.140625" style="77" customWidth="1"/>
    <col min="9" max="9" width="7.28515625" style="77" customWidth="1"/>
    <col min="10" max="10" width="3" style="77" customWidth="1"/>
    <col min="11" max="11" width="7.28515625" style="77" customWidth="1"/>
    <col min="12" max="12" width="10.140625" style="77" customWidth="1"/>
    <col min="13" max="13" width="3" style="77" customWidth="1"/>
    <col min="14" max="14" width="8.7109375" style="77" customWidth="1"/>
    <col min="15" max="15" width="10.28515625" style="77" customWidth="1"/>
    <col min="16" max="16" width="3" style="77" customWidth="1"/>
    <col min="17" max="17" width="7.42578125" style="77" customWidth="1"/>
    <col min="18" max="18" width="2.140625" style="77" customWidth="1"/>
    <col min="19" max="19" width="1.7109375" style="77" customWidth="1"/>
    <col min="20" max="20" width="8.7109375" style="77" customWidth="1"/>
    <col min="21" max="21" width="11.140625" style="77" customWidth="1"/>
    <col min="22" max="16384" width="9.140625" style="77"/>
  </cols>
  <sheetData>
    <row r="1" spans="1:21" ht="14.25" customHeight="1" x14ac:dyDescent="0.25">
      <c r="A1" s="97" t="s">
        <v>106</v>
      </c>
      <c r="B1" s="328" t="s">
        <v>578</v>
      </c>
      <c r="C1" s="286"/>
      <c r="D1" s="286"/>
      <c r="E1" s="286"/>
      <c r="F1" s="286"/>
      <c r="G1" s="286"/>
      <c r="H1" s="329" t="s">
        <v>577</v>
      </c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</row>
    <row r="2" spans="1:21" ht="3.95" customHeight="1" x14ac:dyDescent="0.25">
      <c r="B2" s="286"/>
      <c r="C2" s="286"/>
      <c r="D2" s="286"/>
      <c r="E2" s="286"/>
      <c r="F2" s="286"/>
      <c r="G2" s="286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</row>
    <row r="3" spans="1:21" ht="14.25" customHeight="1" x14ac:dyDescent="0.25"/>
    <row r="4" spans="1:21" ht="29.85" customHeight="1" x14ac:dyDescent="0.25">
      <c r="A4" s="97" t="s">
        <v>106</v>
      </c>
      <c r="B4" s="330" t="s">
        <v>576</v>
      </c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285" t="s">
        <v>575</v>
      </c>
      <c r="Q4" s="286"/>
      <c r="R4" s="286"/>
      <c r="S4" s="286"/>
      <c r="T4" s="286"/>
      <c r="U4" s="286"/>
    </row>
    <row r="5" spans="1:21" ht="18.2" customHeight="1" x14ac:dyDescent="0.25">
      <c r="A5" s="97" t="s">
        <v>106</v>
      </c>
      <c r="M5" s="285" t="s">
        <v>106</v>
      </c>
      <c r="N5" s="286"/>
      <c r="O5" s="286"/>
      <c r="P5" s="285" t="s">
        <v>574</v>
      </c>
      <c r="Q5" s="286"/>
      <c r="R5" s="286"/>
      <c r="S5" s="286"/>
      <c r="T5" s="286"/>
      <c r="U5" s="286"/>
    </row>
    <row r="6" spans="1:21" ht="14.25" customHeight="1" x14ac:dyDescent="0.25"/>
    <row r="7" spans="1:21" ht="18.2" customHeight="1" x14ac:dyDescent="0.25">
      <c r="A7" s="97" t="s">
        <v>106</v>
      </c>
      <c r="M7" s="283" t="s">
        <v>106</v>
      </c>
      <c r="N7" s="284"/>
      <c r="O7" s="284"/>
      <c r="P7" s="285" t="s">
        <v>573</v>
      </c>
      <c r="Q7" s="286"/>
      <c r="R7" s="286"/>
      <c r="S7" s="286"/>
      <c r="T7" s="286"/>
      <c r="U7" s="286"/>
    </row>
    <row r="8" spans="1:21" ht="14.25" customHeight="1" x14ac:dyDescent="0.25">
      <c r="A8" s="96" t="s">
        <v>106</v>
      </c>
      <c r="M8" s="332" t="s">
        <v>572</v>
      </c>
      <c r="N8" s="286"/>
      <c r="O8" s="286"/>
      <c r="P8" s="286"/>
      <c r="Q8" s="286"/>
      <c r="R8" s="286"/>
      <c r="S8" s="286"/>
      <c r="T8" s="286"/>
      <c r="U8" s="286"/>
    </row>
    <row r="9" spans="1:21" ht="14.25" customHeight="1" x14ac:dyDescent="0.25"/>
    <row r="10" spans="1:21" ht="19.7" customHeight="1" x14ac:dyDescent="0.25">
      <c r="A10" s="333" t="s">
        <v>569</v>
      </c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</row>
    <row r="11" spans="1:21" ht="11.45" customHeight="1" x14ac:dyDescent="0.25">
      <c r="A11" s="334" t="s">
        <v>7</v>
      </c>
      <c r="B11" s="319"/>
      <c r="C11" s="319"/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  <c r="Q11" s="319"/>
      <c r="R11" s="319"/>
      <c r="S11" s="319"/>
      <c r="T11" s="319"/>
      <c r="U11" s="319"/>
    </row>
    <row r="12" spans="1:21" ht="14.25" customHeight="1" x14ac:dyDescent="0.25"/>
    <row r="13" spans="1:21" ht="19.7" customHeight="1" x14ac:dyDescent="0.25">
      <c r="A13" s="333" t="s">
        <v>569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</row>
    <row r="14" spans="1:21" ht="11.45" customHeight="1" x14ac:dyDescent="0.25">
      <c r="A14" s="334" t="s">
        <v>571</v>
      </c>
      <c r="B14" s="319"/>
      <c r="C14" s="319"/>
      <c r="D14" s="319"/>
      <c r="E14" s="319"/>
      <c r="F14" s="319"/>
      <c r="G14" s="319"/>
      <c r="H14" s="319"/>
      <c r="I14" s="319"/>
      <c r="J14" s="319"/>
      <c r="K14" s="319"/>
      <c r="L14" s="319"/>
      <c r="M14" s="319"/>
      <c r="N14" s="319"/>
      <c r="O14" s="319"/>
      <c r="P14" s="319"/>
      <c r="Q14" s="319"/>
      <c r="R14" s="319"/>
      <c r="S14" s="319"/>
      <c r="T14" s="319"/>
      <c r="U14" s="319"/>
    </row>
    <row r="15" spans="1:21" ht="42.95" customHeight="1" x14ac:dyDescent="0.25">
      <c r="A15" s="335" t="s">
        <v>570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</row>
    <row r="16" spans="1:21" ht="14.25" customHeight="1" x14ac:dyDescent="0.25">
      <c r="A16" s="333" t="s">
        <v>569</v>
      </c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1" ht="14.25" customHeight="1" x14ac:dyDescent="0.25">
      <c r="A17" s="334" t="s">
        <v>568</v>
      </c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</row>
    <row r="18" spans="1:21" ht="14.25" customHeight="1" x14ac:dyDescent="0.25"/>
    <row r="19" spans="1:21" ht="14.25" customHeight="1" x14ac:dyDescent="0.25">
      <c r="A19" s="94" t="s">
        <v>106</v>
      </c>
      <c r="B19" s="94" t="s">
        <v>567</v>
      </c>
      <c r="C19" s="336" t="s">
        <v>566</v>
      </c>
      <c r="D19" s="284"/>
      <c r="E19" s="284"/>
      <c r="F19" s="284"/>
      <c r="G19" s="284"/>
      <c r="H19" s="284"/>
      <c r="I19" s="284"/>
      <c r="J19" s="284"/>
      <c r="K19" s="284"/>
      <c r="L19" s="95" t="s">
        <v>565</v>
      </c>
      <c r="M19" s="337" t="s">
        <v>106</v>
      </c>
      <c r="N19" s="286"/>
      <c r="O19" s="286"/>
      <c r="P19" s="286"/>
      <c r="Q19" s="286"/>
      <c r="R19" s="286"/>
      <c r="S19" s="286"/>
      <c r="T19" s="286"/>
      <c r="U19" s="286"/>
    </row>
    <row r="20" spans="1:21" ht="14.25" customHeight="1" x14ac:dyDescent="0.25"/>
    <row r="21" spans="1:21" ht="14.25" customHeight="1" x14ac:dyDescent="0.25">
      <c r="A21" s="94" t="s">
        <v>106</v>
      </c>
      <c r="B21" s="93" t="s">
        <v>564</v>
      </c>
      <c r="C21" s="323" t="s">
        <v>563</v>
      </c>
      <c r="D21" s="284"/>
      <c r="E21" s="284"/>
      <c r="F21" s="284"/>
      <c r="G21" s="284"/>
      <c r="H21" s="284"/>
      <c r="I21" s="284"/>
      <c r="J21" s="284"/>
      <c r="K21" s="284"/>
      <c r="L21" s="313" t="s">
        <v>106</v>
      </c>
      <c r="M21" s="286"/>
      <c r="N21" s="286"/>
      <c r="O21" s="286"/>
      <c r="P21" s="286"/>
      <c r="Q21" s="286"/>
      <c r="R21" s="286"/>
      <c r="S21" s="286"/>
      <c r="T21" s="286"/>
      <c r="U21" s="286"/>
    </row>
    <row r="22" spans="1:21" ht="14.25" customHeight="1" x14ac:dyDescent="0.25">
      <c r="A22" s="313" t="s">
        <v>106</v>
      </c>
      <c r="B22" s="286"/>
      <c r="C22" s="324" t="s">
        <v>562</v>
      </c>
      <c r="D22" s="319"/>
      <c r="E22" s="319"/>
      <c r="F22" s="319"/>
      <c r="G22" s="319"/>
      <c r="H22" s="319"/>
      <c r="I22" s="319"/>
      <c r="J22" s="319"/>
      <c r="K22" s="319"/>
      <c r="L22" s="313" t="s">
        <v>106</v>
      </c>
      <c r="M22" s="286"/>
      <c r="N22" s="286"/>
      <c r="O22" s="286"/>
      <c r="P22" s="286"/>
      <c r="Q22" s="286"/>
      <c r="R22" s="286"/>
      <c r="S22" s="286"/>
      <c r="T22" s="286"/>
      <c r="U22" s="286"/>
    </row>
    <row r="23" spans="1:21" ht="14.25" customHeight="1" x14ac:dyDescent="0.25"/>
    <row r="24" spans="1:21" ht="14.25" customHeight="1" x14ac:dyDescent="0.25">
      <c r="A24" s="94" t="s">
        <v>106</v>
      </c>
      <c r="B24" s="310" t="s">
        <v>561</v>
      </c>
      <c r="C24" s="286"/>
      <c r="D24" s="323" t="s">
        <v>560</v>
      </c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284"/>
      <c r="P24" s="284"/>
      <c r="Q24" s="284"/>
      <c r="R24" s="284"/>
      <c r="S24" s="284"/>
      <c r="T24" s="284"/>
      <c r="U24" s="284"/>
    </row>
    <row r="25" spans="1:21" ht="14.25" customHeight="1" x14ac:dyDescent="0.25"/>
    <row r="26" spans="1:21" ht="19.7" customHeight="1" x14ac:dyDescent="0.25">
      <c r="A26" s="94" t="s">
        <v>106</v>
      </c>
      <c r="B26" s="310" t="s">
        <v>559</v>
      </c>
      <c r="C26" s="286"/>
      <c r="D26" s="325" t="str">
        <f>U884</f>
        <v>5252221,64</v>
      </c>
      <c r="E26" s="284"/>
      <c r="F26" s="284"/>
      <c r="G26" s="284"/>
      <c r="H26" s="284"/>
      <c r="I26" s="310" t="s">
        <v>558</v>
      </c>
      <c r="J26" s="286"/>
      <c r="K26" s="286"/>
      <c r="L26" s="286"/>
      <c r="M26" s="286"/>
      <c r="N26" s="286"/>
      <c r="O26" s="286"/>
      <c r="P26" s="286"/>
      <c r="Q26" s="286"/>
      <c r="R26" s="286"/>
      <c r="S26" s="286"/>
      <c r="T26" s="286"/>
      <c r="U26" s="286"/>
    </row>
    <row r="27" spans="1:21" ht="19.7" customHeight="1" x14ac:dyDescent="0.25">
      <c r="A27" s="310" t="s">
        <v>106</v>
      </c>
      <c r="B27" s="286"/>
      <c r="C27" s="310" t="s">
        <v>557</v>
      </c>
      <c r="D27" s="286"/>
      <c r="E27" s="286"/>
      <c r="F27" s="286"/>
      <c r="G27" s="286"/>
      <c r="H27" s="286"/>
      <c r="I27" s="286"/>
      <c r="J27" s="286"/>
      <c r="K27" s="286"/>
      <c r="L27" s="313" t="s">
        <v>556</v>
      </c>
      <c r="M27" s="286"/>
      <c r="N27" s="286"/>
      <c r="O27" s="286"/>
      <c r="S27" s="314">
        <v>477827.66</v>
      </c>
      <c r="T27" s="284"/>
      <c r="U27" s="94" t="s">
        <v>549</v>
      </c>
    </row>
    <row r="28" spans="1:21" ht="32.1" customHeight="1" x14ac:dyDescent="0.25">
      <c r="A28" s="310" t="s">
        <v>106</v>
      </c>
      <c r="B28" s="286"/>
      <c r="C28" s="93" t="s">
        <v>555</v>
      </c>
      <c r="D28" s="326">
        <f>3212640.53/1.2</f>
        <v>2677200.4416666664</v>
      </c>
      <c r="E28" s="327"/>
      <c r="F28" s="327"/>
      <c r="G28" s="327"/>
      <c r="H28" s="327"/>
      <c r="I28" s="310" t="s">
        <v>549</v>
      </c>
      <c r="J28" s="286"/>
      <c r="K28" s="286"/>
      <c r="L28" s="313" t="s">
        <v>554</v>
      </c>
      <c r="M28" s="286"/>
      <c r="N28" s="286"/>
      <c r="O28" s="286"/>
      <c r="S28" s="315">
        <v>226724.14</v>
      </c>
      <c r="T28" s="293"/>
      <c r="U28" s="94" t="s">
        <v>549</v>
      </c>
    </row>
    <row r="29" spans="1:21" ht="19.7" customHeight="1" x14ac:dyDescent="0.25">
      <c r="A29" s="310" t="s">
        <v>106</v>
      </c>
      <c r="B29" s="286"/>
      <c r="C29" s="93" t="s">
        <v>12</v>
      </c>
      <c r="D29" s="311">
        <f>3043089.76/1.2</f>
        <v>2535908.1333333333</v>
      </c>
      <c r="E29" s="312"/>
      <c r="F29" s="312"/>
      <c r="G29" s="312"/>
      <c r="H29" s="312"/>
      <c r="I29" s="310" t="s">
        <v>549</v>
      </c>
      <c r="J29" s="286"/>
      <c r="K29" s="286"/>
      <c r="L29" s="313" t="s">
        <v>553</v>
      </c>
      <c r="M29" s="286"/>
      <c r="N29" s="286"/>
      <c r="O29" s="286"/>
      <c r="P29" s="286"/>
      <c r="Q29" s="286"/>
      <c r="R29" s="314">
        <v>825</v>
      </c>
      <c r="S29" s="284"/>
      <c r="T29" s="284"/>
      <c r="U29" s="94" t="s">
        <v>550</v>
      </c>
    </row>
    <row r="30" spans="1:21" ht="19.7" customHeight="1" x14ac:dyDescent="0.25">
      <c r="A30" s="310" t="s">
        <v>106</v>
      </c>
      <c r="B30" s="286"/>
      <c r="C30" s="93" t="s">
        <v>552</v>
      </c>
      <c r="D30" s="311">
        <v>0</v>
      </c>
      <c r="E30" s="312"/>
      <c r="F30" s="312"/>
      <c r="G30" s="312"/>
      <c r="H30" s="312"/>
      <c r="I30" s="310" t="s">
        <v>549</v>
      </c>
      <c r="J30" s="286"/>
      <c r="K30" s="286"/>
      <c r="L30" s="313" t="s">
        <v>551</v>
      </c>
      <c r="M30" s="286"/>
      <c r="N30" s="286"/>
      <c r="O30" s="286"/>
      <c r="P30" s="286"/>
      <c r="Q30" s="286"/>
      <c r="R30" s="315">
        <v>316</v>
      </c>
      <c r="S30" s="293"/>
      <c r="T30" s="293"/>
      <c r="U30" s="94" t="s">
        <v>550</v>
      </c>
    </row>
    <row r="31" spans="1:21" ht="19.7" customHeight="1" x14ac:dyDescent="0.25">
      <c r="A31" s="310" t="s">
        <v>106</v>
      </c>
      <c r="B31" s="286"/>
      <c r="C31" s="93" t="s">
        <v>37</v>
      </c>
      <c r="D31" s="311">
        <f>46935.68/1.2</f>
        <v>39113.066666666666</v>
      </c>
      <c r="E31" s="312"/>
      <c r="F31" s="312"/>
      <c r="G31" s="312"/>
      <c r="H31" s="312"/>
      <c r="I31" s="310" t="s">
        <v>549</v>
      </c>
      <c r="J31" s="286"/>
      <c r="K31" s="286"/>
      <c r="L31" s="286"/>
      <c r="M31" s="286"/>
      <c r="N31" s="286"/>
      <c r="O31" s="286"/>
      <c r="P31" s="286"/>
      <c r="Q31" s="286"/>
      <c r="R31" s="286"/>
      <c r="S31" s="286"/>
      <c r="T31" s="286"/>
      <c r="U31" s="286"/>
    </row>
    <row r="32" spans="1:21" ht="14.25" customHeight="1" x14ac:dyDescent="0.25"/>
    <row r="33" spans="1:21" ht="17.25" customHeight="1" x14ac:dyDescent="0.25">
      <c r="A33" s="316" t="s">
        <v>548</v>
      </c>
      <c r="B33" s="316" t="s">
        <v>51</v>
      </c>
      <c r="C33" s="318" t="s">
        <v>547</v>
      </c>
      <c r="D33" s="319"/>
      <c r="E33" s="320"/>
      <c r="F33" s="318" t="s">
        <v>546</v>
      </c>
      <c r="G33" s="320"/>
      <c r="H33" s="308" t="s">
        <v>545</v>
      </c>
      <c r="I33" s="293"/>
      <c r="J33" s="293"/>
      <c r="K33" s="293"/>
      <c r="L33" s="292"/>
      <c r="M33" s="308" t="s">
        <v>141</v>
      </c>
      <c r="N33" s="293"/>
      <c r="O33" s="293"/>
      <c r="P33" s="293"/>
      <c r="Q33" s="293"/>
      <c r="R33" s="293"/>
      <c r="S33" s="293"/>
      <c r="T33" s="293"/>
      <c r="U33" s="292"/>
    </row>
    <row r="34" spans="1:21" ht="40.35" customHeight="1" x14ac:dyDescent="0.25">
      <c r="A34" s="317"/>
      <c r="B34" s="317"/>
      <c r="C34" s="321"/>
      <c r="D34" s="284"/>
      <c r="E34" s="322"/>
      <c r="F34" s="321"/>
      <c r="G34" s="322"/>
      <c r="H34" s="308" t="s">
        <v>544</v>
      </c>
      <c r="I34" s="292"/>
      <c r="J34" s="308" t="s">
        <v>539</v>
      </c>
      <c r="K34" s="292"/>
      <c r="L34" s="92" t="s">
        <v>543</v>
      </c>
      <c r="M34" s="308" t="s">
        <v>542</v>
      </c>
      <c r="N34" s="292"/>
      <c r="O34" s="92" t="s">
        <v>541</v>
      </c>
      <c r="P34" s="308" t="s">
        <v>540</v>
      </c>
      <c r="Q34" s="292"/>
      <c r="R34" s="308" t="s">
        <v>539</v>
      </c>
      <c r="S34" s="293"/>
      <c r="T34" s="292"/>
      <c r="U34" s="92" t="s">
        <v>538</v>
      </c>
    </row>
    <row r="35" spans="1:21" ht="14.25" customHeight="1" x14ac:dyDescent="0.25">
      <c r="A35" s="92">
        <v>1</v>
      </c>
      <c r="B35" s="91">
        <v>2</v>
      </c>
      <c r="C35" s="309">
        <v>3</v>
      </c>
      <c r="D35" s="293"/>
      <c r="E35" s="292"/>
      <c r="F35" s="309">
        <v>4</v>
      </c>
      <c r="G35" s="292"/>
      <c r="H35" s="309">
        <v>5</v>
      </c>
      <c r="I35" s="292"/>
      <c r="J35" s="309">
        <v>6</v>
      </c>
      <c r="K35" s="292"/>
      <c r="L35" s="91">
        <v>7</v>
      </c>
      <c r="M35" s="309">
        <v>8</v>
      </c>
      <c r="N35" s="292"/>
      <c r="O35" s="91">
        <v>9</v>
      </c>
      <c r="P35" s="309">
        <v>10</v>
      </c>
      <c r="Q35" s="292"/>
      <c r="R35" s="309">
        <v>11</v>
      </c>
      <c r="S35" s="293"/>
      <c r="T35" s="292"/>
      <c r="U35" s="91">
        <v>12</v>
      </c>
    </row>
    <row r="36" spans="1:21" ht="14.25" customHeight="1" x14ac:dyDescent="0.25"/>
    <row r="37" spans="1:21" ht="18.2" customHeight="1" x14ac:dyDescent="0.25">
      <c r="A37" s="307" t="s">
        <v>537</v>
      </c>
      <c r="B37" s="284"/>
      <c r="C37" s="284"/>
      <c r="D37" s="284"/>
      <c r="E37" s="284"/>
      <c r="F37" s="284"/>
      <c r="G37" s="284"/>
      <c r="H37" s="284"/>
      <c r="I37" s="284"/>
      <c r="J37" s="284"/>
      <c r="K37" s="284"/>
      <c r="L37" s="284"/>
      <c r="M37" s="284"/>
      <c r="N37" s="284"/>
      <c r="O37" s="284"/>
      <c r="P37" s="284"/>
      <c r="Q37" s="284"/>
      <c r="R37" s="284"/>
      <c r="S37" s="284"/>
      <c r="T37" s="284"/>
      <c r="U37" s="284"/>
    </row>
    <row r="38" spans="1:21" ht="14.25" customHeight="1" x14ac:dyDescent="0.25"/>
    <row r="39" spans="1:21" ht="18.2" customHeight="1" x14ac:dyDescent="0.25">
      <c r="A39" s="307" t="s">
        <v>483</v>
      </c>
      <c r="B39" s="284"/>
      <c r="C39" s="284"/>
      <c r="D39" s="284"/>
      <c r="E39" s="284"/>
      <c r="F39" s="284"/>
      <c r="G39" s="284"/>
      <c r="H39" s="284"/>
      <c r="I39" s="284"/>
      <c r="J39" s="284"/>
      <c r="K39" s="284"/>
      <c r="L39" s="284"/>
      <c r="M39" s="284"/>
      <c r="N39" s="284"/>
      <c r="O39" s="284"/>
      <c r="P39" s="284"/>
      <c r="Q39" s="284"/>
      <c r="R39" s="284"/>
      <c r="S39" s="284"/>
      <c r="T39" s="284"/>
      <c r="U39" s="284"/>
    </row>
    <row r="40" spans="1:21" ht="60.75" customHeight="1" x14ac:dyDescent="0.25">
      <c r="A40" s="89" t="s">
        <v>140</v>
      </c>
      <c r="B40" s="88" t="s">
        <v>481</v>
      </c>
      <c r="C40" s="300" t="s">
        <v>480</v>
      </c>
      <c r="D40" s="293"/>
      <c r="E40" s="292"/>
      <c r="F40" s="304" t="s">
        <v>476</v>
      </c>
      <c r="G40" s="292"/>
      <c r="H40" s="305">
        <v>0.02</v>
      </c>
      <c r="I40" s="292"/>
      <c r="J40" s="305">
        <v>1</v>
      </c>
      <c r="K40" s="292"/>
      <c r="L40" s="81">
        <v>0.02</v>
      </c>
      <c r="M40" s="303"/>
      <c r="N40" s="292"/>
      <c r="O40" s="87"/>
      <c r="P40" s="303"/>
      <c r="Q40" s="292"/>
      <c r="R40" s="303"/>
      <c r="S40" s="293"/>
      <c r="T40" s="292"/>
      <c r="U40" s="86"/>
    </row>
    <row r="41" spans="1:21" ht="50.25" customHeight="1" x14ac:dyDescent="0.25">
      <c r="A41" s="90" t="s">
        <v>106</v>
      </c>
      <c r="B41" s="84" t="s">
        <v>458</v>
      </c>
      <c r="C41" s="297" t="s">
        <v>324</v>
      </c>
      <c r="D41" s="293"/>
      <c r="E41" s="293"/>
      <c r="F41" s="293"/>
      <c r="G41" s="293"/>
      <c r="H41" s="293"/>
      <c r="I41" s="293"/>
      <c r="J41" s="293"/>
      <c r="K41" s="293"/>
      <c r="L41" s="293"/>
      <c r="M41" s="293"/>
      <c r="N41" s="293"/>
      <c r="O41" s="293"/>
      <c r="P41" s="293"/>
      <c r="Q41" s="293"/>
      <c r="R41" s="293"/>
      <c r="S41" s="293"/>
      <c r="T41" s="292"/>
      <c r="U41" s="85" t="s">
        <v>106</v>
      </c>
    </row>
    <row r="42" spans="1:21" ht="14.25" customHeight="1" x14ac:dyDescent="0.25">
      <c r="A42" s="84" t="s">
        <v>106</v>
      </c>
      <c r="B42" s="84" t="s">
        <v>140</v>
      </c>
      <c r="C42" s="297" t="s">
        <v>247</v>
      </c>
      <c r="D42" s="293"/>
      <c r="E42" s="292"/>
      <c r="F42" s="298" t="s">
        <v>240</v>
      </c>
      <c r="G42" s="292"/>
      <c r="H42" s="296"/>
      <c r="I42" s="292"/>
      <c r="J42" s="296"/>
      <c r="K42" s="292"/>
      <c r="L42" s="83">
        <v>6.44</v>
      </c>
      <c r="M42" s="296"/>
      <c r="N42" s="292"/>
      <c r="O42" s="84" t="s">
        <v>106</v>
      </c>
      <c r="P42" s="296"/>
      <c r="Q42" s="292"/>
      <c r="R42" s="296"/>
      <c r="S42" s="293"/>
      <c r="T42" s="292"/>
      <c r="U42" s="83">
        <v>2950.42</v>
      </c>
    </row>
    <row r="43" spans="1:21" ht="14.25" customHeight="1" x14ac:dyDescent="0.25">
      <c r="A43" s="84" t="s">
        <v>106</v>
      </c>
      <c r="B43" s="84" t="s">
        <v>466</v>
      </c>
      <c r="C43" s="297" t="s">
        <v>465</v>
      </c>
      <c r="D43" s="293"/>
      <c r="E43" s="292"/>
      <c r="F43" s="298" t="s">
        <v>240</v>
      </c>
      <c r="G43" s="292"/>
      <c r="H43" s="295">
        <v>280</v>
      </c>
      <c r="I43" s="292"/>
      <c r="J43" s="295">
        <v>1.1499999999999999</v>
      </c>
      <c r="K43" s="292"/>
      <c r="L43" s="83">
        <v>6.44</v>
      </c>
      <c r="M43" s="296"/>
      <c r="N43" s="292"/>
      <c r="O43" s="84" t="s">
        <v>106</v>
      </c>
      <c r="P43" s="295">
        <v>458.14</v>
      </c>
      <c r="Q43" s="292"/>
      <c r="R43" s="295">
        <v>1</v>
      </c>
      <c r="S43" s="293"/>
      <c r="T43" s="292"/>
      <c r="U43" s="83">
        <v>2950.42</v>
      </c>
    </row>
    <row r="44" spans="1:21" ht="14.25" customHeight="1" x14ac:dyDescent="0.25">
      <c r="A44" s="84" t="s">
        <v>106</v>
      </c>
      <c r="B44" s="84" t="s">
        <v>130</v>
      </c>
      <c r="C44" s="297" t="s">
        <v>242</v>
      </c>
      <c r="D44" s="293"/>
      <c r="E44" s="292"/>
      <c r="F44" s="298" t="s">
        <v>106</v>
      </c>
      <c r="G44" s="292"/>
      <c r="H44" s="296"/>
      <c r="I44" s="292"/>
      <c r="J44" s="296"/>
      <c r="K44" s="292"/>
      <c r="L44" s="86"/>
      <c r="M44" s="296"/>
      <c r="N44" s="292"/>
      <c r="O44" s="84" t="s">
        <v>106</v>
      </c>
      <c r="P44" s="296"/>
      <c r="Q44" s="292"/>
      <c r="R44" s="296"/>
      <c r="S44" s="289"/>
      <c r="T44" s="290"/>
      <c r="U44" s="83">
        <v>0</v>
      </c>
    </row>
    <row r="45" spans="1:21" ht="14.25" customHeight="1" x14ac:dyDescent="0.25">
      <c r="A45" s="84" t="s">
        <v>106</v>
      </c>
      <c r="B45" s="84" t="s">
        <v>104</v>
      </c>
      <c r="C45" s="297" t="s">
        <v>241</v>
      </c>
      <c r="D45" s="289"/>
      <c r="E45" s="290"/>
      <c r="F45" s="298" t="s">
        <v>240</v>
      </c>
      <c r="G45" s="290"/>
      <c r="H45" s="296"/>
      <c r="I45" s="290"/>
      <c r="J45" s="296"/>
      <c r="K45" s="290"/>
      <c r="L45" s="86"/>
      <c r="M45" s="296"/>
      <c r="N45" s="290"/>
      <c r="O45" s="84" t="s">
        <v>106</v>
      </c>
      <c r="P45" s="296"/>
      <c r="Q45" s="290"/>
      <c r="R45" s="296"/>
      <c r="S45" s="289"/>
      <c r="T45" s="290"/>
      <c r="U45" s="83">
        <v>0</v>
      </c>
    </row>
    <row r="46" spans="1:21" ht="14.25" customHeight="1" x14ac:dyDescent="0.25">
      <c r="A46" s="84" t="s">
        <v>106</v>
      </c>
      <c r="B46" s="84" t="s">
        <v>102</v>
      </c>
      <c r="C46" s="297" t="s">
        <v>239</v>
      </c>
      <c r="D46" s="289"/>
      <c r="E46" s="290"/>
      <c r="F46" s="298" t="s">
        <v>106</v>
      </c>
      <c r="G46" s="290"/>
      <c r="H46" s="296"/>
      <c r="I46" s="290"/>
      <c r="J46" s="296"/>
      <c r="K46" s="290"/>
      <c r="L46" s="86"/>
      <c r="M46" s="296"/>
      <c r="N46" s="290"/>
      <c r="O46" s="84" t="s">
        <v>106</v>
      </c>
      <c r="P46" s="296"/>
      <c r="Q46" s="290"/>
      <c r="R46" s="296"/>
      <c r="S46" s="289"/>
      <c r="T46" s="290"/>
      <c r="U46" s="83">
        <v>0</v>
      </c>
    </row>
    <row r="47" spans="1:21" ht="14.25" customHeight="1" x14ac:dyDescent="0.25">
      <c r="A47" s="84" t="s">
        <v>106</v>
      </c>
      <c r="B47" s="84" t="s">
        <v>106</v>
      </c>
      <c r="C47" s="300" t="s">
        <v>238</v>
      </c>
      <c r="D47" s="289"/>
      <c r="E47" s="290"/>
      <c r="F47" s="298" t="s">
        <v>106</v>
      </c>
      <c r="G47" s="290"/>
      <c r="H47" s="296"/>
      <c r="I47" s="290"/>
      <c r="J47" s="296"/>
      <c r="K47" s="290"/>
      <c r="L47" s="86"/>
      <c r="M47" s="296"/>
      <c r="N47" s="290"/>
      <c r="O47" s="84" t="s">
        <v>106</v>
      </c>
      <c r="P47" s="296"/>
      <c r="Q47" s="290"/>
      <c r="R47" s="296"/>
      <c r="S47" s="289"/>
      <c r="T47" s="290"/>
      <c r="U47" s="81">
        <v>2950.42</v>
      </c>
    </row>
    <row r="48" spans="1:21" ht="14.25" customHeight="1" x14ac:dyDescent="0.25">
      <c r="A48" s="85" t="s">
        <v>106</v>
      </c>
      <c r="B48" s="85" t="s">
        <v>106</v>
      </c>
      <c r="C48" s="297" t="s">
        <v>237</v>
      </c>
      <c r="D48" s="289"/>
      <c r="E48" s="290"/>
      <c r="F48" s="298" t="s">
        <v>106</v>
      </c>
      <c r="G48" s="290"/>
      <c r="H48" s="296"/>
      <c r="I48" s="290"/>
      <c r="J48" s="297" t="s">
        <v>106</v>
      </c>
      <c r="K48" s="290"/>
      <c r="L48" s="84" t="s">
        <v>106</v>
      </c>
      <c r="M48" s="297" t="s">
        <v>106</v>
      </c>
      <c r="N48" s="290"/>
      <c r="O48" s="85" t="s">
        <v>106</v>
      </c>
      <c r="P48" s="296"/>
      <c r="Q48" s="290"/>
      <c r="R48" s="297" t="s">
        <v>106</v>
      </c>
      <c r="S48" s="289"/>
      <c r="T48" s="290"/>
      <c r="U48" s="83">
        <v>2950.42</v>
      </c>
    </row>
    <row r="49" spans="1:21" ht="28.35" customHeight="1" x14ac:dyDescent="0.25">
      <c r="A49" s="85" t="s">
        <v>106</v>
      </c>
      <c r="B49" s="84" t="s">
        <v>473</v>
      </c>
      <c r="C49" s="297" t="s">
        <v>472</v>
      </c>
      <c r="D49" s="289"/>
      <c r="E49" s="290"/>
      <c r="F49" s="298" t="s">
        <v>232</v>
      </c>
      <c r="G49" s="290"/>
      <c r="H49" s="295">
        <v>89</v>
      </c>
      <c r="I49" s="290"/>
      <c r="J49" s="295">
        <v>1</v>
      </c>
      <c r="K49" s="290"/>
      <c r="L49" s="83">
        <v>89</v>
      </c>
      <c r="M49" s="296"/>
      <c r="N49" s="290"/>
      <c r="O49" s="84" t="s">
        <v>106</v>
      </c>
      <c r="P49" s="296"/>
      <c r="Q49" s="290"/>
      <c r="R49" s="299" t="s">
        <v>106</v>
      </c>
      <c r="S49" s="289"/>
      <c r="T49" s="290"/>
      <c r="U49" s="83">
        <v>2625.87</v>
      </c>
    </row>
    <row r="50" spans="1:21" ht="28.35" customHeight="1" x14ac:dyDescent="0.25">
      <c r="A50" s="85" t="s">
        <v>106</v>
      </c>
      <c r="B50" s="84" t="s">
        <v>471</v>
      </c>
      <c r="C50" s="297" t="s">
        <v>470</v>
      </c>
      <c r="D50" s="289"/>
      <c r="E50" s="290"/>
      <c r="F50" s="298" t="s">
        <v>232</v>
      </c>
      <c r="G50" s="290"/>
      <c r="H50" s="295">
        <v>40</v>
      </c>
      <c r="I50" s="290"/>
      <c r="J50" s="295">
        <v>1</v>
      </c>
      <c r="K50" s="290"/>
      <c r="L50" s="83">
        <v>40</v>
      </c>
      <c r="M50" s="296"/>
      <c r="N50" s="290"/>
      <c r="O50" s="84" t="s">
        <v>106</v>
      </c>
      <c r="P50" s="296"/>
      <c r="Q50" s="290"/>
      <c r="R50" s="299" t="s">
        <v>106</v>
      </c>
      <c r="S50" s="289"/>
      <c r="T50" s="290"/>
      <c r="U50" s="83">
        <v>1180.17</v>
      </c>
    </row>
    <row r="51" spans="1:21" ht="14.25" customHeight="1" x14ac:dyDescent="0.25">
      <c r="A51" s="82" t="s">
        <v>106</v>
      </c>
      <c r="B51" s="82" t="s">
        <v>106</v>
      </c>
      <c r="C51" s="300" t="s">
        <v>231</v>
      </c>
      <c r="D51" s="289"/>
      <c r="E51" s="289"/>
      <c r="F51" s="289"/>
      <c r="G51" s="289"/>
      <c r="H51" s="289"/>
      <c r="I51" s="289"/>
      <c r="J51" s="289"/>
      <c r="K51" s="289"/>
      <c r="L51" s="290"/>
      <c r="M51" s="301" t="s">
        <v>106</v>
      </c>
      <c r="N51" s="289"/>
      <c r="O51" s="290"/>
      <c r="P51" s="302">
        <v>337823</v>
      </c>
      <c r="Q51" s="290"/>
      <c r="R51" s="303"/>
      <c r="S51" s="289"/>
      <c r="T51" s="290"/>
      <c r="U51" s="81">
        <v>6756.46</v>
      </c>
    </row>
    <row r="52" spans="1:21" ht="50.25" customHeight="1" x14ac:dyDescent="0.25">
      <c r="A52" s="89" t="s">
        <v>130</v>
      </c>
      <c r="B52" s="88" t="s">
        <v>478</v>
      </c>
      <c r="C52" s="300" t="s">
        <v>477</v>
      </c>
      <c r="D52" s="289"/>
      <c r="E52" s="290"/>
      <c r="F52" s="304" t="s">
        <v>476</v>
      </c>
      <c r="G52" s="290"/>
      <c r="H52" s="305">
        <v>0.02</v>
      </c>
      <c r="I52" s="290"/>
      <c r="J52" s="305">
        <v>1</v>
      </c>
      <c r="K52" s="290"/>
      <c r="L52" s="81">
        <v>0.02</v>
      </c>
      <c r="M52" s="303"/>
      <c r="N52" s="290"/>
      <c r="O52" s="87"/>
      <c r="P52" s="303"/>
      <c r="Q52" s="290"/>
      <c r="R52" s="303"/>
      <c r="S52" s="289"/>
      <c r="T52" s="290"/>
      <c r="U52" s="86"/>
    </row>
    <row r="53" spans="1:21" ht="50.25" customHeight="1" x14ac:dyDescent="0.25">
      <c r="A53" s="90" t="s">
        <v>106</v>
      </c>
      <c r="B53" s="84" t="s">
        <v>458</v>
      </c>
      <c r="C53" s="297" t="s">
        <v>324</v>
      </c>
      <c r="D53" s="289"/>
      <c r="E53" s="289"/>
      <c r="F53" s="289"/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  <c r="R53" s="289"/>
      <c r="S53" s="289"/>
      <c r="T53" s="290"/>
      <c r="U53" s="85" t="s">
        <v>106</v>
      </c>
    </row>
    <row r="54" spans="1:21" ht="14.25" customHeight="1" x14ac:dyDescent="0.25">
      <c r="A54" s="84" t="s">
        <v>106</v>
      </c>
      <c r="B54" s="84" t="s">
        <v>140</v>
      </c>
      <c r="C54" s="297" t="s">
        <v>247</v>
      </c>
      <c r="D54" s="289"/>
      <c r="E54" s="290"/>
      <c r="F54" s="298" t="s">
        <v>240</v>
      </c>
      <c r="G54" s="290"/>
      <c r="H54" s="296"/>
      <c r="I54" s="290"/>
      <c r="J54" s="296"/>
      <c r="K54" s="290"/>
      <c r="L54" s="83">
        <v>2.0354999999999999</v>
      </c>
      <c r="M54" s="296"/>
      <c r="N54" s="290"/>
      <c r="O54" s="84" t="s">
        <v>106</v>
      </c>
      <c r="P54" s="296"/>
      <c r="Q54" s="290"/>
      <c r="R54" s="296"/>
      <c r="S54" s="289"/>
      <c r="T54" s="290"/>
      <c r="U54" s="83">
        <v>894.03</v>
      </c>
    </row>
    <row r="55" spans="1:21" ht="14.25" customHeight="1" x14ac:dyDescent="0.25">
      <c r="A55" s="84" t="s">
        <v>106</v>
      </c>
      <c r="B55" s="84" t="s">
        <v>475</v>
      </c>
      <c r="C55" s="297" t="s">
        <v>474</v>
      </c>
      <c r="D55" s="289"/>
      <c r="E55" s="290"/>
      <c r="F55" s="298" t="s">
        <v>240</v>
      </c>
      <c r="G55" s="290"/>
      <c r="H55" s="295">
        <v>88.5</v>
      </c>
      <c r="I55" s="290"/>
      <c r="J55" s="295">
        <v>1.1499999999999999</v>
      </c>
      <c r="K55" s="290"/>
      <c r="L55" s="83">
        <v>2.0354999999999999</v>
      </c>
      <c r="M55" s="296"/>
      <c r="N55" s="290"/>
      <c r="O55" s="84" t="s">
        <v>106</v>
      </c>
      <c r="P55" s="295">
        <v>439.22</v>
      </c>
      <c r="Q55" s="290"/>
      <c r="R55" s="295">
        <v>1</v>
      </c>
      <c r="S55" s="289"/>
      <c r="T55" s="290"/>
      <c r="U55" s="83">
        <v>894.03</v>
      </c>
    </row>
    <row r="56" spans="1:21" ht="14.25" customHeight="1" x14ac:dyDescent="0.25">
      <c r="A56" s="84" t="s">
        <v>106</v>
      </c>
      <c r="B56" s="84" t="s">
        <v>130</v>
      </c>
      <c r="C56" s="297" t="s">
        <v>242</v>
      </c>
      <c r="D56" s="289"/>
      <c r="E56" s="290"/>
      <c r="F56" s="298" t="s">
        <v>106</v>
      </c>
      <c r="G56" s="290"/>
      <c r="H56" s="296"/>
      <c r="I56" s="290"/>
      <c r="J56" s="296"/>
      <c r="K56" s="290"/>
      <c r="L56" s="86"/>
      <c r="M56" s="296"/>
      <c r="N56" s="290"/>
      <c r="O56" s="84" t="s">
        <v>106</v>
      </c>
      <c r="P56" s="296"/>
      <c r="Q56" s="290"/>
      <c r="R56" s="296"/>
      <c r="S56" s="289"/>
      <c r="T56" s="290"/>
      <c r="U56" s="83">
        <v>0</v>
      </c>
    </row>
    <row r="57" spans="1:21" ht="14.25" customHeight="1" x14ac:dyDescent="0.25">
      <c r="A57" s="84" t="s">
        <v>106</v>
      </c>
      <c r="B57" s="84" t="s">
        <v>104</v>
      </c>
      <c r="C57" s="297" t="s">
        <v>241</v>
      </c>
      <c r="D57" s="289"/>
      <c r="E57" s="290"/>
      <c r="F57" s="298" t="s">
        <v>240</v>
      </c>
      <c r="G57" s="290"/>
      <c r="H57" s="296"/>
      <c r="I57" s="290"/>
      <c r="J57" s="296"/>
      <c r="K57" s="290"/>
      <c r="L57" s="86"/>
      <c r="M57" s="296"/>
      <c r="N57" s="290"/>
      <c r="O57" s="84" t="s">
        <v>106</v>
      </c>
      <c r="P57" s="296"/>
      <c r="Q57" s="290"/>
      <c r="R57" s="296"/>
      <c r="S57" s="289"/>
      <c r="T57" s="290"/>
      <c r="U57" s="83">
        <v>0</v>
      </c>
    </row>
    <row r="58" spans="1:21" ht="14.25" customHeight="1" x14ac:dyDescent="0.25">
      <c r="A58" s="84" t="s">
        <v>106</v>
      </c>
      <c r="B58" s="84" t="s">
        <v>102</v>
      </c>
      <c r="C58" s="297" t="s">
        <v>239</v>
      </c>
      <c r="D58" s="289"/>
      <c r="E58" s="290"/>
      <c r="F58" s="298" t="s">
        <v>106</v>
      </c>
      <c r="G58" s="290"/>
      <c r="H58" s="296"/>
      <c r="I58" s="290"/>
      <c r="J58" s="296"/>
      <c r="K58" s="290"/>
      <c r="L58" s="86"/>
      <c r="M58" s="296"/>
      <c r="N58" s="290"/>
      <c r="O58" s="84" t="s">
        <v>106</v>
      </c>
      <c r="P58" s="296"/>
      <c r="Q58" s="290"/>
      <c r="R58" s="296"/>
      <c r="S58" s="289"/>
      <c r="T58" s="290"/>
      <c r="U58" s="83">
        <v>0</v>
      </c>
    </row>
    <row r="59" spans="1:21" ht="14.25" customHeight="1" x14ac:dyDescent="0.25">
      <c r="A59" s="84" t="s">
        <v>106</v>
      </c>
      <c r="B59" s="84" t="s">
        <v>106</v>
      </c>
      <c r="C59" s="300" t="s">
        <v>238</v>
      </c>
      <c r="D59" s="289"/>
      <c r="E59" s="290"/>
      <c r="F59" s="298" t="s">
        <v>106</v>
      </c>
      <c r="G59" s="290"/>
      <c r="H59" s="296"/>
      <c r="I59" s="290"/>
      <c r="J59" s="296"/>
      <c r="K59" s="290"/>
      <c r="L59" s="86"/>
      <c r="M59" s="296"/>
      <c r="N59" s="290"/>
      <c r="O59" s="84" t="s">
        <v>106</v>
      </c>
      <c r="P59" s="296"/>
      <c r="Q59" s="290"/>
      <c r="R59" s="296"/>
      <c r="S59" s="289"/>
      <c r="T59" s="290"/>
      <c r="U59" s="81">
        <v>894.03</v>
      </c>
    </row>
    <row r="60" spans="1:21" ht="14.25" customHeight="1" x14ac:dyDescent="0.25">
      <c r="A60" s="85" t="s">
        <v>106</v>
      </c>
      <c r="B60" s="85" t="s">
        <v>106</v>
      </c>
      <c r="C60" s="297" t="s">
        <v>237</v>
      </c>
      <c r="D60" s="289"/>
      <c r="E60" s="290"/>
      <c r="F60" s="298" t="s">
        <v>106</v>
      </c>
      <c r="G60" s="290"/>
      <c r="H60" s="296"/>
      <c r="I60" s="290"/>
      <c r="J60" s="297" t="s">
        <v>106</v>
      </c>
      <c r="K60" s="290"/>
      <c r="L60" s="84" t="s">
        <v>106</v>
      </c>
      <c r="M60" s="297" t="s">
        <v>106</v>
      </c>
      <c r="N60" s="290"/>
      <c r="O60" s="85" t="s">
        <v>106</v>
      </c>
      <c r="P60" s="296"/>
      <c r="Q60" s="290"/>
      <c r="R60" s="297" t="s">
        <v>106</v>
      </c>
      <c r="S60" s="289"/>
      <c r="T60" s="290"/>
      <c r="U60" s="83">
        <v>894.03</v>
      </c>
    </row>
    <row r="61" spans="1:21" ht="28.35" customHeight="1" x14ac:dyDescent="0.25">
      <c r="A61" s="85" t="s">
        <v>106</v>
      </c>
      <c r="B61" s="84" t="s">
        <v>473</v>
      </c>
      <c r="C61" s="297" t="s">
        <v>472</v>
      </c>
      <c r="D61" s="289"/>
      <c r="E61" s="290"/>
      <c r="F61" s="298" t="s">
        <v>232</v>
      </c>
      <c r="G61" s="290"/>
      <c r="H61" s="295">
        <v>89</v>
      </c>
      <c r="I61" s="290"/>
      <c r="J61" s="295">
        <v>1</v>
      </c>
      <c r="K61" s="290"/>
      <c r="L61" s="83">
        <v>89</v>
      </c>
      <c r="M61" s="296"/>
      <c r="N61" s="290"/>
      <c r="O61" s="84" t="s">
        <v>106</v>
      </c>
      <c r="P61" s="296"/>
      <c r="Q61" s="290"/>
      <c r="R61" s="299" t="s">
        <v>106</v>
      </c>
      <c r="S61" s="289"/>
      <c r="T61" s="290"/>
      <c r="U61" s="83">
        <v>795.69</v>
      </c>
    </row>
    <row r="62" spans="1:21" ht="28.35" customHeight="1" x14ac:dyDescent="0.25">
      <c r="A62" s="85" t="s">
        <v>106</v>
      </c>
      <c r="B62" s="84" t="s">
        <v>471</v>
      </c>
      <c r="C62" s="297" t="s">
        <v>470</v>
      </c>
      <c r="D62" s="289"/>
      <c r="E62" s="290"/>
      <c r="F62" s="298" t="s">
        <v>232</v>
      </c>
      <c r="G62" s="290"/>
      <c r="H62" s="295">
        <v>40</v>
      </c>
      <c r="I62" s="290"/>
      <c r="J62" s="295">
        <v>1</v>
      </c>
      <c r="K62" s="290"/>
      <c r="L62" s="83">
        <v>40</v>
      </c>
      <c r="M62" s="296"/>
      <c r="N62" s="290"/>
      <c r="O62" s="84" t="s">
        <v>106</v>
      </c>
      <c r="P62" s="296"/>
      <c r="Q62" s="290"/>
      <c r="R62" s="299" t="s">
        <v>106</v>
      </c>
      <c r="S62" s="289"/>
      <c r="T62" s="290"/>
      <c r="U62" s="83">
        <v>357.61</v>
      </c>
    </row>
    <row r="63" spans="1:21" ht="14.25" customHeight="1" x14ac:dyDescent="0.25">
      <c r="A63" s="82" t="s">
        <v>106</v>
      </c>
      <c r="B63" s="82" t="s">
        <v>106</v>
      </c>
      <c r="C63" s="300" t="s">
        <v>231</v>
      </c>
      <c r="D63" s="289"/>
      <c r="E63" s="289"/>
      <c r="F63" s="289"/>
      <c r="G63" s="289"/>
      <c r="H63" s="289"/>
      <c r="I63" s="289"/>
      <c r="J63" s="289"/>
      <c r="K63" s="289"/>
      <c r="L63" s="290"/>
      <c r="M63" s="301" t="s">
        <v>106</v>
      </c>
      <c r="N63" s="289"/>
      <c r="O63" s="290"/>
      <c r="P63" s="302">
        <v>102366.5</v>
      </c>
      <c r="Q63" s="290"/>
      <c r="R63" s="303"/>
      <c r="S63" s="289"/>
      <c r="T63" s="290"/>
      <c r="U63" s="81">
        <v>2047.33</v>
      </c>
    </row>
    <row r="64" spans="1:21" ht="71.45" customHeight="1" x14ac:dyDescent="0.25">
      <c r="A64" s="89" t="s">
        <v>104</v>
      </c>
      <c r="B64" s="88" t="s">
        <v>468</v>
      </c>
      <c r="C64" s="300" t="s">
        <v>467</v>
      </c>
      <c r="D64" s="289"/>
      <c r="E64" s="290"/>
      <c r="F64" s="304" t="s">
        <v>459</v>
      </c>
      <c r="G64" s="290"/>
      <c r="H64" s="305">
        <v>3.5000000000000003E-2</v>
      </c>
      <c r="I64" s="290"/>
      <c r="J64" s="305">
        <v>1</v>
      </c>
      <c r="K64" s="290"/>
      <c r="L64" s="81">
        <v>3.5000000000000003E-2</v>
      </c>
      <c r="M64" s="303"/>
      <c r="N64" s="290"/>
      <c r="O64" s="87"/>
      <c r="P64" s="303"/>
      <c r="Q64" s="290"/>
      <c r="R64" s="303"/>
      <c r="S64" s="289"/>
      <c r="T64" s="290"/>
      <c r="U64" s="86"/>
    </row>
    <row r="65" spans="1:21" ht="50.25" customHeight="1" x14ac:dyDescent="0.25">
      <c r="A65" s="90" t="s">
        <v>106</v>
      </c>
      <c r="B65" s="84" t="s">
        <v>458</v>
      </c>
      <c r="C65" s="297" t="s">
        <v>324</v>
      </c>
      <c r="D65" s="289"/>
      <c r="E65" s="289"/>
      <c r="F65" s="289"/>
      <c r="G65" s="289"/>
      <c r="H65" s="289"/>
      <c r="I65" s="289"/>
      <c r="J65" s="289"/>
      <c r="K65" s="289"/>
      <c r="L65" s="289"/>
      <c r="M65" s="289"/>
      <c r="N65" s="289"/>
      <c r="O65" s="289"/>
      <c r="P65" s="289"/>
      <c r="Q65" s="289"/>
      <c r="R65" s="289"/>
      <c r="S65" s="289"/>
      <c r="T65" s="290"/>
      <c r="U65" s="85" t="s">
        <v>106</v>
      </c>
    </row>
    <row r="66" spans="1:21" ht="14.25" customHeight="1" x14ac:dyDescent="0.25">
      <c r="A66" s="84" t="s">
        <v>106</v>
      </c>
      <c r="B66" s="84" t="s">
        <v>140</v>
      </c>
      <c r="C66" s="297" t="s">
        <v>247</v>
      </c>
      <c r="D66" s="289"/>
      <c r="E66" s="290"/>
      <c r="F66" s="298" t="s">
        <v>240</v>
      </c>
      <c r="G66" s="290"/>
      <c r="H66" s="296"/>
      <c r="I66" s="290"/>
      <c r="J66" s="296"/>
      <c r="K66" s="290"/>
      <c r="L66" s="83">
        <v>0.81063499999999999</v>
      </c>
      <c r="M66" s="296"/>
      <c r="N66" s="290"/>
      <c r="O66" s="84" t="s">
        <v>106</v>
      </c>
      <c r="P66" s="296"/>
      <c r="Q66" s="290"/>
      <c r="R66" s="296"/>
      <c r="S66" s="289"/>
      <c r="T66" s="290"/>
      <c r="U66" s="83">
        <v>371.38</v>
      </c>
    </row>
    <row r="67" spans="1:21" ht="14.25" customHeight="1" x14ac:dyDescent="0.25">
      <c r="A67" s="84" t="s">
        <v>106</v>
      </c>
      <c r="B67" s="84" t="s">
        <v>466</v>
      </c>
      <c r="C67" s="297" t="s">
        <v>465</v>
      </c>
      <c r="D67" s="289"/>
      <c r="E67" s="290"/>
      <c r="F67" s="298" t="s">
        <v>240</v>
      </c>
      <c r="G67" s="290"/>
      <c r="H67" s="295">
        <v>20.14</v>
      </c>
      <c r="I67" s="290"/>
      <c r="J67" s="295">
        <v>1.1499999999999999</v>
      </c>
      <c r="K67" s="290"/>
      <c r="L67" s="83">
        <v>0.81063499999999999</v>
      </c>
      <c r="M67" s="296"/>
      <c r="N67" s="290"/>
      <c r="O67" s="84" t="s">
        <v>106</v>
      </c>
      <c r="P67" s="295">
        <v>458.14</v>
      </c>
      <c r="Q67" s="290"/>
      <c r="R67" s="295">
        <v>1</v>
      </c>
      <c r="S67" s="289"/>
      <c r="T67" s="290"/>
      <c r="U67" s="83">
        <v>371.38</v>
      </c>
    </row>
    <row r="68" spans="1:21" ht="14.25" customHeight="1" x14ac:dyDescent="0.25">
      <c r="A68" s="84" t="s">
        <v>106</v>
      </c>
      <c r="B68" s="84" t="s">
        <v>130</v>
      </c>
      <c r="C68" s="297" t="s">
        <v>242</v>
      </c>
      <c r="D68" s="289"/>
      <c r="E68" s="290"/>
      <c r="F68" s="298" t="s">
        <v>106</v>
      </c>
      <c r="G68" s="290"/>
      <c r="H68" s="296"/>
      <c r="I68" s="290"/>
      <c r="J68" s="296"/>
      <c r="K68" s="290"/>
      <c r="L68" s="86"/>
      <c r="M68" s="296"/>
      <c r="N68" s="290"/>
      <c r="O68" s="84" t="s">
        <v>106</v>
      </c>
      <c r="P68" s="296"/>
      <c r="Q68" s="290"/>
      <c r="R68" s="296"/>
      <c r="S68" s="289"/>
      <c r="T68" s="290"/>
      <c r="U68" s="83">
        <v>2743.18</v>
      </c>
    </row>
    <row r="69" spans="1:21" ht="14.25" customHeight="1" x14ac:dyDescent="0.25">
      <c r="A69" s="84" t="s">
        <v>106</v>
      </c>
      <c r="B69" s="84" t="s">
        <v>104</v>
      </c>
      <c r="C69" s="297" t="s">
        <v>241</v>
      </c>
      <c r="D69" s="289"/>
      <c r="E69" s="290"/>
      <c r="F69" s="298" t="s">
        <v>240</v>
      </c>
      <c r="G69" s="290"/>
      <c r="H69" s="296"/>
      <c r="I69" s="290"/>
      <c r="J69" s="296"/>
      <c r="K69" s="290"/>
      <c r="L69" s="83">
        <v>4.6432399999999996</v>
      </c>
      <c r="M69" s="296"/>
      <c r="N69" s="290"/>
      <c r="O69" s="84" t="s">
        <v>106</v>
      </c>
      <c r="P69" s="296"/>
      <c r="Q69" s="290"/>
      <c r="R69" s="296"/>
      <c r="S69" s="289"/>
      <c r="T69" s="290"/>
      <c r="U69" s="83">
        <v>2615.17</v>
      </c>
    </row>
    <row r="70" spans="1:21" ht="18.95" customHeight="1" x14ac:dyDescent="0.25">
      <c r="A70" s="84" t="s">
        <v>106</v>
      </c>
      <c r="B70" s="84" t="s">
        <v>464</v>
      </c>
      <c r="C70" s="297" t="s">
        <v>463</v>
      </c>
      <c r="D70" s="289"/>
      <c r="E70" s="290"/>
      <c r="F70" s="298" t="s">
        <v>310</v>
      </c>
      <c r="G70" s="290"/>
      <c r="H70" s="295">
        <v>115.36</v>
      </c>
      <c r="I70" s="290"/>
      <c r="J70" s="295">
        <v>1.1499999999999999</v>
      </c>
      <c r="K70" s="290"/>
      <c r="L70" s="83">
        <v>4.6432399999999996</v>
      </c>
      <c r="M70" s="296"/>
      <c r="N70" s="290"/>
      <c r="O70" s="84" t="s">
        <v>106</v>
      </c>
      <c r="P70" s="295">
        <v>590.79</v>
      </c>
      <c r="Q70" s="290"/>
      <c r="R70" s="296"/>
      <c r="S70" s="289"/>
      <c r="T70" s="290"/>
      <c r="U70" s="83">
        <v>2743.18</v>
      </c>
    </row>
    <row r="71" spans="1:21" ht="14.25" customHeight="1" x14ac:dyDescent="0.25">
      <c r="A71" s="84" t="s">
        <v>106</v>
      </c>
      <c r="B71" s="84" t="s">
        <v>309</v>
      </c>
      <c r="C71" s="297" t="s">
        <v>308</v>
      </c>
      <c r="D71" s="289"/>
      <c r="E71" s="290"/>
      <c r="F71" s="298" t="s">
        <v>240</v>
      </c>
      <c r="G71" s="290"/>
      <c r="H71" s="295">
        <v>115.36</v>
      </c>
      <c r="I71" s="290"/>
      <c r="J71" s="295">
        <v>1.1499999999999999</v>
      </c>
      <c r="K71" s="290"/>
      <c r="L71" s="83">
        <v>4.6432399999999996</v>
      </c>
      <c r="M71" s="296"/>
      <c r="N71" s="290"/>
      <c r="O71" s="84" t="s">
        <v>106</v>
      </c>
      <c r="P71" s="295">
        <v>563.22</v>
      </c>
      <c r="Q71" s="290"/>
      <c r="R71" s="295">
        <v>1</v>
      </c>
      <c r="S71" s="289"/>
      <c r="T71" s="290"/>
      <c r="U71" s="83">
        <v>2615.17</v>
      </c>
    </row>
    <row r="72" spans="1:21" ht="14.25" customHeight="1" x14ac:dyDescent="0.25">
      <c r="A72" s="84" t="s">
        <v>106</v>
      </c>
      <c r="B72" s="84" t="s">
        <v>102</v>
      </c>
      <c r="C72" s="297" t="s">
        <v>239</v>
      </c>
      <c r="D72" s="289"/>
      <c r="E72" s="290"/>
      <c r="F72" s="298" t="s">
        <v>106</v>
      </c>
      <c r="G72" s="290"/>
      <c r="H72" s="296"/>
      <c r="I72" s="290"/>
      <c r="J72" s="296"/>
      <c r="K72" s="290"/>
      <c r="L72" s="86"/>
      <c r="M72" s="296"/>
      <c r="N72" s="290"/>
      <c r="O72" s="84" t="s">
        <v>106</v>
      </c>
      <c r="P72" s="296"/>
      <c r="Q72" s="290"/>
      <c r="R72" s="296"/>
      <c r="S72" s="289"/>
      <c r="T72" s="290"/>
      <c r="U72" s="83">
        <v>0</v>
      </c>
    </row>
    <row r="73" spans="1:21" ht="14.25" customHeight="1" x14ac:dyDescent="0.25">
      <c r="A73" s="84" t="s">
        <v>106</v>
      </c>
      <c r="B73" s="84" t="s">
        <v>106</v>
      </c>
      <c r="C73" s="300" t="s">
        <v>238</v>
      </c>
      <c r="D73" s="289"/>
      <c r="E73" s="290"/>
      <c r="F73" s="298" t="s">
        <v>106</v>
      </c>
      <c r="G73" s="290"/>
      <c r="H73" s="296"/>
      <c r="I73" s="290"/>
      <c r="J73" s="296"/>
      <c r="K73" s="290"/>
      <c r="L73" s="86"/>
      <c r="M73" s="296"/>
      <c r="N73" s="290"/>
      <c r="O73" s="84" t="s">
        <v>106</v>
      </c>
      <c r="P73" s="296"/>
      <c r="Q73" s="290"/>
      <c r="R73" s="296"/>
      <c r="S73" s="289"/>
      <c r="T73" s="290"/>
      <c r="U73" s="81">
        <v>5729.73</v>
      </c>
    </row>
    <row r="74" spans="1:21" ht="14.25" customHeight="1" x14ac:dyDescent="0.25">
      <c r="A74" s="85" t="s">
        <v>106</v>
      </c>
      <c r="B74" s="85" t="s">
        <v>106</v>
      </c>
      <c r="C74" s="297" t="s">
        <v>237</v>
      </c>
      <c r="D74" s="289"/>
      <c r="E74" s="290"/>
      <c r="F74" s="298" t="s">
        <v>106</v>
      </c>
      <c r="G74" s="290"/>
      <c r="H74" s="296"/>
      <c r="I74" s="290"/>
      <c r="J74" s="297" t="s">
        <v>106</v>
      </c>
      <c r="K74" s="290"/>
      <c r="L74" s="84" t="s">
        <v>106</v>
      </c>
      <c r="M74" s="297" t="s">
        <v>106</v>
      </c>
      <c r="N74" s="290"/>
      <c r="O74" s="85" t="s">
        <v>106</v>
      </c>
      <c r="P74" s="296"/>
      <c r="Q74" s="290"/>
      <c r="R74" s="297" t="s">
        <v>106</v>
      </c>
      <c r="S74" s="289"/>
      <c r="T74" s="290"/>
      <c r="U74" s="83">
        <v>2986.55</v>
      </c>
    </row>
    <row r="75" spans="1:21" ht="38.85" customHeight="1" x14ac:dyDescent="0.25">
      <c r="A75" s="85" t="s">
        <v>106</v>
      </c>
      <c r="B75" s="84" t="s">
        <v>454</v>
      </c>
      <c r="C75" s="297" t="s">
        <v>453</v>
      </c>
      <c r="D75" s="289"/>
      <c r="E75" s="290"/>
      <c r="F75" s="298" t="s">
        <v>232</v>
      </c>
      <c r="G75" s="290"/>
      <c r="H75" s="295">
        <v>92</v>
      </c>
      <c r="I75" s="290"/>
      <c r="J75" s="295">
        <v>1</v>
      </c>
      <c r="K75" s="290"/>
      <c r="L75" s="83">
        <v>92</v>
      </c>
      <c r="M75" s="296"/>
      <c r="N75" s="290"/>
      <c r="O75" s="84" t="s">
        <v>106</v>
      </c>
      <c r="P75" s="296"/>
      <c r="Q75" s="290"/>
      <c r="R75" s="299" t="s">
        <v>106</v>
      </c>
      <c r="S75" s="289"/>
      <c r="T75" s="290"/>
      <c r="U75" s="83">
        <v>2747.63</v>
      </c>
    </row>
    <row r="76" spans="1:21" ht="38.85" customHeight="1" x14ac:dyDescent="0.25">
      <c r="A76" s="85" t="s">
        <v>106</v>
      </c>
      <c r="B76" s="84" t="s">
        <v>452</v>
      </c>
      <c r="C76" s="297" t="s">
        <v>451</v>
      </c>
      <c r="D76" s="289"/>
      <c r="E76" s="290"/>
      <c r="F76" s="298" t="s">
        <v>232</v>
      </c>
      <c r="G76" s="290"/>
      <c r="H76" s="295">
        <v>46</v>
      </c>
      <c r="I76" s="290"/>
      <c r="J76" s="295">
        <v>1</v>
      </c>
      <c r="K76" s="290"/>
      <c r="L76" s="83">
        <v>46</v>
      </c>
      <c r="M76" s="296"/>
      <c r="N76" s="290"/>
      <c r="O76" s="84" t="s">
        <v>106</v>
      </c>
      <c r="P76" s="296"/>
      <c r="Q76" s="290"/>
      <c r="R76" s="299" t="s">
        <v>106</v>
      </c>
      <c r="S76" s="289"/>
      <c r="T76" s="290"/>
      <c r="U76" s="83">
        <v>1373.81</v>
      </c>
    </row>
    <row r="77" spans="1:21" ht="14.25" customHeight="1" x14ac:dyDescent="0.25">
      <c r="A77" s="82" t="s">
        <v>106</v>
      </c>
      <c r="B77" s="82" t="s">
        <v>106</v>
      </c>
      <c r="C77" s="300" t="s">
        <v>231</v>
      </c>
      <c r="D77" s="289"/>
      <c r="E77" s="289"/>
      <c r="F77" s="289"/>
      <c r="G77" s="289"/>
      <c r="H77" s="289"/>
      <c r="I77" s="289"/>
      <c r="J77" s="289"/>
      <c r="K77" s="289"/>
      <c r="L77" s="290"/>
      <c r="M77" s="301" t="s">
        <v>106</v>
      </c>
      <c r="N77" s="289"/>
      <c r="O77" s="290"/>
      <c r="P77" s="302">
        <v>281462</v>
      </c>
      <c r="Q77" s="290"/>
      <c r="R77" s="303"/>
      <c r="S77" s="289"/>
      <c r="T77" s="290"/>
      <c r="U77" s="81">
        <v>9851.17</v>
      </c>
    </row>
    <row r="78" spans="1:21" ht="71.45" customHeight="1" x14ac:dyDescent="0.25">
      <c r="A78" s="89" t="s">
        <v>102</v>
      </c>
      <c r="B78" s="88" t="s">
        <v>461</v>
      </c>
      <c r="C78" s="300" t="s">
        <v>460</v>
      </c>
      <c r="D78" s="289"/>
      <c r="E78" s="290"/>
      <c r="F78" s="304" t="s">
        <v>459</v>
      </c>
      <c r="G78" s="290"/>
      <c r="H78" s="305">
        <v>3.5000000000000003E-2</v>
      </c>
      <c r="I78" s="290"/>
      <c r="J78" s="305">
        <v>1</v>
      </c>
      <c r="K78" s="290"/>
      <c r="L78" s="81">
        <v>3.5000000000000003E-2</v>
      </c>
      <c r="M78" s="303"/>
      <c r="N78" s="290"/>
      <c r="O78" s="87"/>
      <c r="P78" s="303"/>
      <c r="Q78" s="290"/>
      <c r="R78" s="303"/>
      <c r="S78" s="289"/>
      <c r="T78" s="290"/>
      <c r="U78" s="86"/>
    </row>
    <row r="79" spans="1:21" ht="50.25" customHeight="1" x14ac:dyDescent="0.25">
      <c r="A79" s="90" t="s">
        <v>106</v>
      </c>
      <c r="B79" s="84" t="s">
        <v>458</v>
      </c>
      <c r="C79" s="297" t="s">
        <v>324</v>
      </c>
      <c r="D79" s="289"/>
      <c r="E79" s="289"/>
      <c r="F79" s="289"/>
      <c r="G79" s="289"/>
      <c r="H79" s="289"/>
      <c r="I79" s="289"/>
      <c r="J79" s="289"/>
      <c r="K79" s="289"/>
      <c r="L79" s="289"/>
      <c r="M79" s="289"/>
      <c r="N79" s="289"/>
      <c r="O79" s="289"/>
      <c r="P79" s="289"/>
      <c r="Q79" s="289"/>
      <c r="R79" s="289"/>
      <c r="S79" s="289"/>
      <c r="T79" s="290"/>
      <c r="U79" s="85" t="s">
        <v>106</v>
      </c>
    </row>
    <row r="80" spans="1:21" ht="14.25" customHeight="1" x14ac:dyDescent="0.25">
      <c r="A80" s="84" t="s">
        <v>106</v>
      </c>
      <c r="B80" s="84" t="s">
        <v>140</v>
      </c>
      <c r="C80" s="297" t="s">
        <v>247</v>
      </c>
      <c r="D80" s="289"/>
      <c r="E80" s="290"/>
      <c r="F80" s="298" t="s">
        <v>240</v>
      </c>
      <c r="G80" s="290"/>
      <c r="H80" s="296"/>
      <c r="I80" s="290"/>
      <c r="J80" s="296"/>
      <c r="K80" s="290"/>
      <c r="L80" s="86"/>
      <c r="M80" s="296"/>
      <c r="N80" s="290"/>
      <c r="O80" s="84" t="s">
        <v>106</v>
      </c>
      <c r="P80" s="296"/>
      <c r="Q80" s="290"/>
      <c r="R80" s="296"/>
      <c r="S80" s="289"/>
      <c r="T80" s="290"/>
      <c r="U80" s="83">
        <v>0</v>
      </c>
    </row>
    <row r="81" spans="1:21" ht="14.25" customHeight="1" x14ac:dyDescent="0.25">
      <c r="A81" s="84" t="s">
        <v>106</v>
      </c>
      <c r="B81" s="84" t="s">
        <v>130</v>
      </c>
      <c r="C81" s="297" t="s">
        <v>242</v>
      </c>
      <c r="D81" s="289"/>
      <c r="E81" s="290"/>
      <c r="F81" s="298" t="s">
        <v>106</v>
      </c>
      <c r="G81" s="290"/>
      <c r="H81" s="296"/>
      <c r="I81" s="290"/>
      <c r="J81" s="296"/>
      <c r="K81" s="290"/>
      <c r="L81" s="86"/>
      <c r="M81" s="296"/>
      <c r="N81" s="290"/>
      <c r="O81" s="84" t="s">
        <v>106</v>
      </c>
      <c r="P81" s="296"/>
      <c r="Q81" s="290"/>
      <c r="R81" s="296"/>
      <c r="S81" s="289"/>
      <c r="T81" s="290"/>
      <c r="U81" s="83">
        <v>156.77000000000001</v>
      </c>
    </row>
    <row r="82" spans="1:21" ht="14.25" customHeight="1" x14ac:dyDescent="0.25">
      <c r="A82" s="84" t="s">
        <v>106</v>
      </c>
      <c r="B82" s="84" t="s">
        <v>104</v>
      </c>
      <c r="C82" s="297" t="s">
        <v>241</v>
      </c>
      <c r="D82" s="289"/>
      <c r="E82" s="290"/>
      <c r="F82" s="298" t="s">
        <v>240</v>
      </c>
      <c r="G82" s="290"/>
      <c r="H82" s="296"/>
      <c r="I82" s="290"/>
      <c r="J82" s="296"/>
      <c r="K82" s="290"/>
      <c r="L82" s="83">
        <v>0.127995</v>
      </c>
      <c r="M82" s="296"/>
      <c r="N82" s="290"/>
      <c r="O82" s="84" t="s">
        <v>106</v>
      </c>
      <c r="P82" s="296"/>
      <c r="Q82" s="290"/>
      <c r="R82" s="296"/>
      <c r="S82" s="289"/>
      <c r="T82" s="290"/>
      <c r="U82" s="83">
        <v>96.84</v>
      </c>
    </row>
    <row r="83" spans="1:21" ht="14.25" customHeight="1" x14ac:dyDescent="0.25">
      <c r="A83" s="84" t="s">
        <v>106</v>
      </c>
      <c r="B83" s="84" t="s">
        <v>457</v>
      </c>
      <c r="C83" s="297" t="s">
        <v>456</v>
      </c>
      <c r="D83" s="289"/>
      <c r="E83" s="290"/>
      <c r="F83" s="298" t="s">
        <v>310</v>
      </c>
      <c r="G83" s="290"/>
      <c r="H83" s="295">
        <v>3.18</v>
      </c>
      <c r="I83" s="290"/>
      <c r="J83" s="295">
        <v>1.1499999999999999</v>
      </c>
      <c r="K83" s="290"/>
      <c r="L83" s="83">
        <v>0.127995</v>
      </c>
      <c r="M83" s="296">
        <v>887.54</v>
      </c>
      <c r="N83" s="290"/>
      <c r="O83" s="84" t="s">
        <v>455</v>
      </c>
      <c r="P83" s="295">
        <v>1224.81</v>
      </c>
      <c r="Q83" s="290"/>
      <c r="R83" s="296"/>
      <c r="S83" s="289"/>
      <c r="T83" s="290"/>
      <c r="U83" s="83">
        <v>156.77000000000001</v>
      </c>
    </row>
    <row r="84" spans="1:21" ht="14.25" customHeight="1" x14ac:dyDescent="0.25">
      <c r="A84" s="84" t="s">
        <v>106</v>
      </c>
      <c r="B84" s="84" t="s">
        <v>319</v>
      </c>
      <c r="C84" s="297" t="s">
        <v>318</v>
      </c>
      <c r="D84" s="289"/>
      <c r="E84" s="290"/>
      <c r="F84" s="298" t="s">
        <v>240</v>
      </c>
      <c r="G84" s="290"/>
      <c r="H84" s="295">
        <v>3.18</v>
      </c>
      <c r="I84" s="290"/>
      <c r="J84" s="295">
        <v>1.1499999999999999</v>
      </c>
      <c r="K84" s="290"/>
      <c r="L84" s="83">
        <v>0.127995</v>
      </c>
      <c r="M84" s="296"/>
      <c r="N84" s="290"/>
      <c r="O84" s="84" t="s">
        <v>106</v>
      </c>
      <c r="P84" s="295">
        <v>756.56</v>
      </c>
      <c r="Q84" s="290"/>
      <c r="R84" s="295">
        <v>1</v>
      </c>
      <c r="S84" s="289"/>
      <c r="T84" s="290"/>
      <c r="U84" s="83">
        <v>96.84</v>
      </c>
    </row>
    <row r="85" spans="1:21" ht="14.25" customHeight="1" x14ac:dyDescent="0.25">
      <c r="A85" s="84" t="s">
        <v>106</v>
      </c>
      <c r="B85" s="84" t="s">
        <v>102</v>
      </c>
      <c r="C85" s="297" t="s">
        <v>239</v>
      </c>
      <c r="D85" s="289"/>
      <c r="E85" s="290"/>
      <c r="F85" s="298" t="s">
        <v>106</v>
      </c>
      <c r="G85" s="290"/>
      <c r="H85" s="296"/>
      <c r="I85" s="290"/>
      <c r="J85" s="296"/>
      <c r="K85" s="290"/>
      <c r="L85" s="86"/>
      <c r="M85" s="296"/>
      <c r="N85" s="290"/>
      <c r="O85" s="84" t="s">
        <v>106</v>
      </c>
      <c r="P85" s="296"/>
      <c r="Q85" s="290"/>
      <c r="R85" s="296"/>
      <c r="S85" s="289"/>
      <c r="T85" s="290"/>
      <c r="U85" s="83">
        <v>0</v>
      </c>
    </row>
    <row r="86" spans="1:21" ht="14.25" customHeight="1" x14ac:dyDescent="0.25">
      <c r="A86" s="84" t="s">
        <v>106</v>
      </c>
      <c r="B86" s="84" t="s">
        <v>106</v>
      </c>
      <c r="C86" s="300" t="s">
        <v>238</v>
      </c>
      <c r="D86" s="289"/>
      <c r="E86" s="290"/>
      <c r="F86" s="298" t="s">
        <v>106</v>
      </c>
      <c r="G86" s="290"/>
      <c r="H86" s="296"/>
      <c r="I86" s="290"/>
      <c r="J86" s="296"/>
      <c r="K86" s="290"/>
      <c r="L86" s="86"/>
      <c r="M86" s="296"/>
      <c r="N86" s="290"/>
      <c r="O86" s="84" t="s">
        <v>106</v>
      </c>
      <c r="P86" s="296"/>
      <c r="Q86" s="290"/>
      <c r="R86" s="296"/>
      <c r="S86" s="289"/>
      <c r="T86" s="290"/>
      <c r="U86" s="81">
        <v>253.61</v>
      </c>
    </row>
    <row r="87" spans="1:21" ht="14.25" customHeight="1" x14ac:dyDescent="0.25">
      <c r="A87" s="85" t="s">
        <v>106</v>
      </c>
      <c r="B87" s="85" t="s">
        <v>106</v>
      </c>
      <c r="C87" s="297" t="s">
        <v>237</v>
      </c>
      <c r="D87" s="289"/>
      <c r="E87" s="290"/>
      <c r="F87" s="298" t="s">
        <v>106</v>
      </c>
      <c r="G87" s="290"/>
      <c r="H87" s="296"/>
      <c r="I87" s="290"/>
      <c r="J87" s="297" t="s">
        <v>106</v>
      </c>
      <c r="K87" s="290"/>
      <c r="L87" s="84" t="s">
        <v>106</v>
      </c>
      <c r="M87" s="297" t="s">
        <v>106</v>
      </c>
      <c r="N87" s="290"/>
      <c r="O87" s="85" t="s">
        <v>106</v>
      </c>
      <c r="P87" s="296"/>
      <c r="Q87" s="290"/>
      <c r="R87" s="297" t="s">
        <v>106</v>
      </c>
      <c r="S87" s="289"/>
      <c r="T87" s="290"/>
      <c r="U87" s="83">
        <v>96.84</v>
      </c>
    </row>
    <row r="88" spans="1:21" ht="38.85" customHeight="1" x14ac:dyDescent="0.25">
      <c r="A88" s="85" t="s">
        <v>106</v>
      </c>
      <c r="B88" s="84" t="s">
        <v>454</v>
      </c>
      <c r="C88" s="297" t="s">
        <v>453</v>
      </c>
      <c r="D88" s="289"/>
      <c r="E88" s="290"/>
      <c r="F88" s="298" t="s">
        <v>232</v>
      </c>
      <c r="G88" s="290"/>
      <c r="H88" s="295">
        <v>92</v>
      </c>
      <c r="I88" s="290"/>
      <c r="J88" s="295">
        <v>1</v>
      </c>
      <c r="K88" s="290"/>
      <c r="L88" s="83">
        <v>92</v>
      </c>
      <c r="M88" s="296"/>
      <c r="N88" s="290"/>
      <c r="O88" s="84" t="s">
        <v>106</v>
      </c>
      <c r="P88" s="296"/>
      <c r="Q88" s="290"/>
      <c r="R88" s="299" t="s">
        <v>106</v>
      </c>
      <c r="S88" s="289"/>
      <c r="T88" s="290"/>
      <c r="U88" s="83">
        <v>89.09</v>
      </c>
    </row>
    <row r="89" spans="1:21" ht="38.85" customHeight="1" x14ac:dyDescent="0.25">
      <c r="A89" s="85" t="s">
        <v>106</v>
      </c>
      <c r="B89" s="84" t="s">
        <v>452</v>
      </c>
      <c r="C89" s="297" t="s">
        <v>451</v>
      </c>
      <c r="D89" s="289"/>
      <c r="E89" s="290"/>
      <c r="F89" s="298" t="s">
        <v>232</v>
      </c>
      <c r="G89" s="290"/>
      <c r="H89" s="295">
        <v>46</v>
      </c>
      <c r="I89" s="290"/>
      <c r="J89" s="295">
        <v>1</v>
      </c>
      <c r="K89" s="290"/>
      <c r="L89" s="83">
        <v>46</v>
      </c>
      <c r="M89" s="296"/>
      <c r="N89" s="290"/>
      <c r="O89" s="84" t="s">
        <v>106</v>
      </c>
      <c r="P89" s="296"/>
      <c r="Q89" s="290"/>
      <c r="R89" s="299" t="s">
        <v>106</v>
      </c>
      <c r="S89" s="289"/>
      <c r="T89" s="290"/>
      <c r="U89" s="83">
        <v>44.55</v>
      </c>
    </row>
    <row r="90" spans="1:21" ht="14.25" customHeight="1" x14ac:dyDescent="0.25">
      <c r="A90" s="82" t="s">
        <v>106</v>
      </c>
      <c r="B90" s="82" t="s">
        <v>106</v>
      </c>
      <c r="C90" s="300" t="s">
        <v>231</v>
      </c>
      <c r="D90" s="289"/>
      <c r="E90" s="289"/>
      <c r="F90" s="289"/>
      <c r="G90" s="289"/>
      <c r="H90" s="289"/>
      <c r="I90" s="289"/>
      <c r="J90" s="289"/>
      <c r="K90" s="289"/>
      <c r="L90" s="290"/>
      <c r="M90" s="301" t="s">
        <v>106</v>
      </c>
      <c r="N90" s="289"/>
      <c r="O90" s="290"/>
      <c r="P90" s="302">
        <v>11064.29</v>
      </c>
      <c r="Q90" s="290"/>
      <c r="R90" s="303"/>
      <c r="S90" s="289"/>
      <c r="T90" s="290"/>
      <c r="U90" s="81">
        <v>387.25</v>
      </c>
    </row>
    <row r="91" spans="1:21" ht="50.25" customHeight="1" x14ac:dyDescent="0.25">
      <c r="A91" s="89" t="s">
        <v>101</v>
      </c>
      <c r="B91" s="88" t="s">
        <v>536</v>
      </c>
      <c r="C91" s="300" t="s">
        <v>535</v>
      </c>
      <c r="D91" s="289"/>
      <c r="E91" s="290"/>
      <c r="F91" s="304" t="s">
        <v>534</v>
      </c>
      <c r="G91" s="290"/>
      <c r="H91" s="305">
        <v>0.01</v>
      </c>
      <c r="I91" s="290"/>
      <c r="J91" s="305">
        <v>1</v>
      </c>
      <c r="K91" s="290"/>
      <c r="L91" s="81">
        <v>0.01</v>
      </c>
      <c r="M91" s="303"/>
      <c r="N91" s="290"/>
      <c r="O91" s="87"/>
      <c r="P91" s="303"/>
      <c r="Q91" s="290"/>
      <c r="R91" s="303"/>
      <c r="S91" s="289"/>
      <c r="T91" s="290"/>
      <c r="U91" s="86"/>
    </row>
    <row r="92" spans="1:21" ht="50.25" customHeight="1" x14ac:dyDescent="0.25">
      <c r="A92" s="90" t="s">
        <v>106</v>
      </c>
      <c r="B92" s="84" t="s">
        <v>458</v>
      </c>
      <c r="C92" s="297" t="s">
        <v>324</v>
      </c>
      <c r="D92" s="289"/>
      <c r="E92" s="289"/>
      <c r="F92" s="289"/>
      <c r="G92" s="289"/>
      <c r="H92" s="289"/>
      <c r="I92" s="289"/>
      <c r="J92" s="289"/>
      <c r="K92" s="289"/>
      <c r="L92" s="289"/>
      <c r="M92" s="289"/>
      <c r="N92" s="289"/>
      <c r="O92" s="289"/>
      <c r="P92" s="289"/>
      <c r="Q92" s="289"/>
      <c r="R92" s="289"/>
      <c r="S92" s="289"/>
      <c r="T92" s="290"/>
      <c r="U92" s="85" t="s">
        <v>106</v>
      </c>
    </row>
    <row r="93" spans="1:21" ht="14.25" customHeight="1" x14ac:dyDescent="0.25">
      <c r="A93" s="84" t="s">
        <v>106</v>
      </c>
      <c r="B93" s="84" t="s">
        <v>140</v>
      </c>
      <c r="C93" s="297" t="s">
        <v>247</v>
      </c>
      <c r="D93" s="289"/>
      <c r="E93" s="290"/>
      <c r="F93" s="298" t="s">
        <v>240</v>
      </c>
      <c r="G93" s="290"/>
      <c r="H93" s="296"/>
      <c r="I93" s="290"/>
      <c r="J93" s="296"/>
      <c r="K93" s="290"/>
      <c r="L93" s="83">
        <v>1.5295000000000001</v>
      </c>
      <c r="M93" s="296"/>
      <c r="N93" s="290"/>
      <c r="O93" s="84" t="s">
        <v>106</v>
      </c>
      <c r="P93" s="296"/>
      <c r="Q93" s="290"/>
      <c r="R93" s="296"/>
      <c r="S93" s="289"/>
      <c r="T93" s="290"/>
      <c r="U93" s="83">
        <v>758.59</v>
      </c>
    </row>
    <row r="94" spans="1:21" ht="14.25" customHeight="1" x14ac:dyDescent="0.25">
      <c r="A94" s="84" t="s">
        <v>106</v>
      </c>
      <c r="B94" s="84" t="s">
        <v>533</v>
      </c>
      <c r="C94" s="297" t="s">
        <v>532</v>
      </c>
      <c r="D94" s="289"/>
      <c r="E94" s="290"/>
      <c r="F94" s="298" t="s">
        <v>240</v>
      </c>
      <c r="G94" s="290"/>
      <c r="H94" s="295">
        <v>133</v>
      </c>
      <c r="I94" s="290"/>
      <c r="J94" s="295">
        <v>1.1499999999999999</v>
      </c>
      <c r="K94" s="290"/>
      <c r="L94" s="83">
        <v>1.5295000000000001</v>
      </c>
      <c r="M94" s="296"/>
      <c r="N94" s="290"/>
      <c r="O94" s="84" t="s">
        <v>106</v>
      </c>
      <c r="P94" s="295">
        <v>495.97</v>
      </c>
      <c r="Q94" s="290"/>
      <c r="R94" s="295">
        <v>1</v>
      </c>
      <c r="S94" s="289"/>
      <c r="T94" s="290"/>
      <c r="U94" s="83">
        <v>758.59</v>
      </c>
    </row>
    <row r="95" spans="1:21" ht="14.25" customHeight="1" x14ac:dyDescent="0.25">
      <c r="A95" s="84" t="s">
        <v>106</v>
      </c>
      <c r="B95" s="84" t="s">
        <v>130</v>
      </c>
      <c r="C95" s="297" t="s">
        <v>242</v>
      </c>
      <c r="D95" s="289"/>
      <c r="E95" s="290"/>
      <c r="F95" s="298" t="s">
        <v>106</v>
      </c>
      <c r="G95" s="290"/>
      <c r="H95" s="296"/>
      <c r="I95" s="290"/>
      <c r="J95" s="296"/>
      <c r="K95" s="290"/>
      <c r="L95" s="86"/>
      <c r="M95" s="296"/>
      <c r="N95" s="290"/>
      <c r="O95" s="84" t="s">
        <v>106</v>
      </c>
      <c r="P95" s="296"/>
      <c r="Q95" s="290"/>
      <c r="R95" s="296"/>
      <c r="S95" s="289"/>
      <c r="T95" s="290"/>
      <c r="U95" s="83">
        <v>0</v>
      </c>
    </row>
    <row r="96" spans="1:21" ht="14.25" customHeight="1" x14ac:dyDescent="0.25">
      <c r="A96" s="84" t="s">
        <v>106</v>
      </c>
      <c r="B96" s="84" t="s">
        <v>104</v>
      </c>
      <c r="C96" s="297" t="s">
        <v>241</v>
      </c>
      <c r="D96" s="289"/>
      <c r="E96" s="290"/>
      <c r="F96" s="298" t="s">
        <v>240</v>
      </c>
      <c r="G96" s="290"/>
      <c r="H96" s="296"/>
      <c r="I96" s="290"/>
      <c r="J96" s="296"/>
      <c r="K96" s="290"/>
      <c r="L96" s="86"/>
      <c r="M96" s="296"/>
      <c r="N96" s="290"/>
      <c r="O96" s="84" t="s">
        <v>106</v>
      </c>
      <c r="P96" s="296"/>
      <c r="Q96" s="290"/>
      <c r="R96" s="296"/>
      <c r="S96" s="289"/>
      <c r="T96" s="290"/>
      <c r="U96" s="83">
        <v>0</v>
      </c>
    </row>
    <row r="97" spans="1:21" ht="14.25" customHeight="1" x14ac:dyDescent="0.25">
      <c r="A97" s="84" t="s">
        <v>106</v>
      </c>
      <c r="B97" s="84" t="s">
        <v>102</v>
      </c>
      <c r="C97" s="297" t="s">
        <v>239</v>
      </c>
      <c r="D97" s="289"/>
      <c r="E97" s="290"/>
      <c r="F97" s="298" t="s">
        <v>106</v>
      </c>
      <c r="G97" s="290"/>
      <c r="H97" s="296"/>
      <c r="I97" s="290"/>
      <c r="J97" s="296"/>
      <c r="K97" s="290"/>
      <c r="L97" s="86"/>
      <c r="M97" s="296"/>
      <c r="N97" s="290"/>
      <c r="O97" s="84" t="s">
        <v>106</v>
      </c>
      <c r="P97" s="296"/>
      <c r="Q97" s="290"/>
      <c r="R97" s="296"/>
      <c r="S97" s="289"/>
      <c r="T97" s="290"/>
      <c r="U97" s="83">
        <v>13.84</v>
      </c>
    </row>
    <row r="98" spans="1:21" ht="36.6" customHeight="1" x14ac:dyDescent="0.25">
      <c r="A98" s="84" t="s">
        <v>106</v>
      </c>
      <c r="B98" s="84" t="s">
        <v>531</v>
      </c>
      <c r="C98" s="297" t="s">
        <v>530</v>
      </c>
      <c r="D98" s="289"/>
      <c r="E98" s="290"/>
      <c r="F98" s="298" t="s">
        <v>285</v>
      </c>
      <c r="G98" s="290"/>
      <c r="H98" s="295">
        <v>0.08</v>
      </c>
      <c r="I98" s="290"/>
      <c r="J98" s="295">
        <v>1</v>
      </c>
      <c r="K98" s="290"/>
      <c r="L98" s="83">
        <v>8.0000000000000004E-4</v>
      </c>
      <c r="M98" s="296">
        <v>16655</v>
      </c>
      <c r="N98" s="290"/>
      <c r="O98" s="84" t="s">
        <v>140</v>
      </c>
      <c r="P98" s="295">
        <v>16655</v>
      </c>
      <c r="Q98" s="290"/>
      <c r="R98" s="296"/>
      <c r="S98" s="289"/>
      <c r="T98" s="290"/>
      <c r="U98" s="83">
        <v>13.32</v>
      </c>
    </row>
    <row r="99" spans="1:21" ht="14.25" customHeight="1" x14ac:dyDescent="0.25">
      <c r="A99" s="84" t="s">
        <v>106</v>
      </c>
      <c r="B99" s="84" t="s">
        <v>529</v>
      </c>
      <c r="C99" s="297" t="s">
        <v>528</v>
      </c>
      <c r="D99" s="289"/>
      <c r="E99" s="290"/>
      <c r="F99" s="298" t="s">
        <v>301</v>
      </c>
      <c r="G99" s="290"/>
      <c r="H99" s="295">
        <v>8.0000000000000004E-4</v>
      </c>
      <c r="I99" s="290"/>
      <c r="J99" s="295">
        <v>1</v>
      </c>
      <c r="K99" s="290"/>
      <c r="L99" s="83">
        <v>7.9999999999999996E-6</v>
      </c>
      <c r="M99" s="296"/>
      <c r="N99" s="290"/>
      <c r="O99" s="84" t="s">
        <v>106</v>
      </c>
      <c r="P99" s="295">
        <v>64494.01</v>
      </c>
      <c r="Q99" s="290"/>
      <c r="R99" s="296"/>
      <c r="S99" s="289"/>
      <c r="T99" s="290"/>
      <c r="U99" s="83">
        <v>0.52</v>
      </c>
    </row>
    <row r="100" spans="1:21" ht="14.25" customHeight="1" x14ac:dyDescent="0.25">
      <c r="A100" s="84" t="s">
        <v>106</v>
      </c>
      <c r="B100" s="84" t="s">
        <v>106</v>
      </c>
      <c r="C100" s="300" t="s">
        <v>238</v>
      </c>
      <c r="D100" s="289"/>
      <c r="E100" s="290"/>
      <c r="F100" s="298" t="s">
        <v>106</v>
      </c>
      <c r="G100" s="290"/>
      <c r="H100" s="296"/>
      <c r="I100" s="290"/>
      <c r="J100" s="296"/>
      <c r="K100" s="290"/>
      <c r="L100" s="86"/>
      <c r="M100" s="296"/>
      <c r="N100" s="290"/>
      <c r="O100" s="84" t="s">
        <v>106</v>
      </c>
      <c r="P100" s="296"/>
      <c r="Q100" s="290"/>
      <c r="R100" s="296"/>
      <c r="S100" s="289"/>
      <c r="T100" s="290"/>
      <c r="U100" s="81">
        <v>772.43</v>
      </c>
    </row>
    <row r="101" spans="1:21" ht="14.25" customHeight="1" x14ac:dyDescent="0.25">
      <c r="A101" s="85" t="s">
        <v>106</v>
      </c>
      <c r="B101" s="85" t="s">
        <v>106</v>
      </c>
      <c r="C101" s="297" t="s">
        <v>237</v>
      </c>
      <c r="D101" s="289"/>
      <c r="E101" s="290"/>
      <c r="F101" s="298" t="s">
        <v>106</v>
      </c>
      <c r="G101" s="290"/>
      <c r="H101" s="296"/>
      <c r="I101" s="290"/>
      <c r="J101" s="297" t="s">
        <v>106</v>
      </c>
      <c r="K101" s="290"/>
      <c r="L101" s="84" t="s">
        <v>106</v>
      </c>
      <c r="M101" s="297" t="s">
        <v>106</v>
      </c>
      <c r="N101" s="290"/>
      <c r="O101" s="85" t="s">
        <v>106</v>
      </c>
      <c r="P101" s="296"/>
      <c r="Q101" s="290"/>
      <c r="R101" s="297" t="s">
        <v>106</v>
      </c>
      <c r="S101" s="289"/>
      <c r="T101" s="290"/>
      <c r="U101" s="83">
        <v>758.59</v>
      </c>
    </row>
    <row r="102" spans="1:21" ht="28.35" customHeight="1" x14ac:dyDescent="0.25">
      <c r="A102" s="85" t="s">
        <v>106</v>
      </c>
      <c r="B102" s="84" t="s">
        <v>333</v>
      </c>
      <c r="C102" s="297" t="s">
        <v>332</v>
      </c>
      <c r="D102" s="289"/>
      <c r="E102" s="290"/>
      <c r="F102" s="298" t="s">
        <v>232</v>
      </c>
      <c r="G102" s="290"/>
      <c r="H102" s="295">
        <v>98</v>
      </c>
      <c r="I102" s="290"/>
      <c r="J102" s="295">
        <v>1</v>
      </c>
      <c r="K102" s="290"/>
      <c r="L102" s="83">
        <v>98</v>
      </c>
      <c r="M102" s="296"/>
      <c r="N102" s="290"/>
      <c r="O102" s="84" t="s">
        <v>106</v>
      </c>
      <c r="P102" s="296"/>
      <c r="Q102" s="290"/>
      <c r="R102" s="299" t="s">
        <v>106</v>
      </c>
      <c r="S102" s="289"/>
      <c r="T102" s="290"/>
      <c r="U102" s="83">
        <v>743.42</v>
      </c>
    </row>
    <row r="103" spans="1:21" ht="28.35" customHeight="1" x14ac:dyDescent="0.25">
      <c r="A103" s="85" t="s">
        <v>106</v>
      </c>
      <c r="B103" s="84" t="s">
        <v>331</v>
      </c>
      <c r="C103" s="297" t="s">
        <v>330</v>
      </c>
      <c r="D103" s="289"/>
      <c r="E103" s="290"/>
      <c r="F103" s="298" t="s">
        <v>232</v>
      </c>
      <c r="G103" s="290"/>
      <c r="H103" s="295">
        <v>58</v>
      </c>
      <c r="I103" s="290"/>
      <c r="J103" s="295">
        <v>1</v>
      </c>
      <c r="K103" s="290"/>
      <c r="L103" s="83">
        <v>58</v>
      </c>
      <c r="M103" s="296"/>
      <c r="N103" s="290"/>
      <c r="O103" s="84" t="s">
        <v>106</v>
      </c>
      <c r="P103" s="296"/>
      <c r="Q103" s="290"/>
      <c r="R103" s="299" t="s">
        <v>106</v>
      </c>
      <c r="S103" s="289"/>
      <c r="T103" s="290"/>
      <c r="U103" s="83">
        <v>439.98</v>
      </c>
    </row>
    <row r="104" spans="1:21" ht="14.25" customHeight="1" x14ac:dyDescent="0.25">
      <c r="A104" s="82" t="s">
        <v>106</v>
      </c>
      <c r="B104" s="82" t="s">
        <v>106</v>
      </c>
      <c r="C104" s="300" t="s">
        <v>231</v>
      </c>
      <c r="D104" s="289"/>
      <c r="E104" s="289"/>
      <c r="F104" s="289"/>
      <c r="G104" s="289"/>
      <c r="H104" s="289"/>
      <c r="I104" s="289"/>
      <c r="J104" s="289"/>
      <c r="K104" s="289"/>
      <c r="L104" s="290"/>
      <c r="M104" s="301" t="s">
        <v>106</v>
      </c>
      <c r="N104" s="289"/>
      <c r="O104" s="290"/>
      <c r="P104" s="302">
        <v>195583</v>
      </c>
      <c r="Q104" s="290"/>
      <c r="R104" s="303"/>
      <c r="S104" s="289"/>
      <c r="T104" s="290"/>
      <c r="U104" s="81">
        <v>1955.83</v>
      </c>
    </row>
    <row r="105" spans="1:21" ht="50.25" customHeight="1" x14ac:dyDescent="0.25">
      <c r="A105" s="89" t="s">
        <v>527</v>
      </c>
      <c r="B105" s="88" t="s">
        <v>328</v>
      </c>
      <c r="C105" s="300" t="s">
        <v>526</v>
      </c>
      <c r="D105" s="289"/>
      <c r="E105" s="290"/>
      <c r="F105" s="304" t="s">
        <v>326</v>
      </c>
      <c r="G105" s="290"/>
      <c r="H105" s="305">
        <v>0.1</v>
      </c>
      <c r="I105" s="290"/>
      <c r="J105" s="305">
        <v>1</v>
      </c>
      <c r="K105" s="290"/>
      <c r="L105" s="81">
        <v>0.1</v>
      </c>
      <c r="M105" s="303"/>
      <c r="N105" s="290"/>
      <c r="O105" s="87"/>
      <c r="P105" s="303"/>
      <c r="Q105" s="290"/>
      <c r="R105" s="303"/>
      <c r="S105" s="289"/>
      <c r="T105" s="290"/>
      <c r="U105" s="86"/>
    </row>
    <row r="106" spans="1:21" ht="50.25" customHeight="1" x14ac:dyDescent="0.25">
      <c r="A106" s="90" t="s">
        <v>106</v>
      </c>
      <c r="B106" s="84" t="s">
        <v>325</v>
      </c>
      <c r="C106" s="297" t="s">
        <v>324</v>
      </c>
      <c r="D106" s="289"/>
      <c r="E106" s="289"/>
      <c r="F106" s="289"/>
      <c r="G106" s="289"/>
      <c r="H106" s="289"/>
      <c r="I106" s="289"/>
      <c r="J106" s="289"/>
      <c r="K106" s="289"/>
      <c r="L106" s="289"/>
      <c r="M106" s="289"/>
      <c r="N106" s="289"/>
      <c r="O106" s="289"/>
      <c r="P106" s="289"/>
      <c r="Q106" s="289"/>
      <c r="R106" s="289"/>
      <c r="S106" s="289"/>
      <c r="T106" s="290"/>
      <c r="U106" s="85" t="s">
        <v>106</v>
      </c>
    </row>
    <row r="107" spans="1:21" ht="14.25" customHeight="1" x14ac:dyDescent="0.25">
      <c r="A107" s="84" t="s">
        <v>106</v>
      </c>
      <c r="B107" s="84" t="s">
        <v>140</v>
      </c>
      <c r="C107" s="297" t="s">
        <v>247</v>
      </c>
      <c r="D107" s="289"/>
      <c r="E107" s="290"/>
      <c r="F107" s="298" t="s">
        <v>240</v>
      </c>
      <c r="G107" s="290"/>
      <c r="H107" s="296"/>
      <c r="I107" s="290"/>
      <c r="J107" s="296"/>
      <c r="K107" s="290"/>
      <c r="L107" s="83">
        <v>2.6496</v>
      </c>
      <c r="M107" s="296"/>
      <c r="N107" s="290"/>
      <c r="O107" s="84" t="s">
        <v>106</v>
      </c>
      <c r="P107" s="296"/>
      <c r="Q107" s="290"/>
      <c r="R107" s="296"/>
      <c r="S107" s="289"/>
      <c r="T107" s="290"/>
      <c r="U107" s="83">
        <v>1458.9</v>
      </c>
    </row>
    <row r="108" spans="1:21" ht="14.25" customHeight="1" x14ac:dyDescent="0.25">
      <c r="A108" s="84" t="s">
        <v>106</v>
      </c>
      <c r="B108" s="84" t="s">
        <v>323</v>
      </c>
      <c r="C108" s="297" t="s">
        <v>322</v>
      </c>
      <c r="D108" s="289"/>
      <c r="E108" s="290"/>
      <c r="F108" s="298" t="s">
        <v>240</v>
      </c>
      <c r="G108" s="290"/>
      <c r="H108" s="295">
        <v>23.04</v>
      </c>
      <c r="I108" s="290"/>
      <c r="J108" s="295">
        <v>1.1499999999999999</v>
      </c>
      <c r="K108" s="290"/>
      <c r="L108" s="83">
        <v>2.6496</v>
      </c>
      <c r="M108" s="296"/>
      <c r="N108" s="290"/>
      <c r="O108" s="84" t="s">
        <v>106</v>
      </c>
      <c r="P108" s="295">
        <v>550.61</v>
      </c>
      <c r="Q108" s="290"/>
      <c r="R108" s="295">
        <v>1</v>
      </c>
      <c r="S108" s="289"/>
      <c r="T108" s="290"/>
      <c r="U108" s="83">
        <v>1458.9</v>
      </c>
    </row>
    <row r="109" spans="1:21" ht="14.25" customHeight="1" x14ac:dyDescent="0.25">
      <c r="A109" s="84" t="s">
        <v>106</v>
      </c>
      <c r="B109" s="84" t="s">
        <v>130</v>
      </c>
      <c r="C109" s="297" t="s">
        <v>242</v>
      </c>
      <c r="D109" s="289"/>
      <c r="E109" s="290"/>
      <c r="F109" s="298" t="s">
        <v>106</v>
      </c>
      <c r="G109" s="290"/>
      <c r="H109" s="296"/>
      <c r="I109" s="290"/>
      <c r="J109" s="296"/>
      <c r="K109" s="290"/>
      <c r="L109" s="86"/>
      <c r="M109" s="296"/>
      <c r="N109" s="290"/>
      <c r="O109" s="84" t="s">
        <v>106</v>
      </c>
      <c r="P109" s="296"/>
      <c r="Q109" s="290"/>
      <c r="R109" s="296"/>
      <c r="S109" s="289"/>
      <c r="T109" s="290"/>
      <c r="U109" s="83">
        <v>65.91</v>
      </c>
    </row>
    <row r="110" spans="1:21" ht="14.25" customHeight="1" x14ac:dyDescent="0.25">
      <c r="A110" s="84" t="s">
        <v>106</v>
      </c>
      <c r="B110" s="84" t="s">
        <v>104</v>
      </c>
      <c r="C110" s="297" t="s">
        <v>241</v>
      </c>
      <c r="D110" s="289"/>
      <c r="E110" s="290"/>
      <c r="F110" s="298" t="s">
        <v>240</v>
      </c>
      <c r="G110" s="290"/>
      <c r="H110" s="296"/>
      <c r="I110" s="290"/>
      <c r="J110" s="296"/>
      <c r="K110" s="290"/>
      <c r="L110" s="83">
        <v>4.5999999999999999E-2</v>
      </c>
      <c r="M110" s="296"/>
      <c r="N110" s="290"/>
      <c r="O110" s="84" t="s">
        <v>106</v>
      </c>
      <c r="P110" s="296"/>
      <c r="Q110" s="290"/>
      <c r="R110" s="296"/>
      <c r="S110" s="289"/>
      <c r="T110" s="290"/>
      <c r="U110" s="83">
        <v>30.35</v>
      </c>
    </row>
    <row r="111" spans="1:21" ht="18.95" customHeight="1" x14ac:dyDescent="0.25">
      <c r="A111" s="84" t="s">
        <v>106</v>
      </c>
      <c r="B111" s="84" t="s">
        <v>321</v>
      </c>
      <c r="C111" s="297" t="s">
        <v>320</v>
      </c>
      <c r="D111" s="289"/>
      <c r="E111" s="290"/>
      <c r="F111" s="298" t="s">
        <v>310</v>
      </c>
      <c r="G111" s="290"/>
      <c r="H111" s="295">
        <v>0.2</v>
      </c>
      <c r="I111" s="290"/>
      <c r="J111" s="295">
        <v>1.1499999999999999</v>
      </c>
      <c r="K111" s="290"/>
      <c r="L111" s="83">
        <v>2.3E-2</v>
      </c>
      <c r="M111" s="296"/>
      <c r="N111" s="290"/>
      <c r="O111" s="84" t="s">
        <v>106</v>
      </c>
      <c r="P111" s="295">
        <v>1631.99</v>
      </c>
      <c r="Q111" s="290"/>
      <c r="R111" s="296"/>
      <c r="S111" s="289"/>
      <c r="T111" s="290"/>
      <c r="U111" s="83">
        <v>37.54</v>
      </c>
    </row>
    <row r="112" spans="1:21" ht="14.25" customHeight="1" x14ac:dyDescent="0.25">
      <c r="A112" s="84" t="s">
        <v>106</v>
      </c>
      <c r="B112" s="84" t="s">
        <v>319</v>
      </c>
      <c r="C112" s="297" t="s">
        <v>318</v>
      </c>
      <c r="D112" s="289"/>
      <c r="E112" s="290"/>
      <c r="F112" s="298" t="s">
        <v>240</v>
      </c>
      <c r="G112" s="290"/>
      <c r="H112" s="295">
        <v>0.2</v>
      </c>
      <c r="I112" s="290"/>
      <c r="J112" s="295">
        <v>1.1499999999999999</v>
      </c>
      <c r="K112" s="290"/>
      <c r="L112" s="83">
        <v>2.3E-2</v>
      </c>
      <c r="M112" s="296"/>
      <c r="N112" s="290"/>
      <c r="O112" s="84" t="s">
        <v>106</v>
      </c>
      <c r="P112" s="295">
        <v>756.56</v>
      </c>
      <c r="Q112" s="290"/>
      <c r="R112" s="295">
        <v>1</v>
      </c>
      <c r="S112" s="289"/>
      <c r="T112" s="290"/>
      <c r="U112" s="83">
        <v>17.399999999999999</v>
      </c>
    </row>
    <row r="113" spans="1:21" ht="18.95" customHeight="1" x14ac:dyDescent="0.25">
      <c r="A113" s="84" t="s">
        <v>106</v>
      </c>
      <c r="B113" s="84" t="s">
        <v>317</v>
      </c>
      <c r="C113" s="297" t="s">
        <v>316</v>
      </c>
      <c r="D113" s="289"/>
      <c r="E113" s="290"/>
      <c r="F113" s="298" t="s">
        <v>310</v>
      </c>
      <c r="G113" s="290"/>
      <c r="H113" s="295">
        <v>5.14</v>
      </c>
      <c r="I113" s="290"/>
      <c r="J113" s="295">
        <v>1.1499999999999999</v>
      </c>
      <c r="K113" s="290"/>
      <c r="L113" s="83">
        <v>0.59109999999999996</v>
      </c>
      <c r="M113" s="296"/>
      <c r="N113" s="290"/>
      <c r="O113" s="84" t="s">
        <v>106</v>
      </c>
      <c r="P113" s="295">
        <v>2.5499999999999998</v>
      </c>
      <c r="Q113" s="290"/>
      <c r="R113" s="296"/>
      <c r="S113" s="289"/>
      <c r="T113" s="290"/>
      <c r="U113" s="83">
        <v>1.51</v>
      </c>
    </row>
    <row r="114" spans="1:21" ht="18.95" customHeight="1" x14ac:dyDescent="0.25">
      <c r="A114" s="84" t="s">
        <v>106</v>
      </c>
      <c r="B114" s="84" t="s">
        <v>315</v>
      </c>
      <c r="C114" s="297" t="s">
        <v>314</v>
      </c>
      <c r="D114" s="289"/>
      <c r="E114" s="290"/>
      <c r="F114" s="298" t="s">
        <v>310</v>
      </c>
      <c r="G114" s="290"/>
      <c r="H114" s="295">
        <v>5.14</v>
      </c>
      <c r="I114" s="290"/>
      <c r="J114" s="295">
        <v>1.1499999999999999</v>
      </c>
      <c r="K114" s="290"/>
      <c r="L114" s="83">
        <v>0.59109999999999996</v>
      </c>
      <c r="M114" s="296">
        <v>13.44</v>
      </c>
      <c r="N114" s="290"/>
      <c r="O114" s="84" t="s">
        <v>313</v>
      </c>
      <c r="P114" s="295">
        <v>19.89</v>
      </c>
      <c r="Q114" s="290"/>
      <c r="R114" s="296"/>
      <c r="S114" s="289"/>
      <c r="T114" s="290"/>
      <c r="U114" s="83">
        <v>11.76</v>
      </c>
    </row>
    <row r="115" spans="1:21" ht="18.95" customHeight="1" x14ac:dyDescent="0.25">
      <c r="A115" s="84" t="s">
        <v>106</v>
      </c>
      <c r="B115" s="84" t="s">
        <v>312</v>
      </c>
      <c r="C115" s="297" t="s">
        <v>311</v>
      </c>
      <c r="D115" s="289"/>
      <c r="E115" s="290"/>
      <c r="F115" s="298" t="s">
        <v>310</v>
      </c>
      <c r="G115" s="290"/>
      <c r="H115" s="295">
        <v>0.2</v>
      </c>
      <c r="I115" s="290"/>
      <c r="J115" s="295">
        <v>1.1499999999999999</v>
      </c>
      <c r="K115" s="290"/>
      <c r="L115" s="83">
        <v>2.3E-2</v>
      </c>
      <c r="M115" s="296"/>
      <c r="N115" s="290"/>
      <c r="O115" s="84" t="s">
        <v>106</v>
      </c>
      <c r="P115" s="295">
        <v>656.62</v>
      </c>
      <c r="Q115" s="290"/>
      <c r="R115" s="296"/>
      <c r="S115" s="289"/>
      <c r="T115" s="290"/>
      <c r="U115" s="83">
        <v>15.1</v>
      </c>
    </row>
    <row r="116" spans="1:21" ht="14.25" customHeight="1" x14ac:dyDescent="0.25">
      <c r="A116" s="84" t="s">
        <v>106</v>
      </c>
      <c r="B116" s="84" t="s">
        <v>309</v>
      </c>
      <c r="C116" s="297" t="s">
        <v>308</v>
      </c>
      <c r="D116" s="289"/>
      <c r="E116" s="290"/>
      <c r="F116" s="298" t="s">
        <v>240</v>
      </c>
      <c r="G116" s="290"/>
      <c r="H116" s="295">
        <v>0.2</v>
      </c>
      <c r="I116" s="290"/>
      <c r="J116" s="295">
        <v>1.1499999999999999</v>
      </c>
      <c r="K116" s="290"/>
      <c r="L116" s="83">
        <v>2.3E-2</v>
      </c>
      <c r="M116" s="296"/>
      <c r="N116" s="290"/>
      <c r="O116" s="84" t="s">
        <v>106</v>
      </c>
      <c r="P116" s="295">
        <v>563.22</v>
      </c>
      <c r="Q116" s="290"/>
      <c r="R116" s="295">
        <v>1</v>
      </c>
      <c r="S116" s="289"/>
      <c r="T116" s="290"/>
      <c r="U116" s="83">
        <v>12.95</v>
      </c>
    </row>
    <row r="117" spans="1:21" ht="14.25" customHeight="1" x14ac:dyDescent="0.25">
      <c r="A117" s="84" t="s">
        <v>106</v>
      </c>
      <c r="B117" s="84" t="s">
        <v>102</v>
      </c>
      <c r="C117" s="297" t="s">
        <v>239</v>
      </c>
      <c r="D117" s="289"/>
      <c r="E117" s="290"/>
      <c r="F117" s="298" t="s">
        <v>106</v>
      </c>
      <c r="G117" s="290"/>
      <c r="H117" s="296"/>
      <c r="I117" s="290"/>
      <c r="J117" s="296"/>
      <c r="K117" s="290"/>
      <c r="L117" s="86"/>
      <c r="M117" s="296"/>
      <c r="N117" s="290"/>
      <c r="O117" s="84" t="s">
        <v>106</v>
      </c>
      <c r="P117" s="296"/>
      <c r="Q117" s="290"/>
      <c r="R117" s="296"/>
      <c r="S117" s="289"/>
      <c r="T117" s="290"/>
      <c r="U117" s="83">
        <v>102.96</v>
      </c>
    </row>
    <row r="118" spans="1:21" ht="18.95" customHeight="1" x14ac:dyDescent="0.25">
      <c r="A118" s="84" t="s">
        <v>106</v>
      </c>
      <c r="B118" s="84" t="s">
        <v>307</v>
      </c>
      <c r="C118" s="297" t="s">
        <v>306</v>
      </c>
      <c r="D118" s="289"/>
      <c r="E118" s="290"/>
      <c r="F118" s="298" t="s">
        <v>305</v>
      </c>
      <c r="G118" s="290"/>
      <c r="H118" s="295">
        <v>0.5</v>
      </c>
      <c r="I118" s="290"/>
      <c r="J118" s="295">
        <v>1</v>
      </c>
      <c r="K118" s="290"/>
      <c r="L118" s="83">
        <v>0.05</v>
      </c>
      <c r="M118" s="296">
        <v>931.11</v>
      </c>
      <c r="N118" s="290"/>
      <c r="O118" s="84" t="s">
        <v>304</v>
      </c>
      <c r="P118" s="295">
        <v>1527.02</v>
      </c>
      <c r="Q118" s="290"/>
      <c r="R118" s="296"/>
      <c r="S118" s="289"/>
      <c r="T118" s="290"/>
      <c r="U118" s="83">
        <v>76.349999999999994</v>
      </c>
    </row>
    <row r="119" spans="1:21" ht="14.25" customHeight="1" x14ac:dyDescent="0.25">
      <c r="A119" s="84" t="s">
        <v>106</v>
      </c>
      <c r="B119" s="84" t="s">
        <v>303</v>
      </c>
      <c r="C119" s="297" t="s">
        <v>302</v>
      </c>
      <c r="D119" s="289"/>
      <c r="E119" s="290"/>
      <c r="F119" s="298" t="s">
        <v>301</v>
      </c>
      <c r="G119" s="290"/>
      <c r="H119" s="295">
        <v>6.0000000000000002E-5</v>
      </c>
      <c r="I119" s="290"/>
      <c r="J119" s="295">
        <v>1</v>
      </c>
      <c r="K119" s="290"/>
      <c r="L119" s="83">
        <v>6.0000000000000002E-6</v>
      </c>
      <c r="M119" s="296">
        <v>82698.14</v>
      </c>
      <c r="N119" s="290"/>
      <c r="O119" s="84" t="s">
        <v>300</v>
      </c>
      <c r="P119" s="295">
        <v>111642.49</v>
      </c>
      <c r="Q119" s="290"/>
      <c r="R119" s="296"/>
      <c r="S119" s="289"/>
      <c r="T119" s="290"/>
      <c r="U119" s="83">
        <v>0.67</v>
      </c>
    </row>
    <row r="120" spans="1:21" ht="27.6" customHeight="1" x14ac:dyDescent="0.25">
      <c r="A120" s="84" t="s">
        <v>106</v>
      </c>
      <c r="B120" s="84" t="s">
        <v>299</v>
      </c>
      <c r="C120" s="297" t="s">
        <v>298</v>
      </c>
      <c r="D120" s="289"/>
      <c r="E120" s="290"/>
      <c r="F120" s="298" t="s">
        <v>297</v>
      </c>
      <c r="G120" s="290"/>
      <c r="H120" s="295">
        <v>9.6000000000000002E-2</v>
      </c>
      <c r="I120" s="290"/>
      <c r="J120" s="295">
        <v>1</v>
      </c>
      <c r="K120" s="290"/>
      <c r="L120" s="83">
        <v>9.5999999999999992E-3</v>
      </c>
      <c r="M120" s="296">
        <v>37.71</v>
      </c>
      <c r="N120" s="290"/>
      <c r="O120" s="84" t="s">
        <v>296</v>
      </c>
      <c r="P120" s="295">
        <v>59.58</v>
      </c>
      <c r="Q120" s="290"/>
      <c r="R120" s="296"/>
      <c r="S120" s="289"/>
      <c r="T120" s="290"/>
      <c r="U120" s="83">
        <v>0.56999999999999995</v>
      </c>
    </row>
    <row r="121" spans="1:21" ht="18.95" customHeight="1" x14ac:dyDescent="0.25">
      <c r="A121" s="84" t="s">
        <v>106</v>
      </c>
      <c r="B121" s="84" t="s">
        <v>295</v>
      </c>
      <c r="C121" s="297" t="s">
        <v>294</v>
      </c>
      <c r="D121" s="289"/>
      <c r="E121" s="290"/>
      <c r="F121" s="298" t="s">
        <v>232</v>
      </c>
      <c r="G121" s="290"/>
      <c r="H121" s="295">
        <v>1</v>
      </c>
      <c r="I121" s="290"/>
      <c r="J121" s="295">
        <v>1</v>
      </c>
      <c r="K121" s="290"/>
      <c r="L121" s="83">
        <v>25.3721</v>
      </c>
      <c r="M121" s="296"/>
      <c r="N121" s="290"/>
      <c r="O121" s="84" t="s">
        <v>106</v>
      </c>
      <c r="P121" s="295">
        <v>1</v>
      </c>
      <c r="Q121" s="290"/>
      <c r="R121" s="296"/>
      <c r="S121" s="289"/>
      <c r="T121" s="290"/>
      <c r="U121" s="83">
        <v>25.37</v>
      </c>
    </row>
    <row r="122" spans="1:21" ht="14.25" customHeight="1" x14ac:dyDescent="0.25">
      <c r="A122" s="84" t="s">
        <v>106</v>
      </c>
      <c r="B122" s="84" t="s">
        <v>106</v>
      </c>
      <c r="C122" s="300" t="s">
        <v>238</v>
      </c>
      <c r="D122" s="289"/>
      <c r="E122" s="290"/>
      <c r="F122" s="298" t="s">
        <v>106</v>
      </c>
      <c r="G122" s="290"/>
      <c r="H122" s="296"/>
      <c r="I122" s="290"/>
      <c r="J122" s="296"/>
      <c r="K122" s="290"/>
      <c r="L122" s="86"/>
      <c r="M122" s="296"/>
      <c r="N122" s="290"/>
      <c r="O122" s="84" t="s">
        <v>106</v>
      </c>
      <c r="P122" s="296"/>
      <c r="Q122" s="290"/>
      <c r="R122" s="296"/>
      <c r="S122" s="289"/>
      <c r="T122" s="290"/>
      <c r="U122" s="81">
        <v>1658.12</v>
      </c>
    </row>
    <row r="123" spans="1:21" ht="14.25" customHeight="1" x14ac:dyDescent="0.25">
      <c r="A123" s="85" t="s">
        <v>106</v>
      </c>
      <c r="B123" s="85" t="s">
        <v>106</v>
      </c>
      <c r="C123" s="297" t="s">
        <v>237</v>
      </c>
      <c r="D123" s="289"/>
      <c r="E123" s="290"/>
      <c r="F123" s="298" t="s">
        <v>106</v>
      </c>
      <c r="G123" s="290"/>
      <c r="H123" s="296"/>
      <c r="I123" s="290"/>
      <c r="J123" s="297" t="s">
        <v>106</v>
      </c>
      <c r="K123" s="290"/>
      <c r="L123" s="84" t="s">
        <v>106</v>
      </c>
      <c r="M123" s="297" t="s">
        <v>106</v>
      </c>
      <c r="N123" s="290"/>
      <c r="O123" s="85" t="s">
        <v>106</v>
      </c>
      <c r="P123" s="296"/>
      <c r="Q123" s="290"/>
      <c r="R123" s="297" t="s">
        <v>106</v>
      </c>
      <c r="S123" s="289"/>
      <c r="T123" s="290"/>
      <c r="U123" s="83">
        <v>1489.25</v>
      </c>
    </row>
    <row r="124" spans="1:21" ht="28.35" customHeight="1" x14ac:dyDescent="0.25">
      <c r="A124" s="85" t="s">
        <v>106</v>
      </c>
      <c r="B124" s="84" t="s">
        <v>293</v>
      </c>
      <c r="C124" s="297" t="s">
        <v>292</v>
      </c>
      <c r="D124" s="289"/>
      <c r="E124" s="290"/>
      <c r="F124" s="298" t="s">
        <v>232</v>
      </c>
      <c r="G124" s="290"/>
      <c r="H124" s="295">
        <v>97</v>
      </c>
      <c r="I124" s="290"/>
      <c r="J124" s="295">
        <v>1</v>
      </c>
      <c r="K124" s="290"/>
      <c r="L124" s="83">
        <v>97</v>
      </c>
      <c r="M124" s="296"/>
      <c r="N124" s="290"/>
      <c r="O124" s="84" t="s">
        <v>106</v>
      </c>
      <c r="P124" s="296"/>
      <c r="Q124" s="290"/>
      <c r="R124" s="299" t="s">
        <v>106</v>
      </c>
      <c r="S124" s="289"/>
      <c r="T124" s="290"/>
      <c r="U124" s="83">
        <v>1444.57</v>
      </c>
    </row>
    <row r="125" spans="1:21" ht="28.35" customHeight="1" x14ac:dyDescent="0.25">
      <c r="A125" s="85" t="s">
        <v>106</v>
      </c>
      <c r="B125" s="84" t="s">
        <v>291</v>
      </c>
      <c r="C125" s="297" t="s">
        <v>290</v>
      </c>
      <c r="D125" s="289"/>
      <c r="E125" s="290"/>
      <c r="F125" s="298" t="s">
        <v>232</v>
      </c>
      <c r="G125" s="290"/>
      <c r="H125" s="295">
        <v>51</v>
      </c>
      <c r="I125" s="290"/>
      <c r="J125" s="295">
        <v>1</v>
      </c>
      <c r="K125" s="290"/>
      <c r="L125" s="83">
        <v>51</v>
      </c>
      <c r="M125" s="296"/>
      <c r="N125" s="290"/>
      <c r="O125" s="84" t="s">
        <v>106</v>
      </c>
      <c r="P125" s="296"/>
      <c r="Q125" s="290"/>
      <c r="R125" s="299" t="s">
        <v>106</v>
      </c>
      <c r="S125" s="289"/>
      <c r="T125" s="290"/>
      <c r="U125" s="83">
        <v>759.52</v>
      </c>
    </row>
    <row r="126" spans="1:21" ht="14.25" customHeight="1" x14ac:dyDescent="0.25">
      <c r="A126" s="82" t="s">
        <v>106</v>
      </c>
      <c r="B126" s="82" t="s">
        <v>106</v>
      </c>
      <c r="C126" s="300" t="s">
        <v>231</v>
      </c>
      <c r="D126" s="289"/>
      <c r="E126" s="289"/>
      <c r="F126" s="289"/>
      <c r="G126" s="289"/>
      <c r="H126" s="289"/>
      <c r="I126" s="289"/>
      <c r="J126" s="289"/>
      <c r="K126" s="289"/>
      <c r="L126" s="290"/>
      <c r="M126" s="301" t="s">
        <v>106</v>
      </c>
      <c r="N126" s="289"/>
      <c r="O126" s="290"/>
      <c r="P126" s="302">
        <v>38622.1</v>
      </c>
      <c r="Q126" s="290"/>
      <c r="R126" s="303"/>
      <c r="S126" s="289"/>
      <c r="T126" s="290"/>
      <c r="U126" s="81">
        <v>3862.21</v>
      </c>
    </row>
    <row r="127" spans="1:21" ht="38.85" customHeight="1" x14ac:dyDescent="0.25">
      <c r="A127" s="89" t="s">
        <v>525</v>
      </c>
      <c r="B127" s="88" t="s">
        <v>449</v>
      </c>
      <c r="C127" s="300" t="s">
        <v>448</v>
      </c>
      <c r="D127" s="289"/>
      <c r="E127" s="290"/>
      <c r="F127" s="304" t="s">
        <v>326</v>
      </c>
      <c r="G127" s="290"/>
      <c r="H127" s="305">
        <v>1</v>
      </c>
      <c r="I127" s="290"/>
      <c r="J127" s="305">
        <v>1</v>
      </c>
      <c r="K127" s="290"/>
      <c r="L127" s="81">
        <v>1</v>
      </c>
      <c r="M127" s="303"/>
      <c r="N127" s="290"/>
      <c r="O127" s="87"/>
      <c r="P127" s="303"/>
      <c r="Q127" s="290"/>
      <c r="R127" s="303"/>
      <c r="S127" s="289"/>
      <c r="T127" s="290"/>
      <c r="U127" s="86"/>
    </row>
    <row r="128" spans="1:21" ht="50.25" customHeight="1" x14ac:dyDescent="0.25">
      <c r="A128" s="90" t="s">
        <v>106</v>
      </c>
      <c r="B128" s="84" t="s">
        <v>325</v>
      </c>
      <c r="C128" s="297" t="s">
        <v>324</v>
      </c>
      <c r="D128" s="289"/>
      <c r="E128" s="289"/>
      <c r="F128" s="289"/>
      <c r="G128" s="289"/>
      <c r="H128" s="289"/>
      <c r="I128" s="289"/>
      <c r="J128" s="289"/>
      <c r="K128" s="289"/>
      <c r="L128" s="289"/>
      <c r="M128" s="289"/>
      <c r="N128" s="289"/>
      <c r="O128" s="289"/>
      <c r="P128" s="289"/>
      <c r="Q128" s="289"/>
      <c r="R128" s="289"/>
      <c r="S128" s="289"/>
      <c r="T128" s="290"/>
      <c r="U128" s="85" t="s">
        <v>106</v>
      </c>
    </row>
    <row r="129" spans="1:21" ht="14.25" customHeight="1" x14ac:dyDescent="0.25">
      <c r="A129" s="84" t="s">
        <v>106</v>
      </c>
      <c r="B129" s="84" t="s">
        <v>140</v>
      </c>
      <c r="C129" s="297" t="s">
        <v>247</v>
      </c>
      <c r="D129" s="289"/>
      <c r="E129" s="290"/>
      <c r="F129" s="298" t="s">
        <v>240</v>
      </c>
      <c r="G129" s="290"/>
      <c r="H129" s="296"/>
      <c r="I129" s="290"/>
      <c r="J129" s="296"/>
      <c r="K129" s="290"/>
      <c r="L129" s="83">
        <v>6.0949999999999998</v>
      </c>
      <c r="M129" s="296"/>
      <c r="N129" s="290"/>
      <c r="O129" s="84" t="s">
        <v>106</v>
      </c>
      <c r="P129" s="296"/>
      <c r="Q129" s="290"/>
      <c r="R129" s="296"/>
      <c r="S129" s="289"/>
      <c r="T129" s="290"/>
      <c r="U129" s="83">
        <v>3355.97</v>
      </c>
    </row>
    <row r="130" spans="1:21" ht="14.25" customHeight="1" x14ac:dyDescent="0.25">
      <c r="A130" s="84" t="s">
        <v>106</v>
      </c>
      <c r="B130" s="84" t="s">
        <v>323</v>
      </c>
      <c r="C130" s="297" t="s">
        <v>322</v>
      </c>
      <c r="D130" s="289"/>
      <c r="E130" s="290"/>
      <c r="F130" s="298" t="s">
        <v>240</v>
      </c>
      <c r="G130" s="290"/>
      <c r="H130" s="295">
        <v>5.3</v>
      </c>
      <c r="I130" s="290"/>
      <c r="J130" s="295">
        <v>1.1499999999999999</v>
      </c>
      <c r="K130" s="290"/>
      <c r="L130" s="83">
        <v>6.0949999999999998</v>
      </c>
      <c r="M130" s="296"/>
      <c r="N130" s="290"/>
      <c r="O130" s="84" t="s">
        <v>106</v>
      </c>
      <c r="P130" s="295">
        <v>550.61</v>
      </c>
      <c r="Q130" s="290"/>
      <c r="R130" s="295">
        <v>1</v>
      </c>
      <c r="S130" s="289"/>
      <c r="T130" s="290"/>
      <c r="U130" s="83">
        <v>3355.97</v>
      </c>
    </row>
    <row r="131" spans="1:21" ht="14.25" customHeight="1" x14ac:dyDescent="0.25">
      <c r="A131" s="84" t="s">
        <v>106</v>
      </c>
      <c r="B131" s="84" t="s">
        <v>130</v>
      </c>
      <c r="C131" s="297" t="s">
        <v>242</v>
      </c>
      <c r="D131" s="289"/>
      <c r="E131" s="290"/>
      <c r="F131" s="298" t="s">
        <v>106</v>
      </c>
      <c r="G131" s="290"/>
      <c r="H131" s="296"/>
      <c r="I131" s="290"/>
      <c r="J131" s="296"/>
      <c r="K131" s="290"/>
      <c r="L131" s="86"/>
      <c r="M131" s="296"/>
      <c r="N131" s="290"/>
      <c r="O131" s="84" t="s">
        <v>106</v>
      </c>
      <c r="P131" s="296"/>
      <c r="Q131" s="290"/>
      <c r="R131" s="296"/>
      <c r="S131" s="289"/>
      <c r="T131" s="290"/>
      <c r="U131" s="83">
        <v>2944.94</v>
      </c>
    </row>
    <row r="132" spans="1:21" ht="14.25" customHeight="1" x14ac:dyDescent="0.25">
      <c r="A132" s="84" t="s">
        <v>106</v>
      </c>
      <c r="B132" s="84" t="s">
        <v>104</v>
      </c>
      <c r="C132" s="297" t="s">
        <v>241</v>
      </c>
      <c r="D132" s="289"/>
      <c r="E132" s="290"/>
      <c r="F132" s="298" t="s">
        <v>240</v>
      </c>
      <c r="G132" s="290"/>
      <c r="H132" s="296"/>
      <c r="I132" s="290"/>
      <c r="J132" s="296"/>
      <c r="K132" s="290"/>
      <c r="L132" s="83">
        <v>4.4850000000000003</v>
      </c>
      <c r="M132" s="296"/>
      <c r="N132" s="290"/>
      <c r="O132" s="84" t="s">
        <v>106</v>
      </c>
      <c r="P132" s="296"/>
      <c r="Q132" s="290"/>
      <c r="R132" s="296"/>
      <c r="S132" s="289"/>
      <c r="T132" s="290"/>
      <c r="U132" s="83">
        <v>2526.04</v>
      </c>
    </row>
    <row r="133" spans="1:21" ht="18.95" customHeight="1" x14ac:dyDescent="0.25">
      <c r="A133" s="84" t="s">
        <v>106</v>
      </c>
      <c r="B133" s="84" t="s">
        <v>312</v>
      </c>
      <c r="C133" s="297" t="s">
        <v>311</v>
      </c>
      <c r="D133" s="289"/>
      <c r="E133" s="290"/>
      <c r="F133" s="298" t="s">
        <v>310</v>
      </c>
      <c r="G133" s="290"/>
      <c r="H133" s="295">
        <v>3.9</v>
      </c>
      <c r="I133" s="290"/>
      <c r="J133" s="295">
        <v>1.1499999999999999</v>
      </c>
      <c r="K133" s="290"/>
      <c r="L133" s="83">
        <v>4.4850000000000003</v>
      </c>
      <c r="M133" s="296"/>
      <c r="N133" s="290"/>
      <c r="O133" s="84" t="s">
        <v>106</v>
      </c>
      <c r="P133" s="295">
        <v>656.62</v>
      </c>
      <c r="Q133" s="290"/>
      <c r="R133" s="296"/>
      <c r="S133" s="289"/>
      <c r="T133" s="290"/>
      <c r="U133" s="83">
        <v>2944.94</v>
      </c>
    </row>
    <row r="134" spans="1:21" ht="14.25" customHeight="1" x14ac:dyDescent="0.25">
      <c r="A134" s="84" t="s">
        <v>106</v>
      </c>
      <c r="B134" s="84" t="s">
        <v>309</v>
      </c>
      <c r="C134" s="297" t="s">
        <v>308</v>
      </c>
      <c r="D134" s="289"/>
      <c r="E134" s="290"/>
      <c r="F134" s="298" t="s">
        <v>240</v>
      </c>
      <c r="G134" s="290"/>
      <c r="H134" s="295">
        <v>3.9</v>
      </c>
      <c r="I134" s="290"/>
      <c r="J134" s="295">
        <v>1.1499999999999999</v>
      </c>
      <c r="K134" s="290"/>
      <c r="L134" s="83">
        <v>4.4850000000000003</v>
      </c>
      <c r="M134" s="296"/>
      <c r="N134" s="290"/>
      <c r="O134" s="84" t="s">
        <v>106</v>
      </c>
      <c r="P134" s="295">
        <v>563.22</v>
      </c>
      <c r="Q134" s="290"/>
      <c r="R134" s="295">
        <v>1</v>
      </c>
      <c r="S134" s="289"/>
      <c r="T134" s="290"/>
      <c r="U134" s="83">
        <v>2526.04</v>
      </c>
    </row>
    <row r="135" spans="1:21" ht="14.25" customHeight="1" x14ac:dyDescent="0.25">
      <c r="A135" s="84" t="s">
        <v>106</v>
      </c>
      <c r="B135" s="84" t="s">
        <v>102</v>
      </c>
      <c r="C135" s="297" t="s">
        <v>239</v>
      </c>
      <c r="D135" s="289"/>
      <c r="E135" s="290"/>
      <c r="F135" s="298" t="s">
        <v>106</v>
      </c>
      <c r="G135" s="290"/>
      <c r="H135" s="296"/>
      <c r="I135" s="290"/>
      <c r="J135" s="296"/>
      <c r="K135" s="290"/>
      <c r="L135" s="86"/>
      <c r="M135" s="296"/>
      <c r="N135" s="290"/>
      <c r="O135" s="84" t="s">
        <v>106</v>
      </c>
      <c r="P135" s="296"/>
      <c r="Q135" s="290"/>
      <c r="R135" s="296"/>
      <c r="S135" s="289"/>
      <c r="T135" s="290"/>
      <c r="U135" s="83">
        <v>58.36</v>
      </c>
    </row>
    <row r="136" spans="1:21" ht="18.95" customHeight="1" x14ac:dyDescent="0.25">
      <c r="A136" s="84" t="s">
        <v>106</v>
      </c>
      <c r="B136" s="84" t="s">
        <v>295</v>
      </c>
      <c r="C136" s="297" t="s">
        <v>294</v>
      </c>
      <c r="D136" s="289"/>
      <c r="E136" s="290"/>
      <c r="F136" s="298" t="s">
        <v>232</v>
      </c>
      <c r="G136" s="290"/>
      <c r="H136" s="295">
        <v>1</v>
      </c>
      <c r="I136" s="290"/>
      <c r="J136" s="295">
        <v>1</v>
      </c>
      <c r="K136" s="290"/>
      <c r="L136" s="83">
        <v>58.364600000000003</v>
      </c>
      <c r="M136" s="296"/>
      <c r="N136" s="290"/>
      <c r="O136" s="84" t="s">
        <v>106</v>
      </c>
      <c r="P136" s="295">
        <v>1</v>
      </c>
      <c r="Q136" s="290"/>
      <c r="R136" s="296"/>
      <c r="S136" s="289"/>
      <c r="T136" s="290"/>
      <c r="U136" s="83">
        <v>58.36</v>
      </c>
    </row>
    <row r="137" spans="1:21" ht="14.25" customHeight="1" x14ac:dyDescent="0.25">
      <c r="A137" s="84" t="s">
        <v>106</v>
      </c>
      <c r="B137" s="84" t="s">
        <v>106</v>
      </c>
      <c r="C137" s="300" t="s">
        <v>238</v>
      </c>
      <c r="D137" s="289"/>
      <c r="E137" s="290"/>
      <c r="F137" s="298" t="s">
        <v>106</v>
      </c>
      <c r="G137" s="290"/>
      <c r="H137" s="296"/>
      <c r="I137" s="290"/>
      <c r="J137" s="296"/>
      <c r="K137" s="290"/>
      <c r="L137" s="86"/>
      <c r="M137" s="296"/>
      <c r="N137" s="290"/>
      <c r="O137" s="84" t="s">
        <v>106</v>
      </c>
      <c r="P137" s="296"/>
      <c r="Q137" s="290"/>
      <c r="R137" s="296"/>
      <c r="S137" s="289"/>
      <c r="T137" s="290"/>
      <c r="U137" s="81">
        <v>8885.31</v>
      </c>
    </row>
    <row r="138" spans="1:21" ht="14.25" customHeight="1" x14ac:dyDescent="0.25">
      <c r="A138" s="85" t="s">
        <v>106</v>
      </c>
      <c r="B138" s="85" t="s">
        <v>106</v>
      </c>
      <c r="C138" s="297" t="s">
        <v>237</v>
      </c>
      <c r="D138" s="289"/>
      <c r="E138" s="290"/>
      <c r="F138" s="298" t="s">
        <v>106</v>
      </c>
      <c r="G138" s="290"/>
      <c r="H138" s="296"/>
      <c r="I138" s="290"/>
      <c r="J138" s="297" t="s">
        <v>106</v>
      </c>
      <c r="K138" s="290"/>
      <c r="L138" s="84" t="s">
        <v>106</v>
      </c>
      <c r="M138" s="297" t="s">
        <v>106</v>
      </c>
      <c r="N138" s="290"/>
      <c r="O138" s="85" t="s">
        <v>106</v>
      </c>
      <c r="P138" s="296"/>
      <c r="Q138" s="290"/>
      <c r="R138" s="297" t="s">
        <v>106</v>
      </c>
      <c r="S138" s="289"/>
      <c r="T138" s="290"/>
      <c r="U138" s="83">
        <v>5882.01</v>
      </c>
    </row>
    <row r="139" spans="1:21" ht="28.35" customHeight="1" x14ac:dyDescent="0.25">
      <c r="A139" s="85" t="s">
        <v>106</v>
      </c>
      <c r="B139" s="84" t="s">
        <v>293</v>
      </c>
      <c r="C139" s="297" t="s">
        <v>292</v>
      </c>
      <c r="D139" s="289"/>
      <c r="E139" s="290"/>
      <c r="F139" s="298" t="s">
        <v>232</v>
      </c>
      <c r="G139" s="290"/>
      <c r="H139" s="295">
        <v>97</v>
      </c>
      <c r="I139" s="290"/>
      <c r="J139" s="295">
        <v>1</v>
      </c>
      <c r="K139" s="290"/>
      <c r="L139" s="83">
        <v>97</v>
      </c>
      <c r="M139" s="296"/>
      <c r="N139" s="290"/>
      <c r="O139" s="84" t="s">
        <v>106</v>
      </c>
      <c r="P139" s="296"/>
      <c r="Q139" s="290"/>
      <c r="R139" s="299" t="s">
        <v>106</v>
      </c>
      <c r="S139" s="289"/>
      <c r="T139" s="290"/>
      <c r="U139" s="83">
        <v>5705.55</v>
      </c>
    </row>
    <row r="140" spans="1:21" ht="28.35" customHeight="1" x14ac:dyDescent="0.25">
      <c r="A140" s="85" t="s">
        <v>106</v>
      </c>
      <c r="B140" s="84" t="s">
        <v>291</v>
      </c>
      <c r="C140" s="297" t="s">
        <v>290</v>
      </c>
      <c r="D140" s="289"/>
      <c r="E140" s="290"/>
      <c r="F140" s="298" t="s">
        <v>232</v>
      </c>
      <c r="G140" s="290"/>
      <c r="H140" s="295">
        <v>51</v>
      </c>
      <c r="I140" s="290"/>
      <c r="J140" s="295">
        <v>1</v>
      </c>
      <c r="K140" s="290"/>
      <c r="L140" s="83">
        <v>51</v>
      </c>
      <c r="M140" s="296"/>
      <c r="N140" s="290"/>
      <c r="O140" s="84" t="s">
        <v>106</v>
      </c>
      <c r="P140" s="296"/>
      <c r="Q140" s="290"/>
      <c r="R140" s="299" t="s">
        <v>106</v>
      </c>
      <c r="S140" s="289"/>
      <c r="T140" s="290"/>
      <c r="U140" s="83">
        <v>2999.83</v>
      </c>
    </row>
    <row r="141" spans="1:21" ht="14.25" customHeight="1" x14ac:dyDescent="0.25">
      <c r="A141" s="82" t="s">
        <v>106</v>
      </c>
      <c r="B141" s="82" t="s">
        <v>106</v>
      </c>
      <c r="C141" s="300" t="s">
        <v>231</v>
      </c>
      <c r="D141" s="289"/>
      <c r="E141" s="289"/>
      <c r="F141" s="289"/>
      <c r="G141" s="289"/>
      <c r="H141" s="289"/>
      <c r="I141" s="289"/>
      <c r="J141" s="289"/>
      <c r="K141" s="289"/>
      <c r="L141" s="290"/>
      <c r="M141" s="301" t="s">
        <v>106</v>
      </c>
      <c r="N141" s="289"/>
      <c r="O141" s="290"/>
      <c r="P141" s="302">
        <v>17590.689999999999</v>
      </c>
      <c r="Q141" s="290"/>
      <c r="R141" s="303"/>
      <c r="S141" s="289"/>
      <c r="T141" s="290"/>
      <c r="U141" s="81">
        <v>17590.689999999999</v>
      </c>
    </row>
    <row r="142" spans="1:21" ht="50.25" customHeight="1" x14ac:dyDescent="0.25">
      <c r="A142" s="89" t="s">
        <v>524</v>
      </c>
      <c r="B142" s="88" t="s">
        <v>446</v>
      </c>
      <c r="C142" s="300" t="s">
        <v>445</v>
      </c>
      <c r="D142" s="289"/>
      <c r="E142" s="290"/>
      <c r="F142" s="304" t="s">
        <v>326</v>
      </c>
      <c r="G142" s="290"/>
      <c r="H142" s="305">
        <v>1</v>
      </c>
      <c r="I142" s="290"/>
      <c r="J142" s="305">
        <v>1</v>
      </c>
      <c r="K142" s="290"/>
      <c r="L142" s="81">
        <v>1</v>
      </c>
      <c r="M142" s="303"/>
      <c r="N142" s="290"/>
      <c r="O142" s="87"/>
      <c r="P142" s="303"/>
      <c r="Q142" s="290"/>
      <c r="R142" s="303"/>
      <c r="S142" s="289"/>
      <c r="T142" s="290"/>
      <c r="U142" s="86"/>
    </row>
    <row r="143" spans="1:21" ht="50.25" customHeight="1" x14ac:dyDescent="0.25">
      <c r="A143" s="90" t="s">
        <v>106</v>
      </c>
      <c r="B143" s="84" t="s">
        <v>325</v>
      </c>
      <c r="C143" s="297" t="s">
        <v>324</v>
      </c>
      <c r="D143" s="289"/>
      <c r="E143" s="289"/>
      <c r="F143" s="289"/>
      <c r="G143" s="289"/>
      <c r="H143" s="289"/>
      <c r="I143" s="289"/>
      <c r="J143" s="289"/>
      <c r="K143" s="289"/>
      <c r="L143" s="289"/>
      <c r="M143" s="289"/>
      <c r="N143" s="289"/>
      <c r="O143" s="289"/>
      <c r="P143" s="289"/>
      <c r="Q143" s="289"/>
      <c r="R143" s="289"/>
      <c r="S143" s="289"/>
      <c r="T143" s="290"/>
      <c r="U143" s="85" t="s">
        <v>106</v>
      </c>
    </row>
    <row r="144" spans="1:21" ht="14.25" customHeight="1" x14ac:dyDescent="0.25">
      <c r="A144" s="84" t="s">
        <v>106</v>
      </c>
      <c r="B144" s="84" t="s">
        <v>140</v>
      </c>
      <c r="C144" s="297" t="s">
        <v>247</v>
      </c>
      <c r="D144" s="289"/>
      <c r="E144" s="290"/>
      <c r="F144" s="298" t="s">
        <v>240</v>
      </c>
      <c r="G144" s="290"/>
      <c r="H144" s="296"/>
      <c r="I144" s="290"/>
      <c r="J144" s="296"/>
      <c r="K144" s="290"/>
      <c r="L144" s="83">
        <v>2.2885</v>
      </c>
      <c r="M144" s="296"/>
      <c r="N144" s="290"/>
      <c r="O144" s="84" t="s">
        <v>106</v>
      </c>
      <c r="P144" s="296"/>
      <c r="Q144" s="290"/>
      <c r="R144" s="296"/>
      <c r="S144" s="289"/>
      <c r="T144" s="290"/>
      <c r="U144" s="83">
        <v>1260.07</v>
      </c>
    </row>
    <row r="145" spans="1:21" ht="14.25" customHeight="1" x14ac:dyDescent="0.25">
      <c r="A145" s="84" t="s">
        <v>106</v>
      </c>
      <c r="B145" s="84" t="s">
        <v>323</v>
      </c>
      <c r="C145" s="297" t="s">
        <v>322</v>
      </c>
      <c r="D145" s="289"/>
      <c r="E145" s="290"/>
      <c r="F145" s="298" t="s">
        <v>240</v>
      </c>
      <c r="G145" s="290"/>
      <c r="H145" s="295">
        <v>1.99</v>
      </c>
      <c r="I145" s="290"/>
      <c r="J145" s="295">
        <v>1.1499999999999999</v>
      </c>
      <c r="K145" s="290"/>
      <c r="L145" s="83">
        <v>2.2885</v>
      </c>
      <c r="M145" s="296"/>
      <c r="N145" s="290"/>
      <c r="O145" s="84" t="s">
        <v>106</v>
      </c>
      <c r="P145" s="295">
        <v>550.61</v>
      </c>
      <c r="Q145" s="290"/>
      <c r="R145" s="295">
        <v>1</v>
      </c>
      <c r="S145" s="289"/>
      <c r="T145" s="290"/>
      <c r="U145" s="83">
        <v>1260.07</v>
      </c>
    </row>
    <row r="146" spans="1:21" ht="14.25" customHeight="1" x14ac:dyDescent="0.25">
      <c r="A146" s="84" t="s">
        <v>106</v>
      </c>
      <c r="B146" s="84" t="s">
        <v>130</v>
      </c>
      <c r="C146" s="297" t="s">
        <v>242</v>
      </c>
      <c r="D146" s="289"/>
      <c r="E146" s="290"/>
      <c r="F146" s="298" t="s">
        <v>106</v>
      </c>
      <c r="G146" s="290"/>
      <c r="H146" s="296"/>
      <c r="I146" s="290"/>
      <c r="J146" s="296"/>
      <c r="K146" s="290"/>
      <c r="L146" s="86"/>
      <c r="M146" s="296"/>
      <c r="N146" s="290"/>
      <c r="O146" s="84" t="s">
        <v>106</v>
      </c>
      <c r="P146" s="296"/>
      <c r="Q146" s="290"/>
      <c r="R146" s="296"/>
      <c r="S146" s="289"/>
      <c r="T146" s="290"/>
      <c r="U146" s="83">
        <v>60.41</v>
      </c>
    </row>
    <row r="147" spans="1:21" ht="14.25" customHeight="1" x14ac:dyDescent="0.25">
      <c r="A147" s="84" t="s">
        <v>106</v>
      </c>
      <c r="B147" s="84" t="s">
        <v>104</v>
      </c>
      <c r="C147" s="297" t="s">
        <v>241</v>
      </c>
      <c r="D147" s="289"/>
      <c r="E147" s="290"/>
      <c r="F147" s="298" t="s">
        <v>240</v>
      </c>
      <c r="G147" s="290"/>
      <c r="H147" s="296"/>
      <c r="I147" s="290"/>
      <c r="J147" s="296"/>
      <c r="K147" s="290"/>
      <c r="L147" s="83">
        <v>9.1999999999999998E-2</v>
      </c>
      <c r="M147" s="296"/>
      <c r="N147" s="290"/>
      <c r="O147" s="84" t="s">
        <v>106</v>
      </c>
      <c r="P147" s="296"/>
      <c r="Q147" s="290"/>
      <c r="R147" s="296"/>
      <c r="S147" s="289"/>
      <c r="T147" s="290"/>
      <c r="U147" s="83">
        <v>51.82</v>
      </c>
    </row>
    <row r="148" spans="1:21" ht="18.95" customHeight="1" x14ac:dyDescent="0.25">
      <c r="A148" s="84" t="s">
        <v>106</v>
      </c>
      <c r="B148" s="84" t="s">
        <v>312</v>
      </c>
      <c r="C148" s="297" t="s">
        <v>311</v>
      </c>
      <c r="D148" s="289"/>
      <c r="E148" s="290"/>
      <c r="F148" s="298" t="s">
        <v>310</v>
      </c>
      <c r="G148" s="290"/>
      <c r="H148" s="295">
        <v>0.08</v>
      </c>
      <c r="I148" s="290"/>
      <c r="J148" s="295">
        <v>1.1499999999999999</v>
      </c>
      <c r="K148" s="290"/>
      <c r="L148" s="83">
        <v>9.1999999999999998E-2</v>
      </c>
      <c r="M148" s="296"/>
      <c r="N148" s="290"/>
      <c r="O148" s="84" t="s">
        <v>106</v>
      </c>
      <c r="P148" s="295">
        <v>656.62</v>
      </c>
      <c r="Q148" s="290"/>
      <c r="R148" s="296"/>
      <c r="S148" s="289"/>
      <c r="T148" s="290"/>
      <c r="U148" s="83">
        <v>60.41</v>
      </c>
    </row>
    <row r="149" spans="1:21" ht="14.25" customHeight="1" x14ac:dyDescent="0.25">
      <c r="A149" s="84" t="s">
        <v>106</v>
      </c>
      <c r="B149" s="84" t="s">
        <v>309</v>
      </c>
      <c r="C149" s="297" t="s">
        <v>308</v>
      </c>
      <c r="D149" s="289"/>
      <c r="E149" s="290"/>
      <c r="F149" s="298" t="s">
        <v>240</v>
      </c>
      <c r="G149" s="290"/>
      <c r="H149" s="295">
        <v>0.08</v>
      </c>
      <c r="I149" s="290"/>
      <c r="J149" s="295">
        <v>1.1499999999999999</v>
      </c>
      <c r="K149" s="290"/>
      <c r="L149" s="83">
        <v>9.1999999999999998E-2</v>
      </c>
      <c r="M149" s="296"/>
      <c r="N149" s="290"/>
      <c r="O149" s="84" t="s">
        <v>106</v>
      </c>
      <c r="P149" s="295">
        <v>563.22</v>
      </c>
      <c r="Q149" s="290"/>
      <c r="R149" s="295">
        <v>1</v>
      </c>
      <c r="S149" s="289"/>
      <c r="T149" s="290"/>
      <c r="U149" s="83">
        <v>51.82</v>
      </c>
    </row>
    <row r="150" spans="1:21" ht="14.25" customHeight="1" x14ac:dyDescent="0.25">
      <c r="A150" s="84" t="s">
        <v>106</v>
      </c>
      <c r="B150" s="84" t="s">
        <v>102</v>
      </c>
      <c r="C150" s="297" t="s">
        <v>239</v>
      </c>
      <c r="D150" s="289"/>
      <c r="E150" s="290"/>
      <c r="F150" s="298" t="s">
        <v>106</v>
      </c>
      <c r="G150" s="290"/>
      <c r="H150" s="296"/>
      <c r="I150" s="290"/>
      <c r="J150" s="296"/>
      <c r="K150" s="290"/>
      <c r="L150" s="86"/>
      <c r="M150" s="296"/>
      <c r="N150" s="290"/>
      <c r="O150" s="84" t="s">
        <v>106</v>
      </c>
      <c r="P150" s="296"/>
      <c r="Q150" s="290"/>
      <c r="R150" s="296"/>
      <c r="S150" s="289"/>
      <c r="T150" s="290"/>
      <c r="U150" s="83">
        <v>21.91</v>
      </c>
    </row>
    <row r="151" spans="1:21" ht="18.95" customHeight="1" x14ac:dyDescent="0.25">
      <c r="A151" s="84" t="s">
        <v>106</v>
      </c>
      <c r="B151" s="84" t="s">
        <v>295</v>
      </c>
      <c r="C151" s="297" t="s">
        <v>294</v>
      </c>
      <c r="D151" s="289"/>
      <c r="E151" s="290"/>
      <c r="F151" s="298" t="s">
        <v>232</v>
      </c>
      <c r="G151" s="290"/>
      <c r="H151" s="295">
        <v>1</v>
      </c>
      <c r="I151" s="290"/>
      <c r="J151" s="295">
        <v>1</v>
      </c>
      <c r="K151" s="290"/>
      <c r="L151" s="83">
        <v>21.914200000000001</v>
      </c>
      <c r="M151" s="296"/>
      <c r="N151" s="290"/>
      <c r="O151" s="84" t="s">
        <v>106</v>
      </c>
      <c r="P151" s="295">
        <v>1</v>
      </c>
      <c r="Q151" s="290"/>
      <c r="R151" s="296"/>
      <c r="S151" s="289"/>
      <c r="T151" s="290"/>
      <c r="U151" s="83">
        <v>21.91</v>
      </c>
    </row>
    <row r="152" spans="1:21" ht="14.25" customHeight="1" x14ac:dyDescent="0.25">
      <c r="A152" s="84" t="s">
        <v>106</v>
      </c>
      <c r="B152" s="84" t="s">
        <v>106</v>
      </c>
      <c r="C152" s="300" t="s">
        <v>238</v>
      </c>
      <c r="D152" s="289"/>
      <c r="E152" s="290"/>
      <c r="F152" s="298" t="s">
        <v>106</v>
      </c>
      <c r="G152" s="290"/>
      <c r="H152" s="296"/>
      <c r="I152" s="290"/>
      <c r="J152" s="296"/>
      <c r="K152" s="290"/>
      <c r="L152" s="86"/>
      <c r="M152" s="296"/>
      <c r="N152" s="290"/>
      <c r="O152" s="84" t="s">
        <v>106</v>
      </c>
      <c r="P152" s="296"/>
      <c r="Q152" s="290"/>
      <c r="R152" s="296"/>
      <c r="S152" s="289"/>
      <c r="T152" s="290"/>
      <c r="U152" s="81">
        <v>1394.21</v>
      </c>
    </row>
    <row r="153" spans="1:21" ht="14.25" customHeight="1" x14ac:dyDescent="0.25">
      <c r="A153" s="85" t="s">
        <v>106</v>
      </c>
      <c r="B153" s="85" t="s">
        <v>106</v>
      </c>
      <c r="C153" s="297" t="s">
        <v>237</v>
      </c>
      <c r="D153" s="289"/>
      <c r="E153" s="290"/>
      <c r="F153" s="298" t="s">
        <v>106</v>
      </c>
      <c r="G153" s="290"/>
      <c r="H153" s="296"/>
      <c r="I153" s="290"/>
      <c r="J153" s="297" t="s">
        <v>106</v>
      </c>
      <c r="K153" s="290"/>
      <c r="L153" s="84" t="s">
        <v>106</v>
      </c>
      <c r="M153" s="297" t="s">
        <v>106</v>
      </c>
      <c r="N153" s="290"/>
      <c r="O153" s="85" t="s">
        <v>106</v>
      </c>
      <c r="P153" s="296"/>
      <c r="Q153" s="290"/>
      <c r="R153" s="297" t="s">
        <v>106</v>
      </c>
      <c r="S153" s="289"/>
      <c r="T153" s="290"/>
      <c r="U153" s="83">
        <v>1311.89</v>
      </c>
    </row>
    <row r="154" spans="1:21" ht="28.35" customHeight="1" x14ac:dyDescent="0.25">
      <c r="A154" s="85" t="s">
        <v>106</v>
      </c>
      <c r="B154" s="84" t="s">
        <v>293</v>
      </c>
      <c r="C154" s="297" t="s">
        <v>292</v>
      </c>
      <c r="D154" s="289"/>
      <c r="E154" s="290"/>
      <c r="F154" s="298" t="s">
        <v>232</v>
      </c>
      <c r="G154" s="290"/>
      <c r="H154" s="295">
        <v>97</v>
      </c>
      <c r="I154" s="290"/>
      <c r="J154" s="295">
        <v>1</v>
      </c>
      <c r="K154" s="290"/>
      <c r="L154" s="83">
        <v>97</v>
      </c>
      <c r="M154" s="296"/>
      <c r="N154" s="290"/>
      <c r="O154" s="84" t="s">
        <v>106</v>
      </c>
      <c r="P154" s="296"/>
      <c r="Q154" s="290"/>
      <c r="R154" s="299" t="s">
        <v>106</v>
      </c>
      <c r="S154" s="289"/>
      <c r="T154" s="290"/>
      <c r="U154" s="83">
        <v>1272.53</v>
      </c>
    </row>
    <row r="155" spans="1:21" ht="28.35" customHeight="1" x14ac:dyDescent="0.25">
      <c r="A155" s="85" t="s">
        <v>106</v>
      </c>
      <c r="B155" s="84" t="s">
        <v>291</v>
      </c>
      <c r="C155" s="297" t="s">
        <v>290</v>
      </c>
      <c r="D155" s="289"/>
      <c r="E155" s="290"/>
      <c r="F155" s="298" t="s">
        <v>232</v>
      </c>
      <c r="G155" s="290"/>
      <c r="H155" s="295">
        <v>51</v>
      </c>
      <c r="I155" s="290"/>
      <c r="J155" s="295">
        <v>1</v>
      </c>
      <c r="K155" s="290"/>
      <c r="L155" s="83">
        <v>51</v>
      </c>
      <c r="M155" s="296"/>
      <c r="N155" s="290"/>
      <c r="O155" s="84" t="s">
        <v>106</v>
      </c>
      <c r="P155" s="296"/>
      <c r="Q155" s="290"/>
      <c r="R155" s="299" t="s">
        <v>106</v>
      </c>
      <c r="S155" s="289"/>
      <c r="T155" s="290"/>
      <c r="U155" s="83">
        <v>669.06</v>
      </c>
    </row>
    <row r="156" spans="1:21" ht="14.25" customHeight="1" x14ac:dyDescent="0.25">
      <c r="A156" s="82" t="s">
        <v>106</v>
      </c>
      <c r="B156" s="82" t="s">
        <v>106</v>
      </c>
      <c r="C156" s="300" t="s">
        <v>231</v>
      </c>
      <c r="D156" s="289"/>
      <c r="E156" s="289"/>
      <c r="F156" s="289"/>
      <c r="G156" s="289"/>
      <c r="H156" s="289"/>
      <c r="I156" s="289"/>
      <c r="J156" s="289"/>
      <c r="K156" s="289"/>
      <c r="L156" s="290"/>
      <c r="M156" s="301" t="s">
        <v>106</v>
      </c>
      <c r="N156" s="289"/>
      <c r="O156" s="290"/>
      <c r="P156" s="302">
        <v>3335.8</v>
      </c>
      <c r="Q156" s="290"/>
      <c r="R156" s="303"/>
      <c r="S156" s="289"/>
      <c r="T156" s="290"/>
      <c r="U156" s="81">
        <v>3335.8</v>
      </c>
    </row>
    <row r="157" spans="1:21" ht="60.75" customHeight="1" x14ac:dyDescent="0.25">
      <c r="A157" s="89" t="s">
        <v>523</v>
      </c>
      <c r="B157" s="88" t="s">
        <v>443</v>
      </c>
      <c r="C157" s="300" t="s">
        <v>442</v>
      </c>
      <c r="D157" s="289"/>
      <c r="E157" s="290"/>
      <c r="F157" s="304" t="s">
        <v>326</v>
      </c>
      <c r="G157" s="290"/>
      <c r="H157" s="305">
        <v>2.04</v>
      </c>
      <c r="I157" s="290"/>
      <c r="J157" s="305">
        <v>1</v>
      </c>
      <c r="K157" s="290"/>
      <c r="L157" s="81">
        <v>2.04</v>
      </c>
      <c r="M157" s="303"/>
      <c r="N157" s="290"/>
      <c r="O157" s="87"/>
      <c r="P157" s="303"/>
      <c r="Q157" s="290"/>
      <c r="R157" s="303"/>
      <c r="S157" s="289"/>
      <c r="T157" s="290"/>
      <c r="U157" s="86"/>
    </row>
    <row r="158" spans="1:21" ht="50.25" customHeight="1" x14ac:dyDescent="0.25">
      <c r="A158" s="90" t="s">
        <v>106</v>
      </c>
      <c r="B158" s="84" t="s">
        <v>325</v>
      </c>
      <c r="C158" s="297" t="s">
        <v>324</v>
      </c>
      <c r="D158" s="289"/>
      <c r="E158" s="289"/>
      <c r="F158" s="289"/>
      <c r="G158" s="289"/>
      <c r="H158" s="289"/>
      <c r="I158" s="289"/>
      <c r="J158" s="289"/>
      <c r="K158" s="289"/>
      <c r="L158" s="289"/>
      <c r="M158" s="289"/>
      <c r="N158" s="289"/>
      <c r="O158" s="289"/>
      <c r="P158" s="289"/>
      <c r="Q158" s="289"/>
      <c r="R158" s="289"/>
      <c r="S158" s="289"/>
      <c r="T158" s="290"/>
      <c r="U158" s="85" t="s">
        <v>106</v>
      </c>
    </row>
    <row r="159" spans="1:21" ht="14.25" customHeight="1" x14ac:dyDescent="0.25">
      <c r="A159" s="84" t="s">
        <v>106</v>
      </c>
      <c r="B159" s="84" t="s">
        <v>140</v>
      </c>
      <c r="C159" s="297" t="s">
        <v>247</v>
      </c>
      <c r="D159" s="289"/>
      <c r="E159" s="290"/>
      <c r="F159" s="298" t="s">
        <v>240</v>
      </c>
      <c r="G159" s="290"/>
      <c r="H159" s="296"/>
      <c r="I159" s="290"/>
      <c r="J159" s="296"/>
      <c r="K159" s="290"/>
      <c r="L159" s="83">
        <v>121.92162</v>
      </c>
      <c r="M159" s="296"/>
      <c r="N159" s="290"/>
      <c r="O159" s="84" t="s">
        <v>106</v>
      </c>
      <c r="P159" s="296"/>
      <c r="Q159" s="290"/>
      <c r="R159" s="296"/>
      <c r="S159" s="289"/>
      <c r="T159" s="290"/>
      <c r="U159" s="83">
        <v>68668.69</v>
      </c>
    </row>
    <row r="160" spans="1:21" ht="14.25" customHeight="1" x14ac:dyDescent="0.25">
      <c r="A160" s="84" t="s">
        <v>106</v>
      </c>
      <c r="B160" s="84" t="s">
        <v>441</v>
      </c>
      <c r="C160" s="297" t="s">
        <v>440</v>
      </c>
      <c r="D160" s="289"/>
      <c r="E160" s="290"/>
      <c r="F160" s="298" t="s">
        <v>240</v>
      </c>
      <c r="G160" s="290"/>
      <c r="H160" s="295">
        <v>51.97</v>
      </c>
      <c r="I160" s="290"/>
      <c r="J160" s="295">
        <v>1.1499999999999999</v>
      </c>
      <c r="K160" s="290"/>
      <c r="L160" s="83">
        <v>121.92162</v>
      </c>
      <c r="M160" s="296"/>
      <c r="N160" s="290"/>
      <c r="O160" s="84" t="s">
        <v>106</v>
      </c>
      <c r="P160" s="295">
        <v>563.22</v>
      </c>
      <c r="Q160" s="290"/>
      <c r="R160" s="295">
        <v>1</v>
      </c>
      <c r="S160" s="289"/>
      <c r="T160" s="290"/>
      <c r="U160" s="83">
        <v>68668.69</v>
      </c>
    </row>
    <row r="161" spans="1:21" ht="14.25" customHeight="1" x14ac:dyDescent="0.25">
      <c r="A161" s="84" t="s">
        <v>106</v>
      </c>
      <c r="B161" s="84" t="s">
        <v>130</v>
      </c>
      <c r="C161" s="297" t="s">
        <v>242</v>
      </c>
      <c r="D161" s="289"/>
      <c r="E161" s="290"/>
      <c r="F161" s="298" t="s">
        <v>106</v>
      </c>
      <c r="G161" s="290"/>
      <c r="H161" s="296"/>
      <c r="I161" s="290"/>
      <c r="J161" s="296"/>
      <c r="K161" s="290"/>
      <c r="L161" s="86"/>
      <c r="M161" s="296"/>
      <c r="N161" s="290"/>
      <c r="O161" s="84" t="s">
        <v>106</v>
      </c>
      <c r="P161" s="296"/>
      <c r="Q161" s="290"/>
      <c r="R161" s="296"/>
      <c r="S161" s="289"/>
      <c r="T161" s="290"/>
      <c r="U161" s="83">
        <v>19515.23</v>
      </c>
    </row>
    <row r="162" spans="1:21" ht="14.25" customHeight="1" x14ac:dyDescent="0.25">
      <c r="A162" s="84" t="s">
        <v>106</v>
      </c>
      <c r="B162" s="84" t="s">
        <v>104</v>
      </c>
      <c r="C162" s="297" t="s">
        <v>241</v>
      </c>
      <c r="D162" s="289"/>
      <c r="E162" s="290"/>
      <c r="F162" s="298" t="s">
        <v>240</v>
      </c>
      <c r="G162" s="290"/>
      <c r="H162" s="296"/>
      <c r="I162" s="290"/>
      <c r="J162" s="296"/>
      <c r="K162" s="290"/>
      <c r="L162" s="83">
        <v>20.80902</v>
      </c>
      <c r="M162" s="296"/>
      <c r="N162" s="290"/>
      <c r="O162" s="84" t="s">
        <v>106</v>
      </c>
      <c r="P162" s="296"/>
      <c r="Q162" s="290"/>
      <c r="R162" s="296"/>
      <c r="S162" s="289"/>
      <c r="T162" s="290"/>
      <c r="U162" s="83">
        <v>12202.99</v>
      </c>
    </row>
    <row r="163" spans="1:21" ht="18.95" customHeight="1" x14ac:dyDescent="0.25">
      <c r="A163" s="84" t="s">
        <v>106</v>
      </c>
      <c r="B163" s="84" t="s">
        <v>321</v>
      </c>
      <c r="C163" s="297" t="s">
        <v>320</v>
      </c>
      <c r="D163" s="289"/>
      <c r="E163" s="290"/>
      <c r="F163" s="298" t="s">
        <v>310</v>
      </c>
      <c r="G163" s="290"/>
      <c r="H163" s="295">
        <v>2.0299999999999998</v>
      </c>
      <c r="I163" s="290"/>
      <c r="J163" s="295">
        <v>1.1499999999999999</v>
      </c>
      <c r="K163" s="290"/>
      <c r="L163" s="83">
        <v>4.7623800000000003</v>
      </c>
      <c r="M163" s="296"/>
      <c r="N163" s="290"/>
      <c r="O163" s="84" t="s">
        <v>106</v>
      </c>
      <c r="P163" s="295">
        <v>1631.99</v>
      </c>
      <c r="Q163" s="290"/>
      <c r="R163" s="296"/>
      <c r="S163" s="289"/>
      <c r="T163" s="290"/>
      <c r="U163" s="83">
        <v>7772.16</v>
      </c>
    </row>
    <row r="164" spans="1:21" ht="14.25" customHeight="1" x14ac:dyDescent="0.25">
      <c r="A164" s="84" t="s">
        <v>106</v>
      </c>
      <c r="B164" s="84" t="s">
        <v>319</v>
      </c>
      <c r="C164" s="297" t="s">
        <v>318</v>
      </c>
      <c r="D164" s="289"/>
      <c r="E164" s="290"/>
      <c r="F164" s="298" t="s">
        <v>240</v>
      </c>
      <c r="G164" s="290"/>
      <c r="H164" s="295">
        <v>2.0299999999999998</v>
      </c>
      <c r="I164" s="290"/>
      <c r="J164" s="295">
        <v>1.1499999999999999</v>
      </c>
      <c r="K164" s="290"/>
      <c r="L164" s="83">
        <v>4.7623800000000003</v>
      </c>
      <c r="M164" s="296"/>
      <c r="N164" s="290"/>
      <c r="O164" s="84" t="s">
        <v>106</v>
      </c>
      <c r="P164" s="295">
        <v>756.56</v>
      </c>
      <c r="Q164" s="290"/>
      <c r="R164" s="295">
        <v>1</v>
      </c>
      <c r="S164" s="289"/>
      <c r="T164" s="290"/>
      <c r="U164" s="83">
        <v>3603.03</v>
      </c>
    </row>
    <row r="165" spans="1:21" ht="18.95" customHeight="1" x14ac:dyDescent="0.25">
      <c r="A165" s="84" t="s">
        <v>106</v>
      </c>
      <c r="B165" s="84" t="s">
        <v>439</v>
      </c>
      <c r="C165" s="297" t="s">
        <v>438</v>
      </c>
      <c r="D165" s="289"/>
      <c r="E165" s="290"/>
      <c r="F165" s="298" t="s">
        <v>310</v>
      </c>
      <c r="G165" s="290"/>
      <c r="H165" s="295">
        <v>2.63</v>
      </c>
      <c r="I165" s="290"/>
      <c r="J165" s="295">
        <v>1.1499999999999999</v>
      </c>
      <c r="K165" s="290"/>
      <c r="L165" s="83">
        <v>6.1699799999999998</v>
      </c>
      <c r="M165" s="296">
        <v>0.54</v>
      </c>
      <c r="N165" s="290"/>
      <c r="O165" s="84" t="s">
        <v>437</v>
      </c>
      <c r="P165" s="295">
        <v>0.86</v>
      </c>
      <c r="Q165" s="290"/>
      <c r="R165" s="296"/>
      <c r="S165" s="289"/>
      <c r="T165" s="290"/>
      <c r="U165" s="83">
        <v>5.31</v>
      </c>
    </row>
    <row r="166" spans="1:21" ht="18.95" customHeight="1" x14ac:dyDescent="0.25">
      <c r="A166" s="84" t="s">
        <v>106</v>
      </c>
      <c r="B166" s="84" t="s">
        <v>436</v>
      </c>
      <c r="C166" s="297" t="s">
        <v>435</v>
      </c>
      <c r="D166" s="289"/>
      <c r="E166" s="290"/>
      <c r="F166" s="298" t="s">
        <v>310</v>
      </c>
      <c r="G166" s="290"/>
      <c r="H166" s="295">
        <v>2.96</v>
      </c>
      <c r="I166" s="290"/>
      <c r="J166" s="295">
        <v>1.1499999999999999</v>
      </c>
      <c r="K166" s="290"/>
      <c r="L166" s="83">
        <v>6.9441600000000001</v>
      </c>
      <c r="M166" s="296">
        <v>540.97</v>
      </c>
      <c r="N166" s="290"/>
      <c r="O166" s="84" t="s">
        <v>428</v>
      </c>
      <c r="P166" s="295">
        <v>697.85</v>
      </c>
      <c r="Q166" s="290"/>
      <c r="R166" s="296"/>
      <c r="S166" s="289"/>
      <c r="T166" s="290"/>
      <c r="U166" s="83">
        <v>4845.9799999999996</v>
      </c>
    </row>
    <row r="167" spans="1:21" ht="14.25" customHeight="1" x14ac:dyDescent="0.25">
      <c r="A167" s="84" t="s">
        <v>106</v>
      </c>
      <c r="B167" s="84" t="s">
        <v>434</v>
      </c>
      <c r="C167" s="297" t="s">
        <v>433</v>
      </c>
      <c r="D167" s="289"/>
      <c r="E167" s="290"/>
      <c r="F167" s="298" t="s">
        <v>240</v>
      </c>
      <c r="G167" s="290"/>
      <c r="H167" s="295">
        <v>2.96</v>
      </c>
      <c r="I167" s="290"/>
      <c r="J167" s="295">
        <v>1.1499999999999999</v>
      </c>
      <c r="K167" s="290"/>
      <c r="L167" s="83">
        <v>6.9441600000000001</v>
      </c>
      <c r="M167" s="296"/>
      <c r="N167" s="290"/>
      <c r="O167" s="84" t="s">
        <v>106</v>
      </c>
      <c r="P167" s="295">
        <v>500.17</v>
      </c>
      <c r="Q167" s="290"/>
      <c r="R167" s="295">
        <v>1</v>
      </c>
      <c r="S167" s="289"/>
      <c r="T167" s="290"/>
      <c r="U167" s="83">
        <v>3473.26</v>
      </c>
    </row>
    <row r="168" spans="1:21" ht="18.95" customHeight="1" x14ac:dyDescent="0.25">
      <c r="A168" s="84" t="s">
        <v>106</v>
      </c>
      <c r="B168" s="84" t="s">
        <v>432</v>
      </c>
      <c r="C168" s="297" t="s">
        <v>431</v>
      </c>
      <c r="D168" s="289"/>
      <c r="E168" s="290"/>
      <c r="F168" s="298" t="s">
        <v>310</v>
      </c>
      <c r="G168" s="290"/>
      <c r="H168" s="295">
        <v>3.34</v>
      </c>
      <c r="I168" s="290"/>
      <c r="J168" s="295">
        <v>1.1499999999999999</v>
      </c>
      <c r="K168" s="290"/>
      <c r="L168" s="83">
        <v>7.8356399999999997</v>
      </c>
      <c r="M168" s="296">
        <v>113.28</v>
      </c>
      <c r="N168" s="290"/>
      <c r="O168" s="84" t="s">
        <v>425</v>
      </c>
      <c r="P168" s="295">
        <v>137.07</v>
      </c>
      <c r="Q168" s="290"/>
      <c r="R168" s="296"/>
      <c r="S168" s="289"/>
      <c r="T168" s="290"/>
      <c r="U168" s="83">
        <v>1074.03</v>
      </c>
    </row>
    <row r="169" spans="1:21" ht="18.95" customHeight="1" x14ac:dyDescent="0.25">
      <c r="A169" s="84" t="s">
        <v>106</v>
      </c>
      <c r="B169" s="84" t="s">
        <v>312</v>
      </c>
      <c r="C169" s="297" t="s">
        <v>311</v>
      </c>
      <c r="D169" s="289"/>
      <c r="E169" s="290"/>
      <c r="F169" s="298" t="s">
        <v>310</v>
      </c>
      <c r="G169" s="290"/>
      <c r="H169" s="295">
        <v>0.92</v>
      </c>
      <c r="I169" s="290"/>
      <c r="J169" s="295">
        <v>1.1499999999999999</v>
      </c>
      <c r="K169" s="290"/>
      <c r="L169" s="83">
        <v>2.1583199999999998</v>
      </c>
      <c r="M169" s="296"/>
      <c r="N169" s="290"/>
      <c r="O169" s="84" t="s">
        <v>106</v>
      </c>
      <c r="P169" s="295">
        <v>656.62</v>
      </c>
      <c r="Q169" s="290"/>
      <c r="R169" s="296"/>
      <c r="S169" s="289"/>
      <c r="T169" s="290"/>
      <c r="U169" s="83">
        <v>1417.2</v>
      </c>
    </row>
    <row r="170" spans="1:21" ht="14.25" customHeight="1" x14ac:dyDescent="0.25">
      <c r="A170" s="84" t="s">
        <v>106</v>
      </c>
      <c r="B170" s="84" t="s">
        <v>309</v>
      </c>
      <c r="C170" s="297" t="s">
        <v>308</v>
      </c>
      <c r="D170" s="289"/>
      <c r="E170" s="290"/>
      <c r="F170" s="298" t="s">
        <v>240</v>
      </c>
      <c r="G170" s="290"/>
      <c r="H170" s="295">
        <v>0.92</v>
      </c>
      <c r="I170" s="290"/>
      <c r="J170" s="295">
        <v>1.1499999999999999</v>
      </c>
      <c r="K170" s="290"/>
      <c r="L170" s="83">
        <v>2.1583199999999998</v>
      </c>
      <c r="M170" s="296"/>
      <c r="N170" s="290"/>
      <c r="O170" s="84" t="s">
        <v>106</v>
      </c>
      <c r="P170" s="295">
        <v>563.22</v>
      </c>
      <c r="Q170" s="290"/>
      <c r="R170" s="295">
        <v>1</v>
      </c>
      <c r="S170" s="289"/>
      <c r="T170" s="290"/>
      <c r="U170" s="83">
        <v>1215.6099999999999</v>
      </c>
    </row>
    <row r="171" spans="1:21" ht="18.95" customHeight="1" x14ac:dyDescent="0.25">
      <c r="A171" s="84" t="s">
        <v>106</v>
      </c>
      <c r="B171" s="84" t="s">
        <v>430</v>
      </c>
      <c r="C171" s="297" t="s">
        <v>429</v>
      </c>
      <c r="D171" s="289"/>
      <c r="E171" s="290"/>
      <c r="F171" s="298" t="s">
        <v>310</v>
      </c>
      <c r="G171" s="290"/>
      <c r="H171" s="295">
        <v>2.96</v>
      </c>
      <c r="I171" s="290"/>
      <c r="J171" s="295">
        <v>1.1499999999999999</v>
      </c>
      <c r="K171" s="290"/>
      <c r="L171" s="83">
        <v>6.9441600000000001</v>
      </c>
      <c r="M171" s="296">
        <v>487.94</v>
      </c>
      <c r="N171" s="290"/>
      <c r="O171" s="84" t="s">
        <v>428</v>
      </c>
      <c r="P171" s="295">
        <v>629.44000000000005</v>
      </c>
      <c r="Q171" s="290"/>
      <c r="R171" s="296"/>
      <c r="S171" s="289"/>
      <c r="T171" s="290"/>
      <c r="U171" s="83">
        <v>4370.93</v>
      </c>
    </row>
    <row r="172" spans="1:21" ht="14.25" customHeight="1" x14ac:dyDescent="0.25">
      <c r="A172" s="84" t="s">
        <v>106</v>
      </c>
      <c r="B172" s="84" t="s">
        <v>309</v>
      </c>
      <c r="C172" s="297" t="s">
        <v>308</v>
      </c>
      <c r="D172" s="289"/>
      <c r="E172" s="290"/>
      <c r="F172" s="298" t="s">
        <v>240</v>
      </c>
      <c r="G172" s="290"/>
      <c r="H172" s="295">
        <v>2.96</v>
      </c>
      <c r="I172" s="290"/>
      <c r="J172" s="295">
        <v>1.1499999999999999</v>
      </c>
      <c r="K172" s="290"/>
      <c r="L172" s="83">
        <v>6.9441600000000001</v>
      </c>
      <c r="M172" s="296"/>
      <c r="N172" s="290"/>
      <c r="O172" s="84" t="s">
        <v>106</v>
      </c>
      <c r="P172" s="295">
        <v>563.22</v>
      </c>
      <c r="Q172" s="290"/>
      <c r="R172" s="295">
        <v>1</v>
      </c>
      <c r="S172" s="289"/>
      <c r="T172" s="290"/>
      <c r="U172" s="83">
        <v>3911.09</v>
      </c>
    </row>
    <row r="173" spans="1:21" ht="14.25" customHeight="1" x14ac:dyDescent="0.25">
      <c r="A173" s="84" t="s">
        <v>106</v>
      </c>
      <c r="B173" s="84" t="s">
        <v>427</v>
      </c>
      <c r="C173" s="297" t="s">
        <v>426</v>
      </c>
      <c r="D173" s="289"/>
      <c r="E173" s="290"/>
      <c r="F173" s="298" t="s">
        <v>310</v>
      </c>
      <c r="G173" s="290"/>
      <c r="H173" s="295">
        <v>2.4</v>
      </c>
      <c r="I173" s="290"/>
      <c r="J173" s="295">
        <v>1.1499999999999999</v>
      </c>
      <c r="K173" s="290"/>
      <c r="L173" s="83">
        <v>5.6303999999999998</v>
      </c>
      <c r="M173" s="296">
        <v>4.3499999999999996</v>
      </c>
      <c r="N173" s="290"/>
      <c r="O173" s="84" t="s">
        <v>425</v>
      </c>
      <c r="P173" s="295">
        <v>5.26</v>
      </c>
      <c r="Q173" s="290"/>
      <c r="R173" s="296"/>
      <c r="S173" s="289"/>
      <c r="T173" s="290"/>
      <c r="U173" s="83">
        <v>29.62</v>
      </c>
    </row>
    <row r="174" spans="1:21" ht="14.25" customHeight="1" x14ac:dyDescent="0.25">
      <c r="A174" s="84" t="s">
        <v>106</v>
      </c>
      <c r="B174" s="84" t="s">
        <v>102</v>
      </c>
      <c r="C174" s="297" t="s">
        <v>239</v>
      </c>
      <c r="D174" s="289"/>
      <c r="E174" s="290"/>
      <c r="F174" s="298" t="s">
        <v>106</v>
      </c>
      <c r="G174" s="290"/>
      <c r="H174" s="296"/>
      <c r="I174" s="290"/>
      <c r="J174" s="296"/>
      <c r="K174" s="290"/>
      <c r="L174" s="86"/>
      <c r="M174" s="296"/>
      <c r="N174" s="290"/>
      <c r="O174" s="84" t="s">
        <v>106</v>
      </c>
      <c r="P174" s="296"/>
      <c r="Q174" s="290"/>
      <c r="R174" s="296"/>
      <c r="S174" s="289"/>
      <c r="T174" s="290"/>
      <c r="U174" s="83">
        <v>1643.61</v>
      </c>
    </row>
    <row r="175" spans="1:21" ht="14.25" customHeight="1" x14ac:dyDescent="0.25">
      <c r="A175" s="84" t="s">
        <v>106</v>
      </c>
      <c r="B175" s="84" t="s">
        <v>424</v>
      </c>
      <c r="C175" s="297" t="s">
        <v>423</v>
      </c>
      <c r="D175" s="289"/>
      <c r="E175" s="290"/>
      <c r="F175" s="298" t="s">
        <v>305</v>
      </c>
      <c r="G175" s="290"/>
      <c r="H175" s="295">
        <v>2.7</v>
      </c>
      <c r="I175" s="290"/>
      <c r="J175" s="295">
        <v>1</v>
      </c>
      <c r="K175" s="290"/>
      <c r="L175" s="83">
        <v>5.508</v>
      </c>
      <c r="M175" s="296">
        <v>41.38</v>
      </c>
      <c r="N175" s="290"/>
      <c r="O175" s="84" t="s">
        <v>422</v>
      </c>
      <c r="P175" s="295">
        <v>70.760000000000005</v>
      </c>
      <c r="Q175" s="290"/>
      <c r="R175" s="296"/>
      <c r="S175" s="289"/>
      <c r="T175" s="290"/>
      <c r="U175" s="83">
        <v>389.75</v>
      </c>
    </row>
    <row r="176" spans="1:21" ht="18.95" customHeight="1" x14ac:dyDescent="0.25">
      <c r="A176" s="84" t="s">
        <v>106</v>
      </c>
      <c r="B176" s="84" t="s">
        <v>421</v>
      </c>
      <c r="C176" s="297" t="s">
        <v>420</v>
      </c>
      <c r="D176" s="289"/>
      <c r="E176" s="290"/>
      <c r="F176" s="298" t="s">
        <v>301</v>
      </c>
      <c r="G176" s="290"/>
      <c r="H176" s="295">
        <v>5.0000000000000001E-4</v>
      </c>
      <c r="I176" s="290"/>
      <c r="J176" s="295">
        <v>1</v>
      </c>
      <c r="K176" s="290"/>
      <c r="L176" s="83">
        <v>1.0200000000000001E-3</v>
      </c>
      <c r="M176" s="296">
        <v>60258.2</v>
      </c>
      <c r="N176" s="290"/>
      <c r="O176" s="84" t="s">
        <v>419</v>
      </c>
      <c r="P176" s="295">
        <v>58450.45</v>
      </c>
      <c r="Q176" s="290"/>
      <c r="R176" s="296"/>
      <c r="S176" s="289"/>
      <c r="T176" s="290"/>
      <c r="U176" s="83">
        <v>59.62</v>
      </c>
    </row>
    <row r="177" spans="1:21" ht="18.95" customHeight="1" x14ac:dyDescent="0.25">
      <c r="A177" s="84" t="s">
        <v>106</v>
      </c>
      <c r="B177" s="84" t="s">
        <v>295</v>
      </c>
      <c r="C177" s="297" t="s">
        <v>294</v>
      </c>
      <c r="D177" s="289"/>
      <c r="E177" s="290"/>
      <c r="F177" s="298" t="s">
        <v>232</v>
      </c>
      <c r="G177" s="290"/>
      <c r="H177" s="295">
        <v>1</v>
      </c>
      <c r="I177" s="290"/>
      <c r="J177" s="295">
        <v>1</v>
      </c>
      <c r="K177" s="290"/>
      <c r="L177" s="83">
        <v>1194.238032</v>
      </c>
      <c r="M177" s="296"/>
      <c r="N177" s="290"/>
      <c r="O177" s="84" t="s">
        <v>106</v>
      </c>
      <c r="P177" s="295">
        <v>1</v>
      </c>
      <c r="Q177" s="290"/>
      <c r="R177" s="296"/>
      <c r="S177" s="289"/>
      <c r="T177" s="290"/>
      <c r="U177" s="83">
        <v>1194.24</v>
      </c>
    </row>
    <row r="178" spans="1:21" ht="14.25" customHeight="1" x14ac:dyDescent="0.25">
      <c r="A178" s="84" t="s">
        <v>106</v>
      </c>
      <c r="B178" s="84" t="s">
        <v>106</v>
      </c>
      <c r="C178" s="300" t="s">
        <v>238</v>
      </c>
      <c r="D178" s="289"/>
      <c r="E178" s="290"/>
      <c r="F178" s="298" t="s">
        <v>106</v>
      </c>
      <c r="G178" s="290"/>
      <c r="H178" s="296"/>
      <c r="I178" s="290"/>
      <c r="J178" s="296"/>
      <c r="K178" s="290"/>
      <c r="L178" s="86"/>
      <c r="M178" s="296"/>
      <c r="N178" s="290"/>
      <c r="O178" s="84" t="s">
        <v>106</v>
      </c>
      <c r="P178" s="296"/>
      <c r="Q178" s="290"/>
      <c r="R178" s="296"/>
      <c r="S178" s="289"/>
      <c r="T178" s="290"/>
      <c r="U178" s="81">
        <v>102030.52</v>
      </c>
    </row>
    <row r="179" spans="1:21" ht="14.25" customHeight="1" x14ac:dyDescent="0.25">
      <c r="A179" s="85" t="s">
        <v>106</v>
      </c>
      <c r="B179" s="85" t="s">
        <v>106</v>
      </c>
      <c r="C179" s="297" t="s">
        <v>237</v>
      </c>
      <c r="D179" s="289"/>
      <c r="E179" s="290"/>
      <c r="F179" s="298" t="s">
        <v>106</v>
      </c>
      <c r="G179" s="290"/>
      <c r="H179" s="296"/>
      <c r="I179" s="290"/>
      <c r="J179" s="297" t="s">
        <v>106</v>
      </c>
      <c r="K179" s="290"/>
      <c r="L179" s="84" t="s">
        <v>106</v>
      </c>
      <c r="M179" s="297" t="s">
        <v>106</v>
      </c>
      <c r="N179" s="290"/>
      <c r="O179" s="85" t="s">
        <v>106</v>
      </c>
      <c r="P179" s="296"/>
      <c r="Q179" s="290"/>
      <c r="R179" s="297" t="s">
        <v>106</v>
      </c>
      <c r="S179" s="289"/>
      <c r="T179" s="290"/>
      <c r="U179" s="83">
        <v>80871.679999999993</v>
      </c>
    </row>
    <row r="180" spans="1:21" ht="28.35" customHeight="1" x14ac:dyDescent="0.25">
      <c r="A180" s="85" t="s">
        <v>106</v>
      </c>
      <c r="B180" s="84" t="s">
        <v>293</v>
      </c>
      <c r="C180" s="297" t="s">
        <v>292</v>
      </c>
      <c r="D180" s="289"/>
      <c r="E180" s="290"/>
      <c r="F180" s="298" t="s">
        <v>232</v>
      </c>
      <c r="G180" s="290"/>
      <c r="H180" s="295">
        <v>97</v>
      </c>
      <c r="I180" s="290"/>
      <c r="J180" s="295">
        <v>1</v>
      </c>
      <c r="K180" s="290"/>
      <c r="L180" s="83">
        <v>97</v>
      </c>
      <c r="M180" s="296"/>
      <c r="N180" s="290"/>
      <c r="O180" s="84" t="s">
        <v>106</v>
      </c>
      <c r="P180" s="296"/>
      <c r="Q180" s="290"/>
      <c r="R180" s="299" t="s">
        <v>106</v>
      </c>
      <c r="S180" s="289"/>
      <c r="T180" s="290"/>
      <c r="U180" s="83">
        <v>78445.53</v>
      </c>
    </row>
    <row r="181" spans="1:21" ht="28.35" customHeight="1" x14ac:dyDescent="0.25">
      <c r="A181" s="85" t="s">
        <v>106</v>
      </c>
      <c r="B181" s="84" t="s">
        <v>291</v>
      </c>
      <c r="C181" s="297" t="s">
        <v>290</v>
      </c>
      <c r="D181" s="289"/>
      <c r="E181" s="290"/>
      <c r="F181" s="298" t="s">
        <v>232</v>
      </c>
      <c r="G181" s="290"/>
      <c r="H181" s="295">
        <v>51</v>
      </c>
      <c r="I181" s="290"/>
      <c r="J181" s="295">
        <v>1</v>
      </c>
      <c r="K181" s="290"/>
      <c r="L181" s="83">
        <v>51</v>
      </c>
      <c r="M181" s="296"/>
      <c r="N181" s="290"/>
      <c r="O181" s="84" t="s">
        <v>106</v>
      </c>
      <c r="P181" s="296"/>
      <c r="Q181" s="290"/>
      <c r="R181" s="299" t="s">
        <v>106</v>
      </c>
      <c r="S181" s="289"/>
      <c r="T181" s="290"/>
      <c r="U181" s="83">
        <v>41244.559999999998</v>
      </c>
    </row>
    <row r="182" spans="1:21" ht="14.25" customHeight="1" x14ac:dyDescent="0.25">
      <c r="A182" s="82" t="s">
        <v>106</v>
      </c>
      <c r="B182" s="82" t="s">
        <v>106</v>
      </c>
      <c r="C182" s="300" t="s">
        <v>231</v>
      </c>
      <c r="D182" s="289"/>
      <c r="E182" s="289"/>
      <c r="F182" s="289"/>
      <c r="G182" s="289"/>
      <c r="H182" s="289"/>
      <c r="I182" s="289"/>
      <c r="J182" s="289"/>
      <c r="K182" s="289"/>
      <c r="L182" s="290"/>
      <c r="M182" s="301" t="s">
        <v>106</v>
      </c>
      <c r="N182" s="289"/>
      <c r="O182" s="290"/>
      <c r="P182" s="302">
        <v>108686.57</v>
      </c>
      <c r="Q182" s="290"/>
      <c r="R182" s="303"/>
      <c r="S182" s="289"/>
      <c r="T182" s="290"/>
      <c r="U182" s="81">
        <v>221720.61</v>
      </c>
    </row>
    <row r="183" spans="1:21" ht="50.25" customHeight="1" x14ac:dyDescent="0.25">
      <c r="A183" s="89" t="s">
        <v>522</v>
      </c>
      <c r="B183" s="88" t="s">
        <v>417</v>
      </c>
      <c r="C183" s="300" t="s">
        <v>416</v>
      </c>
      <c r="D183" s="289"/>
      <c r="E183" s="290"/>
      <c r="F183" s="304" t="s">
        <v>326</v>
      </c>
      <c r="G183" s="290"/>
      <c r="H183" s="305">
        <v>1</v>
      </c>
      <c r="I183" s="290"/>
      <c r="J183" s="305">
        <v>1</v>
      </c>
      <c r="K183" s="290"/>
      <c r="L183" s="81">
        <v>1</v>
      </c>
      <c r="M183" s="303"/>
      <c r="N183" s="290"/>
      <c r="O183" s="87"/>
      <c r="P183" s="303"/>
      <c r="Q183" s="290"/>
      <c r="R183" s="303"/>
      <c r="S183" s="289"/>
      <c r="T183" s="290"/>
      <c r="U183" s="86"/>
    </row>
    <row r="184" spans="1:21" ht="50.25" customHeight="1" x14ac:dyDescent="0.25">
      <c r="A184" s="90" t="s">
        <v>106</v>
      </c>
      <c r="B184" s="84" t="s">
        <v>325</v>
      </c>
      <c r="C184" s="297" t="s">
        <v>324</v>
      </c>
      <c r="D184" s="289"/>
      <c r="E184" s="289"/>
      <c r="F184" s="289"/>
      <c r="G184" s="289"/>
      <c r="H184" s="289"/>
      <c r="I184" s="289"/>
      <c r="J184" s="289"/>
      <c r="K184" s="289"/>
      <c r="L184" s="289"/>
      <c r="M184" s="289"/>
      <c r="N184" s="289"/>
      <c r="O184" s="289"/>
      <c r="P184" s="289"/>
      <c r="Q184" s="289"/>
      <c r="R184" s="289"/>
      <c r="S184" s="289"/>
      <c r="T184" s="290"/>
      <c r="U184" s="85" t="s">
        <v>106</v>
      </c>
    </row>
    <row r="185" spans="1:21" ht="14.25" customHeight="1" x14ac:dyDescent="0.25">
      <c r="A185" s="84" t="s">
        <v>106</v>
      </c>
      <c r="B185" s="84" t="s">
        <v>140</v>
      </c>
      <c r="C185" s="297" t="s">
        <v>247</v>
      </c>
      <c r="D185" s="289"/>
      <c r="E185" s="290"/>
      <c r="F185" s="298" t="s">
        <v>240</v>
      </c>
      <c r="G185" s="290"/>
      <c r="H185" s="296"/>
      <c r="I185" s="290"/>
      <c r="J185" s="296"/>
      <c r="K185" s="290"/>
      <c r="L185" s="83">
        <v>6.601</v>
      </c>
      <c r="M185" s="296"/>
      <c r="N185" s="290"/>
      <c r="O185" s="84" t="s">
        <v>106</v>
      </c>
      <c r="P185" s="296"/>
      <c r="Q185" s="290"/>
      <c r="R185" s="296"/>
      <c r="S185" s="289"/>
      <c r="T185" s="290"/>
      <c r="U185" s="83">
        <v>3634.58</v>
      </c>
    </row>
    <row r="186" spans="1:21" ht="14.25" customHeight="1" x14ac:dyDescent="0.25">
      <c r="A186" s="84" t="s">
        <v>106</v>
      </c>
      <c r="B186" s="84" t="s">
        <v>323</v>
      </c>
      <c r="C186" s="297" t="s">
        <v>322</v>
      </c>
      <c r="D186" s="289"/>
      <c r="E186" s="290"/>
      <c r="F186" s="298" t="s">
        <v>240</v>
      </c>
      <c r="G186" s="290"/>
      <c r="H186" s="295">
        <v>5.74</v>
      </c>
      <c r="I186" s="290"/>
      <c r="J186" s="295">
        <v>1.1499999999999999</v>
      </c>
      <c r="K186" s="290"/>
      <c r="L186" s="83">
        <v>6.601</v>
      </c>
      <c r="M186" s="296"/>
      <c r="N186" s="290"/>
      <c r="O186" s="84" t="s">
        <v>106</v>
      </c>
      <c r="P186" s="295">
        <v>550.61</v>
      </c>
      <c r="Q186" s="290"/>
      <c r="R186" s="295">
        <v>1</v>
      </c>
      <c r="S186" s="289"/>
      <c r="T186" s="290"/>
      <c r="U186" s="83">
        <v>3634.58</v>
      </c>
    </row>
    <row r="187" spans="1:21" ht="14.25" customHeight="1" x14ac:dyDescent="0.25">
      <c r="A187" s="84" t="s">
        <v>106</v>
      </c>
      <c r="B187" s="84" t="s">
        <v>130</v>
      </c>
      <c r="C187" s="297" t="s">
        <v>242</v>
      </c>
      <c r="D187" s="289"/>
      <c r="E187" s="290"/>
      <c r="F187" s="298" t="s">
        <v>106</v>
      </c>
      <c r="G187" s="290"/>
      <c r="H187" s="296"/>
      <c r="I187" s="290"/>
      <c r="J187" s="296"/>
      <c r="K187" s="290"/>
      <c r="L187" s="86"/>
      <c r="M187" s="296"/>
      <c r="N187" s="290"/>
      <c r="O187" s="84" t="s">
        <v>106</v>
      </c>
      <c r="P187" s="296"/>
      <c r="Q187" s="290"/>
      <c r="R187" s="296"/>
      <c r="S187" s="289"/>
      <c r="T187" s="290"/>
      <c r="U187" s="83">
        <v>5053.25</v>
      </c>
    </row>
    <row r="188" spans="1:21" ht="14.25" customHeight="1" x14ac:dyDescent="0.25">
      <c r="A188" s="84" t="s">
        <v>106</v>
      </c>
      <c r="B188" s="84" t="s">
        <v>104</v>
      </c>
      <c r="C188" s="297" t="s">
        <v>241</v>
      </c>
      <c r="D188" s="289"/>
      <c r="E188" s="290"/>
      <c r="F188" s="298" t="s">
        <v>240</v>
      </c>
      <c r="G188" s="290"/>
      <c r="H188" s="296"/>
      <c r="I188" s="290"/>
      <c r="J188" s="296"/>
      <c r="K188" s="290"/>
      <c r="L188" s="83">
        <v>4.4160000000000004</v>
      </c>
      <c r="M188" s="296"/>
      <c r="N188" s="290"/>
      <c r="O188" s="84" t="s">
        <v>106</v>
      </c>
      <c r="P188" s="296"/>
      <c r="Q188" s="290"/>
      <c r="R188" s="296"/>
      <c r="S188" s="289"/>
      <c r="T188" s="290"/>
      <c r="U188" s="83">
        <v>2914.07</v>
      </c>
    </row>
    <row r="189" spans="1:21" ht="18.95" customHeight="1" x14ac:dyDescent="0.25">
      <c r="A189" s="84" t="s">
        <v>106</v>
      </c>
      <c r="B189" s="84" t="s">
        <v>321</v>
      </c>
      <c r="C189" s="297" t="s">
        <v>320</v>
      </c>
      <c r="D189" s="289"/>
      <c r="E189" s="290"/>
      <c r="F189" s="298" t="s">
        <v>310</v>
      </c>
      <c r="G189" s="290"/>
      <c r="H189" s="295">
        <v>1.92</v>
      </c>
      <c r="I189" s="290"/>
      <c r="J189" s="295">
        <v>1.1499999999999999</v>
      </c>
      <c r="K189" s="290"/>
      <c r="L189" s="83">
        <v>2.2080000000000002</v>
      </c>
      <c r="M189" s="296"/>
      <c r="N189" s="290"/>
      <c r="O189" s="84" t="s">
        <v>106</v>
      </c>
      <c r="P189" s="295">
        <v>1631.99</v>
      </c>
      <c r="Q189" s="290"/>
      <c r="R189" s="296"/>
      <c r="S189" s="289"/>
      <c r="T189" s="290"/>
      <c r="U189" s="83">
        <v>3603.43</v>
      </c>
    </row>
    <row r="190" spans="1:21" ht="14.25" customHeight="1" x14ac:dyDescent="0.25">
      <c r="A190" s="84" t="s">
        <v>106</v>
      </c>
      <c r="B190" s="84" t="s">
        <v>319</v>
      </c>
      <c r="C190" s="297" t="s">
        <v>318</v>
      </c>
      <c r="D190" s="289"/>
      <c r="E190" s="290"/>
      <c r="F190" s="298" t="s">
        <v>240</v>
      </c>
      <c r="G190" s="290"/>
      <c r="H190" s="295">
        <v>1.92</v>
      </c>
      <c r="I190" s="290"/>
      <c r="J190" s="295">
        <v>1.1499999999999999</v>
      </c>
      <c r="K190" s="290"/>
      <c r="L190" s="83">
        <v>2.2080000000000002</v>
      </c>
      <c r="M190" s="296"/>
      <c r="N190" s="290"/>
      <c r="O190" s="84" t="s">
        <v>106</v>
      </c>
      <c r="P190" s="295">
        <v>756.56</v>
      </c>
      <c r="Q190" s="290"/>
      <c r="R190" s="295">
        <v>1</v>
      </c>
      <c r="S190" s="289"/>
      <c r="T190" s="290"/>
      <c r="U190" s="83">
        <v>1670.48</v>
      </c>
    </row>
    <row r="191" spans="1:21" ht="18.95" customHeight="1" x14ac:dyDescent="0.25">
      <c r="A191" s="84" t="s">
        <v>106</v>
      </c>
      <c r="B191" s="84" t="s">
        <v>312</v>
      </c>
      <c r="C191" s="297" t="s">
        <v>311</v>
      </c>
      <c r="D191" s="289"/>
      <c r="E191" s="290"/>
      <c r="F191" s="298" t="s">
        <v>310</v>
      </c>
      <c r="G191" s="290"/>
      <c r="H191" s="295">
        <v>1.92</v>
      </c>
      <c r="I191" s="290"/>
      <c r="J191" s="295">
        <v>1.1499999999999999</v>
      </c>
      <c r="K191" s="290"/>
      <c r="L191" s="83">
        <v>2.2080000000000002</v>
      </c>
      <c r="M191" s="296"/>
      <c r="N191" s="290"/>
      <c r="O191" s="84" t="s">
        <v>106</v>
      </c>
      <c r="P191" s="295">
        <v>656.62</v>
      </c>
      <c r="Q191" s="290"/>
      <c r="R191" s="296"/>
      <c r="S191" s="289"/>
      <c r="T191" s="290"/>
      <c r="U191" s="83">
        <v>1449.82</v>
      </c>
    </row>
    <row r="192" spans="1:21" ht="14.25" customHeight="1" x14ac:dyDescent="0.25">
      <c r="A192" s="84" t="s">
        <v>106</v>
      </c>
      <c r="B192" s="84" t="s">
        <v>309</v>
      </c>
      <c r="C192" s="297" t="s">
        <v>308</v>
      </c>
      <c r="D192" s="289"/>
      <c r="E192" s="290"/>
      <c r="F192" s="298" t="s">
        <v>240</v>
      </c>
      <c r="G192" s="290"/>
      <c r="H192" s="295">
        <v>1.92</v>
      </c>
      <c r="I192" s="290"/>
      <c r="J192" s="295">
        <v>1.1499999999999999</v>
      </c>
      <c r="K192" s="290"/>
      <c r="L192" s="83">
        <v>2.2080000000000002</v>
      </c>
      <c r="M192" s="296"/>
      <c r="N192" s="290"/>
      <c r="O192" s="84" t="s">
        <v>106</v>
      </c>
      <c r="P192" s="295">
        <v>563.22</v>
      </c>
      <c r="Q192" s="290"/>
      <c r="R192" s="295">
        <v>1</v>
      </c>
      <c r="S192" s="289"/>
      <c r="T192" s="290"/>
      <c r="U192" s="83">
        <v>1243.5899999999999</v>
      </c>
    </row>
    <row r="193" spans="1:21" ht="14.25" customHeight="1" x14ac:dyDescent="0.25">
      <c r="A193" s="84" t="s">
        <v>106</v>
      </c>
      <c r="B193" s="84" t="s">
        <v>102</v>
      </c>
      <c r="C193" s="297" t="s">
        <v>239</v>
      </c>
      <c r="D193" s="289"/>
      <c r="E193" s="290"/>
      <c r="F193" s="298" t="s">
        <v>106</v>
      </c>
      <c r="G193" s="290"/>
      <c r="H193" s="296"/>
      <c r="I193" s="290"/>
      <c r="J193" s="296"/>
      <c r="K193" s="290"/>
      <c r="L193" s="86"/>
      <c r="M193" s="296"/>
      <c r="N193" s="290"/>
      <c r="O193" s="84" t="s">
        <v>106</v>
      </c>
      <c r="P193" s="296"/>
      <c r="Q193" s="290"/>
      <c r="R193" s="296"/>
      <c r="S193" s="289"/>
      <c r="T193" s="290"/>
      <c r="U193" s="83">
        <v>63.21</v>
      </c>
    </row>
    <row r="194" spans="1:21" ht="18.95" customHeight="1" x14ac:dyDescent="0.25">
      <c r="A194" s="84" t="s">
        <v>106</v>
      </c>
      <c r="B194" s="84" t="s">
        <v>295</v>
      </c>
      <c r="C194" s="297" t="s">
        <v>294</v>
      </c>
      <c r="D194" s="289"/>
      <c r="E194" s="290"/>
      <c r="F194" s="298" t="s">
        <v>232</v>
      </c>
      <c r="G194" s="290"/>
      <c r="H194" s="295">
        <v>1</v>
      </c>
      <c r="I194" s="290"/>
      <c r="J194" s="295">
        <v>1</v>
      </c>
      <c r="K194" s="290"/>
      <c r="L194" s="83">
        <v>63.21</v>
      </c>
      <c r="M194" s="296"/>
      <c r="N194" s="290"/>
      <c r="O194" s="84" t="s">
        <v>106</v>
      </c>
      <c r="P194" s="295">
        <v>1</v>
      </c>
      <c r="Q194" s="290"/>
      <c r="R194" s="296"/>
      <c r="S194" s="289"/>
      <c r="T194" s="290"/>
      <c r="U194" s="83">
        <v>63.21</v>
      </c>
    </row>
    <row r="195" spans="1:21" ht="14.25" customHeight="1" x14ac:dyDescent="0.25">
      <c r="A195" s="84" t="s">
        <v>106</v>
      </c>
      <c r="B195" s="84" t="s">
        <v>106</v>
      </c>
      <c r="C195" s="300" t="s">
        <v>238</v>
      </c>
      <c r="D195" s="289"/>
      <c r="E195" s="290"/>
      <c r="F195" s="298" t="s">
        <v>106</v>
      </c>
      <c r="G195" s="290"/>
      <c r="H195" s="296"/>
      <c r="I195" s="290"/>
      <c r="J195" s="296"/>
      <c r="K195" s="290"/>
      <c r="L195" s="86"/>
      <c r="M195" s="296"/>
      <c r="N195" s="290"/>
      <c r="O195" s="84" t="s">
        <v>106</v>
      </c>
      <c r="P195" s="296"/>
      <c r="Q195" s="290"/>
      <c r="R195" s="296"/>
      <c r="S195" s="289"/>
      <c r="T195" s="290"/>
      <c r="U195" s="81">
        <v>11665.11</v>
      </c>
    </row>
    <row r="196" spans="1:21" ht="14.25" customHeight="1" x14ac:dyDescent="0.25">
      <c r="A196" s="85" t="s">
        <v>106</v>
      </c>
      <c r="B196" s="85" t="s">
        <v>106</v>
      </c>
      <c r="C196" s="297" t="s">
        <v>237</v>
      </c>
      <c r="D196" s="289"/>
      <c r="E196" s="290"/>
      <c r="F196" s="298" t="s">
        <v>106</v>
      </c>
      <c r="G196" s="290"/>
      <c r="H196" s="296"/>
      <c r="I196" s="290"/>
      <c r="J196" s="297" t="s">
        <v>106</v>
      </c>
      <c r="K196" s="290"/>
      <c r="L196" s="84" t="s">
        <v>106</v>
      </c>
      <c r="M196" s="297" t="s">
        <v>106</v>
      </c>
      <c r="N196" s="290"/>
      <c r="O196" s="85" t="s">
        <v>106</v>
      </c>
      <c r="P196" s="296"/>
      <c r="Q196" s="290"/>
      <c r="R196" s="297" t="s">
        <v>106</v>
      </c>
      <c r="S196" s="289"/>
      <c r="T196" s="290"/>
      <c r="U196" s="83">
        <v>6548.65</v>
      </c>
    </row>
    <row r="197" spans="1:21" ht="28.35" customHeight="1" x14ac:dyDescent="0.25">
      <c r="A197" s="85" t="s">
        <v>106</v>
      </c>
      <c r="B197" s="84" t="s">
        <v>293</v>
      </c>
      <c r="C197" s="297" t="s">
        <v>292</v>
      </c>
      <c r="D197" s="289"/>
      <c r="E197" s="290"/>
      <c r="F197" s="298" t="s">
        <v>232</v>
      </c>
      <c r="G197" s="290"/>
      <c r="H197" s="295">
        <v>97</v>
      </c>
      <c r="I197" s="290"/>
      <c r="J197" s="295">
        <v>1</v>
      </c>
      <c r="K197" s="290"/>
      <c r="L197" s="83">
        <v>97</v>
      </c>
      <c r="M197" s="296"/>
      <c r="N197" s="290"/>
      <c r="O197" s="84" t="s">
        <v>106</v>
      </c>
      <c r="P197" s="296"/>
      <c r="Q197" s="290"/>
      <c r="R197" s="299" t="s">
        <v>106</v>
      </c>
      <c r="S197" s="289"/>
      <c r="T197" s="290"/>
      <c r="U197" s="83">
        <v>6352.19</v>
      </c>
    </row>
    <row r="198" spans="1:21" ht="28.35" customHeight="1" x14ac:dyDescent="0.25">
      <c r="A198" s="85" t="s">
        <v>106</v>
      </c>
      <c r="B198" s="84" t="s">
        <v>291</v>
      </c>
      <c r="C198" s="297" t="s">
        <v>290</v>
      </c>
      <c r="D198" s="289"/>
      <c r="E198" s="290"/>
      <c r="F198" s="298" t="s">
        <v>232</v>
      </c>
      <c r="G198" s="290"/>
      <c r="H198" s="295">
        <v>51</v>
      </c>
      <c r="I198" s="290"/>
      <c r="J198" s="295">
        <v>1</v>
      </c>
      <c r="K198" s="290"/>
      <c r="L198" s="83">
        <v>51</v>
      </c>
      <c r="M198" s="296"/>
      <c r="N198" s="290"/>
      <c r="O198" s="84" t="s">
        <v>106</v>
      </c>
      <c r="P198" s="296"/>
      <c r="Q198" s="290"/>
      <c r="R198" s="299" t="s">
        <v>106</v>
      </c>
      <c r="S198" s="289"/>
      <c r="T198" s="290"/>
      <c r="U198" s="83">
        <v>3339.81</v>
      </c>
    </row>
    <row r="199" spans="1:21" ht="14.25" customHeight="1" x14ac:dyDescent="0.25">
      <c r="A199" s="82" t="s">
        <v>106</v>
      </c>
      <c r="B199" s="82" t="s">
        <v>106</v>
      </c>
      <c r="C199" s="300" t="s">
        <v>231</v>
      </c>
      <c r="D199" s="289"/>
      <c r="E199" s="289"/>
      <c r="F199" s="289"/>
      <c r="G199" s="289"/>
      <c r="H199" s="289"/>
      <c r="I199" s="289"/>
      <c r="J199" s="289"/>
      <c r="K199" s="289"/>
      <c r="L199" s="290"/>
      <c r="M199" s="301" t="s">
        <v>106</v>
      </c>
      <c r="N199" s="289"/>
      <c r="O199" s="290"/>
      <c r="P199" s="302">
        <v>21357.11</v>
      </c>
      <c r="Q199" s="290"/>
      <c r="R199" s="303"/>
      <c r="S199" s="289"/>
      <c r="T199" s="290"/>
      <c r="U199" s="81">
        <v>21357.11</v>
      </c>
    </row>
    <row r="200" spans="1:21" ht="50.25" customHeight="1" x14ac:dyDescent="0.25">
      <c r="A200" s="89" t="s">
        <v>521</v>
      </c>
      <c r="B200" s="88" t="s">
        <v>414</v>
      </c>
      <c r="C200" s="300" t="s">
        <v>413</v>
      </c>
      <c r="D200" s="289"/>
      <c r="E200" s="290"/>
      <c r="F200" s="304" t="s">
        <v>326</v>
      </c>
      <c r="G200" s="290"/>
      <c r="H200" s="305">
        <v>1</v>
      </c>
      <c r="I200" s="290"/>
      <c r="J200" s="305">
        <v>1</v>
      </c>
      <c r="K200" s="290"/>
      <c r="L200" s="81">
        <v>1</v>
      </c>
      <c r="M200" s="303"/>
      <c r="N200" s="290"/>
      <c r="O200" s="87"/>
      <c r="P200" s="303"/>
      <c r="Q200" s="290"/>
      <c r="R200" s="303"/>
      <c r="S200" s="289"/>
      <c r="T200" s="290"/>
      <c r="U200" s="86"/>
    </row>
    <row r="201" spans="1:21" ht="50.25" customHeight="1" x14ac:dyDescent="0.25">
      <c r="A201" s="90" t="s">
        <v>106</v>
      </c>
      <c r="B201" s="84" t="s">
        <v>325</v>
      </c>
      <c r="C201" s="297" t="s">
        <v>324</v>
      </c>
      <c r="D201" s="289"/>
      <c r="E201" s="289"/>
      <c r="F201" s="289"/>
      <c r="G201" s="289"/>
      <c r="H201" s="289"/>
      <c r="I201" s="289"/>
      <c r="J201" s="289"/>
      <c r="K201" s="289"/>
      <c r="L201" s="289"/>
      <c r="M201" s="289"/>
      <c r="N201" s="289"/>
      <c r="O201" s="289"/>
      <c r="P201" s="289"/>
      <c r="Q201" s="289"/>
      <c r="R201" s="289"/>
      <c r="S201" s="289"/>
      <c r="T201" s="290"/>
      <c r="U201" s="85" t="s">
        <v>106</v>
      </c>
    </row>
    <row r="202" spans="1:21" ht="14.25" customHeight="1" x14ac:dyDescent="0.25">
      <c r="A202" s="84" t="s">
        <v>106</v>
      </c>
      <c r="B202" s="84" t="s">
        <v>140</v>
      </c>
      <c r="C202" s="297" t="s">
        <v>247</v>
      </c>
      <c r="D202" s="289"/>
      <c r="E202" s="290"/>
      <c r="F202" s="298" t="s">
        <v>240</v>
      </c>
      <c r="G202" s="290"/>
      <c r="H202" s="296"/>
      <c r="I202" s="290"/>
      <c r="J202" s="296"/>
      <c r="K202" s="290"/>
      <c r="L202" s="83">
        <v>3.1970000000000001</v>
      </c>
      <c r="M202" s="296"/>
      <c r="N202" s="290"/>
      <c r="O202" s="84" t="s">
        <v>106</v>
      </c>
      <c r="P202" s="296"/>
      <c r="Q202" s="290"/>
      <c r="R202" s="296"/>
      <c r="S202" s="289"/>
      <c r="T202" s="290"/>
      <c r="U202" s="83">
        <v>1760.3</v>
      </c>
    </row>
    <row r="203" spans="1:21" ht="14.25" customHeight="1" x14ac:dyDescent="0.25">
      <c r="A203" s="84" t="s">
        <v>106</v>
      </c>
      <c r="B203" s="84" t="s">
        <v>323</v>
      </c>
      <c r="C203" s="297" t="s">
        <v>322</v>
      </c>
      <c r="D203" s="289"/>
      <c r="E203" s="290"/>
      <c r="F203" s="298" t="s">
        <v>240</v>
      </c>
      <c r="G203" s="290"/>
      <c r="H203" s="295">
        <v>2.78</v>
      </c>
      <c r="I203" s="290"/>
      <c r="J203" s="295">
        <v>1.1499999999999999</v>
      </c>
      <c r="K203" s="290"/>
      <c r="L203" s="83">
        <v>3.1970000000000001</v>
      </c>
      <c r="M203" s="296"/>
      <c r="N203" s="290"/>
      <c r="O203" s="84" t="s">
        <v>106</v>
      </c>
      <c r="P203" s="295">
        <v>550.61</v>
      </c>
      <c r="Q203" s="290"/>
      <c r="R203" s="295">
        <v>1</v>
      </c>
      <c r="S203" s="289"/>
      <c r="T203" s="290"/>
      <c r="U203" s="83">
        <v>1760.3</v>
      </c>
    </row>
    <row r="204" spans="1:21" ht="14.25" customHeight="1" x14ac:dyDescent="0.25">
      <c r="A204" s="84" t="s">
        <v>106</v>
      </c>
      <c r="B204" s="84" t="s">
        <v>130</v>
      </c>
      <c r="C204" s="297" t="s">
        <v>242</v>
      </c>
      <c r="D204" s="289"/>
      <c r="E204" s="290"/>
      <c r="F204" s="298" t="s">
        <v>106</v>
      </c>
      <c r="G204" s="290"/>
      <c r="H204" s="296"/>
      <c r="I204" s="290"/>
      <c r="J204" s="296"/>
      <c r="K204" s="290"/>
      <c r="L204" s="86"/>
      <c r="M204" s="296"/>
      <c r="N204" s="290"/>
      <c r="O204" s="84" t="s">
        <v>106</v>
      </c>
      <c r="P204" s="296"/>
      <c r="Q204" s="290"/>
      <c r="R204" s="296"/>
      <c r="S204" s="289"/>
      <c r="T204" s="290"/>
      <c r="U204" s="83">
        <v>2421.35</v>
      </c>
    </row>
    <row r="205" spans="1:21" ht="14.25" customHeight="1" x14ac:dyDescent="0.25">
      <c r="A205" s="84" t="s">
        <v>106</v>
      </c>
      <c r="B205" s="84" t="s">
        <v>104</v>
      </c>
      <c r="C205" s="297" t="s">
        <v>241</v>
      </c>
      <c r="D205" s="289"/>
      <c r="E205" s="290"/>
      <c r="F205" s="298" t="s">
        <v>240</v>
      </c>
      <c r="G205" s="290"/>
      <c r="H205" s="296"/>
      <c r="I205" s="290"/>
      <c r="J205" s="296"/>
      <c r="K205" s="290"/>
      <c r="L205" s="83">
        <v>2.1160000000000001</v>
      </c>
      <c r="M205" s="296"/>
      <c r="N205" s="290"/>
      <c r="O205" s="84" t="s">
        <v>106</v>
      </c>
      <c r="P205" s="296"/>
      <c r="Q205" s="290"/>
      <c r="R205" s="296"/>
      <c r="S205" s="289"/>
      <c r="T205" s="290"/>
      <c r="U205" s="83">
        <v>1396.33</v>
      </c>
    </row>
    <row r="206" spans="1:21" ht="18.95" customHeight="1" x14ac:dyDescent="0.25">
      <c r="A206" s="84" t="s">
        <v>106</v>
      </c>
      <c r="B206" s="84" t="s">
        <v>321</v>
      </c>
      <c r="C206" s="297" t="s">
        <v>320</v>
      </c>
      <c r="D206" s="289"/>
      <c r="E206" s="290"/>
      <c r="F206" s="298" t="s">
        <v>310</v>
      </c>
      <c r="G206" s="290"/>
      <c r="H206" s="295">
        <v>0.92</v>
      </c>
      <c r="I206" s="290"/>
      <c r="J206" s="295">
        <v>1.1499999999999999</v>
      </c>
      <c r="K206" s="290"/>
      <c r="L206" s="83">
        <v>1.0580000000000001</v>
      </c>
      <c r="M206" s="296"/>
      <c r="N206" s="290"/>
      <c r="O206" s="84" t="s">
        <v>106</v>
      </c>
      <c r="P206" s="295">
        <v>1631.99</v>
      </c>
      <c r="Q206" s="290"/>
      <c r="R206" s="296"/>
      <c r="S206" s="289"/>
      <c r="T206" s="290"/>
      <c r="U206" s="83">
        <v>1726.65</v>
      </c>
    </row>
    <row r="207" spans="1:21" ht="14.25" customHeight="1" x14ac:dyDescent="0.25">
      <c r="A207" s="84" t="s">
        <v>106</v>
      </c>
      <c r="B207" s="84" t="s">
        <v>319</v>
      </c>
      <c r="C207" s="297" t="s">
        <v>318</v>
      </c>
      <c r="D207" s="289"/>
      <c r="E207" s="290"/>
      <c r="F207" s="298" t="s">
        <v>240</v>
      </c>
      <c r="G207" s="290"/>
      <c r="H207" s="295">
        <v>0.92</v>
      </c>
      <c r="I207" s="290"/>
      <c r="J207" s="295">
        <v>1.1499999999999999</v>
      </c>
      <c r="K207" s="290"/>
      <c r="L207" s="83">
        <v>1.0580000000000001</v>
      </c>
      <c r="M207" s="296"/>
      <c r="N207" s="290"/>
      <c r="O207" s="84" t="s">
        <v>106</v>
      </c>
      <c r="P207" s="295">
        <v>756.56</v>
      </c>
      <c r="Q207" s="290"/>
      <c r="R207" s="295">
        <v>1</v>
      </c>
      <c r="S207" s="289"/>
      <c r="T207" s="290"/>
      <c r="U207" s="83">
        <v>800.44</v>
      </c>
    </row>
    <row r="208" spans="1:21" ht="18.95" customHeight="1" x14ac:dyDescent="0.25">
      <c r="A208" s="84" t="s">
        <v>106</v>
      </c>
      <c r="B208" s="84" t="s">
        <v>312</v>
      </c>
      <c r="C208" s="297" t="s">
        <v>311</v>
      </c>
      <c r="D208" s="289"/>
      <c r="E208" s="290"/>
      <c r="F208" s="298" t="s">
        <v>310</v>
      </c>
      <c r="G208" s="290"/>
      <c r="H208" s="295">
        <v>0.92</v>
      </c>
      <c r="I208" s="290"/>
      <c r="J208" s="295">
        <v>1.1499999999999999</v>
      </c>
      <c r="K208" s="290"/>
      <c r="L208" s="83">
        <v>1.0580000000000001</v>
      </c>
      <c r="M208" s="296"/>
      <c r="N208" s="290"/>
      <c r="O208" s="84" t="s">
        <v>106</v>
      </c>
      <c r="P208" s="295">
        <v>656.62</v>
      </c>
      <c r="Q208" s="290"/>
      <c r="R208" s="296"/>
      <c r="S208" s="289"/>
      <c r="T208" s="290"/>
      <c r="U208" s="83">
        <v>694.7</v>
      </c>
    </row>
    <row r="209" spans="1:21" ht="14.25" customHeight="1" x14ac:dyDescent="0.25">
      <c r="A209" s="84" t="s">
        <v>106</v>
      </c>
      <c r="B209" s="84" t="s">
        <v>309</v>
      </c>
      <c r="C209" s="297" t="s">
        <v>308</v>
      </c>
      <c r="D209" s="289"/>
      <c r="E209" s="290"/>
      <c r="F209" s="298" t="s">
        <v>240</v>
      </c>
      <c r="G209" s="290"/>
      <c r="H209" s="295">
        <v>0.92</v>
      </c>
      <c r="I209" s="290"/>
      <c r="J209" s="295">
        <v>1.1499999999999999</v>
      </c>
      <c r="K209" s="290"/>
      <c r="L209" s="83">
        <v>1.0580000000000001</v>
      </c>
      <c r="M209" s="296"/>
      <c r="N209" s="290"/>
      <c r="O209" s="84" t="s">
        <v>106</v>
      </c>
      <c r="P209" s="295">
        <v>563.22</v>
      </c>
      <c r="Q209" s="290"/>
      <c r="R209" s="295">
        <v>1</v>
      </c>
      <c r="S209" s="289"/>
      <c r="T209" s="290"/>
      <c r="U209" s="83">
        <v>595.89</v>
      </c>
    </row>
    <row r="210" spans="1:21" ht="14.25" customHeight="1" x14ac:dyDescent="0.25">
      <c r="A210" s="84" t="s">
        <v>106</v>
      </c>
      <c r="B210" s="84" t="s">
        <v>102</v>
      </c>
      <c r="C210" s="297" t="s">
        <v>239</v>
      </c>
      <c r="D210" s="289"/>
      <c r="E210" s="290"/>
      <c r="F210" s="298" t="s">
        <v>106</v>
      </c>
      <c r="G210" s="290"/>
      <c r="H210" s="296"/>
      <c r="I210" s="290"/>
      <c r="J210" s="296"/>
      <c r="K210" s="290"/>
      <c r="L210" s="86"/>
      <c r="M210" s="296"/>
      <c r="N210" s="290"/>
      <c r="O210" s="84" t="s">
        <v>106</v>
      </c>
      <c r="P210" s="296"/>
      <c r="Q210" s="290"/>
      <c r="R210" s="296"/>
      <c r="S210" s="289"/>
      <c r="T210" s="290"/>
      <c r="U210" s="83">
        <v>30.61</v>
      </c>
    </row>
    <row r="211" spans="1:21" ht="18.95" customHeight="1" x14ac:dyDescent="0.25">
      <c r="A211" s="84" t="s">
        <v>106</v>
      </c>
      <c r="B211" s="84" t="s">
        <v>295</v>
      </c>
      <c r="C211" s="297" t="s">
        <v>294</v>
      </c>
      <c r="D211" s="289"/>
      <c r="E211" s="290"/>
      <c r="F211" s="298" t="s">
        <v>232</v>
      </c>
      <c r="G211" s="290"/>
      <c r="H211" s="295">
        <v>1</v>
      </c>
      <c r="I211" s="290"/>
      <c r="J211" s="295">
        <v>1</v>
      </c>
      <c r="K211" s="290"/>
      <c r="L211" s="83">
        <v>30.614000000000001</v>
      </c>
      <c r="M211" s="296"/>
      <c r="N211" s="290"/>
      <c r="O211" s="84" t="s">
        <v>106</v>
      </c>
      <c r="P211" s="295">
        <v>1</v>
      </c>
      <c r="Q211" s="290"/>
      <c r="R211" s="296"/>
      <c r="S211" s="289"/>
      <c r="T211" s="290"/>
      <c r="U211" s="83">
        <v>30.61</v>
      </c>
    </row>
    <row r="212" spans="1:21" ht="14.25" customHeight="1" x14ac:dyDescent="0.25">
      <c r="A212" s="84" t="s">
        <v>106</v>
      </c>
      <c r="B212" s="84" t="s">
        <v>106</v>
      </c>
      <c r="C212" s="300" t="s">
        <v>238</v>
      </c>
      <c r="D212" s="289"/>
      <c r="E212" s="290"/>
      <c r="F212" s="298" t="s">
        <v>106</v>
      </c>
      <c r="G212" s="290"/>
      <c r="H212" s="296"/>
      <c r="I212" s="290"/>
      <c r="J212" s="296"/>
      <c r="K212" s="290"/>
      <c r="L212" s="86"/>
      <c r="M212" s="296"/>
      <c r="N212" s="290"/>
      <c r="O212" s="84" t="s">
        <v>106</v>
      </c>
      <c r="P212" s="296"/>
      <c r="Q212" s="290"/>
      <c r="R212" s="296"/>
      <c r="S212" s="289"/>
      <c r="T212" s="290"/>
      <c r="U212" s="81">
        <v>5608.59</v>
      </c>
    </row>
    <row r="213" spans="1:21" ht="14.25" customHeight="1" x14ac:dyDescent="0.25">
      <c r="A213" s="85" t="s">
        <v>106</v>
      </c>
      <c r="B213" s="85" t="s">
        <v>106</v>
      </c>
      <c r="C213" s="297" t="s">
        <v>237</v>
      </c>
      <c r="D213" s="289"/>
      <c r="E213" s="290"/>
      <c r="F213" s="298" t="s">
        <v>106</v>
      </c>
      <c r="G213" s="290"/>
      <c r="H213" s="296"/>
      <c r="I213" s="290"/>
      <c r="J213" s="297" t="s">
        <v>106</v>
      </c>
      <c r="K213" s="290"/>
      <c r="L213" s="84" t="s">
        <v>106</v>
      </c>
      <c r="M213" s="297" t="s">
        <v>106</v>
      </c>
      <c r="N213" s="290"/>
      <c r="O213" s="85" t="s">
        <v>106</v>
      </c>
      <c r="P213" s="296"/>
      <c r="Q213" s="290"/>
      <c r="R213" s="297" t="s">
        <v>106</v>
      </c>
      <c r="S213" s="289"/>
      <c r="T213" s="290"/>
      <c r="U213" s="83">
        <v>3156.63</v>
      </c>
    </row>
    <row r="214" spans="1:21" ht="28.35" customHeight="1" x14ac:dyDescent="0.25">
      <c r="A214" s="85" t="s">
        <v>106</v>
      </c>
      <c r="B214" s="84" t="s">
        <v>293</v>
      </c>
      <c r="C214" s="297" t="s">
        <v>292</v>
      </c>
      <c r="D214" s="289"/>
      <c r="E214" s="290"/>
      <c r="F214" s="298" t="s">
        <v>232</v>
      </c>
      <c r="G214" s="290"/>
      <c r="H214" s="295">
        <v>97</v>
      </c>
      <c r="I214" s="290"/>
      <c r="J214" s="295">
        <v>1</v>
      </c>
      <c r="K214" s="290"/>
      <c r="L214" s="83">
        <v>97</v>
      </c>
      <c r="M214" s="296"/>
      <c r="N214" s="290"/>
      <c r="O214" s="84" t="s">
        <v>106</v>
      </c>
      <c r="P214" s="296"/>
      <c r="Q214" s="290"/>
      <c r="R214" s="299" t="s">
        <v>106</v>
      </c>
      <c r="S214" s="289"/>
      <c r="T214" s="290"/>
      <c r="U214" s="83">
        <v>3061.93</v>
      </c>
    </row>
    <row r="215" spans="1:21" ht="28.35" customHeight="1" x14ac:dyDescent="0.25">
      <c r="A215" s="85" t="s">
        <v>106</v>
      </c>
      <c r="B215" s="84" t="s">
        <v>291</v>
      </c>
      <c r="C215" s="297" t="s">
        <v>290</v>
      </c>
      <c r="D215" s="289"/>
      <c r="E215" s="290"/>
      <c r="F215" s="298" t="s">
        <v>232</v>
      </c>
      <c r="G215" s="290"/>
      <c r="H215" s="295">
        <v>51</v>
      </c>
      <c r="I215" s="290"/>
      <c r="J215" s="295">
        <v>1</v>
      </c>
      <c r="K215" s="290"/>
      <c r="L215" s="83">
        <v>51</v>
      </c>
      <c r="M215" s="296"/>
      <c r="N215" s="290"/>
      <c r="O215" s="84" t="s">
        <v>106</v>
      </c>
      <c r="P215" s="296"/>
      <c r="Q215" s="290"/>
      <c r="R215" s="299" t="s">
        <v>106</v>
      </c>
      <c r="S215" s="289"/>
      <c r="T215" s="290"/>
      <c r="U215" s="83">
        <v>1609.88</v>
      </c>
    </row>
    <row r="216" spans="1:21" ht="14.25" customHeight="1" x14ac:dyDescent="0.25">
      <c r="A216" s="82" t="s">
        <v>106</v>
      </c>
      <c r="B216" s="82" t="s">
        <v>106</v>
      </c>
      <c r="C216" s="300" t="s">
        <v>231</v>
      </c>
      <c r="D216" s="289"/>
      <c r="E216" s="289"/>
      <c r="F216" s="289"/>
      <c r="G216" s="289"/>
      <c r="H216" s="289"/>
      <c r="I216" s="289"/>
      <c r="J216" s="289"/>
      <c r="K216" s="289"/>
      <c r="L216" s="290"/>
      <c r="M216" s="301" t="s">
        <v>106</v>
      </c>
      <c r="N216" s="289"/>
      <c r="O216" s="290"/>
      <c r="P216" s="302">
        <v>10280.4</v>
      </c>
      <c r="Q216" s="290"/>
      <c r="R216" s="303"/>
      <c r="S216" s="289"/>
      <c r="T216" s="290"/>
      <c r="U216" s="81">
        <v>10280.4</v>
      </c>
    </row>
    <row r="217" spans="1:21" ht="60.75" customHeight="1" x14ac:dyDescent="0.25">
      <c r="A217" s="89" t="s">
        <v>520</v>
      </c>
      <c r="B217" s="88" t="s">
        <v>411</v>
      </c>
      <c r="C217" s="300" t="s">
        <v>410</v>
      </c>
      <c r="D217" s="289"/>
      <c r="E217" s="290"/>
      <c r="F217" s="304" t="s">
        <v>248</v>
      </c>
      <c r="G217" s="290"/>
      <c r="H217" s="305">
        <v>4</v>
      </c>
      <c r="I217" s="290"/>
      <c r="J217" s="305">
        <v>1</v>
      </c>
      <c r="K217" s="290"/>
      <c r="L217" s="81">
        <v>4</v>
      </c>
      <c r="M217" s="303"/>
      <c r="N217" s="290"/>
      <c r="O217" s="87"/>
      <c r="P217" s="303"/>
      <c r="Q217" s="290"/>
      <c r="R217" s="303"/>
      <c r="S217" s="289"/>
      <c r="T217" s="290"/>
      <c r="U217" s="86"/>
    </row>
    <row r="218" spans="1:21" ht="50.25" customHeight="1" x14ac:dyDescent="0.25">
      <c r="A218" s="90" t="s">
        <v>106</v>
      </c>
      <c r="B218" s="84" t="s">
        <v>325</v>
      </c>
      <c r="C218" s="297" t="s">
        <v>324</v>
      </c>
      <c r="D218" s="289"/>
      <c r="E218" s="289"/>
      <c r="F218" s="289"/>
      <c r="G218" s="289"/>
      <c r="H218" s="289"/>
      <c r="I218" s="289"/>
      <c r="J218" s="289"/>
      <c r="K218" s="289"/>
      <c r="L218" s="289"/>
      <c r="M218" s="289"/>
      <c r="N218" s="289"/>
      <c r="O218" s="289"/>
      <c r="P218" s="289"/>
      <c r="Q218" s="289"/>
      <c r="R218" s="289"/>
      <c r="S218" s="289"/>
      <c r="T218" s="290"/>
      <c r="U218" s="85" t="s">
        <v>106</v>
      </c>
    </row>
    <row r="219" spans="1:21" ht="14.25" customHeight="1" x14ac:dyDescent="0.25">
      <c r="A219" s="84" t="s">
        <v>106</v>
      </c>
      <c r="B219" s="84" t="s">
        <v>140</v>
      </c>
      <c r="C219" s="297" t="s">
        <v>247</v>
      </c>
      <c r="D219" s="289"/>
      <c r="E219" s="290"/>
      <c r="F219" s="298" t="s">
        <v>240</v>
      </c>
      <c r="G219" s="290"/>
      <c r="H219" s="296"/>
      <c r="I219" s="290"/>
      <c r="J219" s="296"/>
      <c r="K219" s="290"/>
      <c r="L219" s="83">
        <v>33.396000000000001</v>
      </c>
      <c r="M219" s="296"/>
      <c r="N219" s="290"/>
      <c r="O219" s="84" t="s">
        <v>106</v>
      </c>
      <c r="P219" s="296"/>
      <c r="Q219" s="290"/>
      <c r="R219" s="296"/>
      <c r="S219" s="289"/>
      <c r="T219" s="290"/>
      <c r="U219" s="83">
        <v>18388.169999999998</v>
      </c>
    </row>
    <row r="220" spans="1:21" ht="14.25" customHeight="1" x14ac:dyDescent="0.25">
      <c r="A220" s="84" t="s">
        <v>106</v>
      </c>
      <c r="B220" s="84" t="s">
        <v>323</v>
      </c>
      <c r="C220" s="297" t="s">
        <v>322</v>
      </c>
      <c r="D220" s="289"/>
      <c r="E220" s="290"/>
      <c r="F220" s="298" t="s">
        <v>240</v>
      </c>
      <c r="G220" s="290"/>
      <c r="H220" s="295">
        <v>7.26</v>
      </c>
      <c r="I220" s="290"/>
      <c r="J220" s="295">
        <v>1.1499999999999999</v>
      </c>
      <c r="K220" s="290"/>
      <c r="L220" s="83">
        <v>33.396000000000001</v>
      </c>
      <c r="M220" s="296"/>
      <c r="N220" s="290"/>
      <c r="O220" s="84" t="s">
        <v>106</v>
      </c>
      <c r="P220" s="295">
        <v>550.61</v>
      </c>
      <c r="Q220" s="290"/>
      <c r="R220" s="295">
        <v>1</v>
      </c>
      <c r="S220" s="289"/>
      <c r="T220" s="290"/>
      <c r="U220" s="83">
        <v>18388.169999999998</v>
      </c>
    </row>
    <row r="221" spans="1:21" ht="14.25" customHeight="1" x14ac:dyDescent="0.25">
      <c r="A221" s="84" t="s">
        <v>106</v>
      </c>
      <c r="B221" s="84" t="s">
        <v>130</v>
      </c>
      <c r="C221" s="297" t="s">
        <v>242</v>
      </c>
      <c r="D221" s="289"/>
      <c r="E221" s="290"/>
      <c r="F221" s="298" t="s">
        <v>106</v>
      </c>
      <c r="G221" s="290"/>
      <c r="H221" s="296"/>
      <c r="I221" s="290"/>
      <c r="J221" s="296"/>
      <c r="K221" s="290"/>
      <c r="L221" s="86"/>
      <c r="M221" s="296"/>
      <c r="N221" s="290"/>
      <c r="O221" s="84" t="s">
        <v>106</v>
      </c>
      <c r="P221" s="296"/>
      <c r="Q221" s="290"/>
      <c r="R221" s="296"/>
      <c r="S221" s="289"/>
      <c r="T221" s="290"/>
      <c r="U221" s="83">
        <v>59626.16</v>
      </c>
    </row>
    <row r="222" spans="1:21" ht="14.25" customHeight="1" x14ac:dyDescent="0.25">
      <c r="A222" s="84" t="s">
        <v>106</v>
      </c>
      <c r="B222" s="84" t="s">
        <v>104</v>
      </c>
      <c r="C222" s="297" t="s">
        <v>241</v>
      </c>
      <c r="D222" s="289"/>
      <c r="E222" s="290"/>
      <c r="F222" s="298" t="s">
        <v>240</v>
      </c>
      <c r="G222" s="290"/>
      <c r="H222" s="296"/>
      <c r="I222" s="290"/>
      <c r="J222" s="296"/>
      <c r="K222" s="290"/>
      <c r="L222" s="83">
        <v>27.738</v>
      </c>
      <c r="M222" s="296"/>
      <c r="N222" s="290"/>
      <c r="O222" s="84" t="s">
        <v>106</v>
      </c>
      <c r="P222" s="296"/>
      <c r="Q222" s="290"/>
      <c r="R222" s="296"/>
      <c r="S222" s="289"/>
      <c r="T222" s="290"/>
      <c r="U222" s="83">
        <v>20985.46</v>
      </c>
    </row>
    <row r="223" spans="1:21" ht="27.6" customHeight="1" x14ac:dyDescent="0.25">
      <c r="A223" s="84" t="s">
        <v>106</v>
      </c>
      <c r="B223" s="84" t="s">
        <v>409</v>
      </c>
      <c r="C223" s="297" t="s">
        <v>408</v>
      </c>
      <c r="D223" s="289"/>
      <c r="E223" s="290"/>
      <c r="F223" s="298" t="s">
        <v>310</v>
      </c>
      <c r="G223" s="290"/>
      <c r="H223" s="295">
        <v>6.03</v>
      </c>
      <c r="I223" s="290"/>
      <c r="J223" s="295">
        <v>1.1499999999999999</v>
      </c>
      <c r="K223" s="290"/>
      <c r="L223" s="83">
        <v>27.738</v>
      </c>
      <c r="M223" s="296">
        <v>1472.34</v>
      </c>
      <c r="N223" s="290"/>
      <c r="O223" s="84" t="s">
        <v>407</v>
      </c>
      <c r="P223" s="295">
        <v>2149.62</v>
      </c>
      <c r="Q223" s="290"/>
      <c r="R223" s="296"/>
      <c r="S223" s="289"/>
      <c r="T223" s="290"/>
      <c r="U223" s="83">
        <v>59626.16</v>
      </c>
    </row>
    <row r="224" spans="1:21" ht="14.25" customHeight="1" x14ac:dyDescent="0.25">
      <c r="A224" s="84" t="s">
        <v>106</v>
      </c>
      <c r="B224" s="84" t="s">
        <v>319</v>
      </c>
      <c r="C224" s="297" t="s">
        <v>318</v>
      </c>
      <c r="D224" s="289"/>
      <c r="E224" s="290"/>
      <c r="F224" s="298" t="s">
        <v>240</v>
      </c>
      <c r="G224" s="290"/>
      <c r="H224" s="295">
        <v>6.03</v>
      </c>
      <c r="I224" s="290"/>
      <c r="J224" s="295">
        <v>1.1499999999999999</v>
      </c>
      <c r="K224" s="290"/>
      <c r="L224" s="83">
        <v>27.738</v>
      </c>
      <c r="M224" s="296"/>
      <c r="N224" s="290"/>
      <c r="O224" s="84" t="s">
        <v>106</v>
      </c>
      <c r="P224" s="295">
        <v>756.56</v>
      </c>
      <c r="Q224" s="290"/>
      <c r="R224" s="295">
        <v>1</v>
      </c>
      <c r="S224" s="289"/>
      <c r="T224" s="290"/>
      <c r="U224" s="83">
        <v>20985.46</v>
      </c>
    </row>
    <row r="225" spans="1:21" ht="14.25" customHeight="1" x14ac:dyDescent="0.25">
      <c r="A225" s="84" t="s">
        <v>106</v>
      </c>
      <c r="B225" s="84" t="s">
        <v>102</v>
      </c>
      <c r="C225" s="297" t="s">
        <v>239</v>
      </c>
      <c r="D225" s="289"/>
      <c r="E225" s="290"/>
      <c r="F225" s="298" t="s">
        <v>106</v>
      </c>
      <c r="G225" s="290"/>
      <c r="H225" s="296"/>
      <c r="I225" s="290"/>
      <c r="J225" s="296"/>
      <c r="K225" s="290"/>
      <c r="L225" s="86"/>
      <c r="M225" s="296"/>
      <c r="N225" s="290"/>
      <c r="O225" s="84" t="s">
        <v>106</v>
      </c>
      <c r="P225" s="296"/>
      <c r="Q225" s="290"/>
      <c r="R225" s="296"/>
      <c r="S225" s="289"/>
      <c r="T225" s="290"/>
      <c r="U225" s="83">
        <v>584.73</v>
      </c>
    </row>
    <row r="226" spans="1:21" ht="14.25" customHeight="1" x14ac:dyDescent="0.25">
      <c r="A226" s="84" t="s">
        <v>106</v>
      </c>
      <c r="B226" s="84" t="s">
        <v>406</v>
      </c>
      <c r="C226" s="297" t="s">
        <v>405</v>
      </c>
      <c r="D226" s="289"/>
      <c r="E226" s="290"/>
      <c r="F226" s="298" t="s">
        <v>301</v>
      </c>
      <c r="G226" s="290"/>
      <c r="H226" s="295">
        <v>4.0000000000000002E-4</v>
      </c>
      <c r="I226" s="290"/>
      <c r="J226" s="295">
        <v>1</v>
      </c>
      <c r="K226" s="290"/>
      <c r="L226" s="83">
        <v>1.6000000000000001E-3</v>
      </c>
      <c r="M226" s="296">
        <v>116448.72</v>
      </c>
      <c r="N226" s="290"/>
      <c r="O226" s="84" t="s">
        <v>384</v>
      </c>
      <c r="P226" s="295">
        <v>158370.26</v>
      </c>
      <c r="Q226" s="290"/>
      <c r="R226" s="296"/>
      <c r="S226" s="289"/>
      <c r="T226" s="290"/>
      <c r="U226" s="83">
        <v>253.39</v>
      </c>
    </row>
    <row r="227" spans="1:21" ht="14.25" customHeight="1" x14ac:dyDescent="0.25">
      <c r="A227" s="84" t="s">
        <v>106</v>
      </c>
      <c r="B227" s="84" t="s">
        <v>404</v>
      </c>
      <c r="C227" s="297" t="s">
        <v>403</v>
      </c>
      <c r="D227" s="289"/>
      <c r="E227" s="290"/>
      <c r="F227" s="298" t="s">
        <v>301</v>
      </c>
      <c r="G227" s="290"/>
      <c r="H227" s="295">
        <v>1.0000000000000001E-5</v>
      </c>
      <c r="I227" s="290"/>
      <c r="J227" s="295">
        <v>1</v>
      </c>
      <c r="K227" s="290"/>
      <c r="L227" s="83">
        <v>4.0000000000000003E-5</v>
      </c>
      <c r="M227" s="296">
        <v>81827.199999999997</v>
      </c>
      <c r="N227" s="290"/>
      <c r="O227" s="84" t="s">
        <v>402</v>
      </c>
      <c r="P227" s="295">
        <v>145652.42000000001</v>
      </c>
      <c r="Q227" s="290"/>
      <c r="R227" s="296"/>
      <c r="S227" s="289"/>
      <c r="T227" s="290"/>
      <c r="U227" s="83">
        <v>5.83</v>
      </c>
    </row>
    <row r="228" spans="1:21" ht="27.6" customHeight="1" x14ac:dyDescent="0.25">
      <c r="A228" s="84" t="s">
        <v>106</v>
      </c>
      <c r="B228" s="84" t="s">
        <v>299</v>
      </c>
      <c r="C228" s="297" t="s">
        <v>298</v>
      </c>
      <c r="D228" s="289"/>
      <c r="E228" s="290"/>
      <c r="F228" s="298" t="s">
        <v>297</v>
      </c>
      <c r="G228" s="290"/>
      <c r="H228" s="295">
        <v>2.4E-2</v>
      </c>
      <c r="I228" s="290"/>
      <c r="J228" s="295">
        <v>1</v>
      </c>
      <c r="K228" s="290"/>
      <c r="L228" s="83">
        <v>9.6000000000000002E-2</v>
      </c>
      <c r="M228" s="296">
        <v>37.71</v>
      </c>
      <c r="N228" s="290"/>
      <c r="O228" s="84" t="s">
        <v>296</v>
      </c>
      <c r="P228" s="295">
        <v>59.58</v>
      </c>
      <c r="Q228" s="290"/>
      <c r="R228" s="296"/>
      <c r="S228" s="289"/>
      <c r="T228" s="290"/>
      <c r="U228" s="83">
        <v>5.72</v>
      </c>
    </row>
    <row r="229" spans="1:21" ht="18.95" customHeight="1" x14ac:dyDescent="0.25">
      <c r="A229" s="84" t="s">
        <v>106</v>
      </c>
      <c r="B229" s="84" t="s">
        <v>295</v>
      </c>
      <c r="C229" s="297" t="s">
        <v>294</v>
      </c>
      <c r="D229" s="289"/>
      <c r="E229" s="290"/>
      <c r="F229" s="298" t="s">
        <v>232</v>
      </c>
      <c r="G229" s="290"/>
      <c r="H229" s="295">
        <v>1</v>
      </c>
      <c r="I229" s="290"/>
      <c r="J229" s="295">
        <v>1</v>
      </c>
      <c r="K229" s="290"/>
      <c r="L229" s="83">
        <v>319.7944</v>
      </c>
      <c r="M229" s="296"/>
      <c r="N229" s="290"/>
      <c r="O229" s="84" t="s">
        <v>106</v>
      </c>
      <c r="P229" s="295">
        <v>1</v>
      </c>
      <c r="Q229" s="290"/>
      <c r="R229" s="296"/>
      <c r="S229" s="289"/>
      <c r="T229" s="290"/>
      <c r="U229" s="83">
        <v>319.79000000000002</v>
      </c>
    </row>
    <row r="230" spans="1:21" ht="14.25" customHeight="1" x14ac:dyDescent="0.25">
      <c r="A230" s="84" t="s">
        <v>106</v>
      </c>
      <c r="B230" s="84" t="s">
        <v>106</v>
      </c>
      <c r="C230" s="300" t="s">
        <v>238</v>
      </c>
      <c r="D230" s="289"/>
      <c r="E230" s="290"/>
      <c r="F230" s="298" t="s">
        <v>106</v>
      </c>
      <c r="G230" s="290"/>
      <c r="H230" s="296"/>
      <c r="I230" s="290"/>
      <c r="J230" s="296"/>
      <c r="K230" s="290"/>
      <c r="L230" s="86"/>
      <c r="M230" s="296"/>
      <c r="N230" s="290"/>
      <c r="O230" s="84" t="s">
        <v>106</v>
      </c>
      <c r="P230" s="296"/>
      <c r="Q230" s="290"/>
      <c r="R230" s="296"/>
      <c r="S230" s="289"/>
      <c r="T230" s="290"/>
      <c r="U230" s="81">
        <v>99584.52</v>
      </c>
    </row>
    <row r="231" spans="1:21" ht="14.25" customHeight="1" x14ac:dyDescent="0.25">
      <c r="A231" s="85" t="s">
        <v>106</v>
      </c>
      <c r="B231" s="85" t="s">
        <v>106</v>
      </c>
      <c r="C231" s="297" t="s">
        <v>237</v>
      </c>
      <c r="D231" s="289"/>
      <c r="E231" s="290"/>
      <c r="F231" s="298" t="s">
        <v>106</v>
      </c>
      <c r="G231" s="290"/>
      <c r="H231" s="296"/>
      <c r="I231" s="290"/>
      <c r="J231" s="297" t="s">
        <v>106</v>
      </c>
      <c r="K231" s="290"/>
      <c r="L231" s="84" t="s">
        <v>106</v>
      </c>
      <c r="M231" s="297" t="s">
        <v>106</v>
      </c>
      <c r="N231" s="290"/>
      <c r="O231" s="85" t="s">
        <v>106</v>
      </c>
      <c r="P231" s="296"/>
      <c r="Q231" s="290"/>
      <c r="R231" s="297" t="s">
        <v>106</v>
      </c>
      <c r="S231" s="289"/>
      <c r="T231" s="290"/>
      <c r="U231" s="83">
        <v>39373.629999999997</v>
      </c>
    </row>
    <row r="232" spans="1:21" ht="28.35" customHeight="1" x14ac:dyDescent="0.25">
      <c r="A232" s="85" t="s">
        <v>106</v>
      </c>
      <c r="B232" s="84" t="s">
        <v>293</v>
      </c>
      <c r="C232" s="297" t="s">
        <v>292</v>
      </c>
      <c r="D232" s="289"/>
      <c r="E232" s="290"/>
      <c r="F232" s="298" t="s">
        <v>232</v>
      </c>
      <c r="G232" s="290"/>
      <c r="H232" s="295">
        <v>97</v>
      </c>
      <c r="I232" s="290"/>
      <c r="J232" s="295">
        <v>1</v>
      </c>
      <c r="K232" s="290"/>
      <c r="L232" s="83">
        <v>97</v>
      </c>
      <c r="M232" s="296"/>
      <c r="N232" s="290"/>
      <c r="O232" s="84" t="s">
        <v>106</v>
      </c>
      <c r="P232" s="296"/>
      <c r="Q232" s="290"/>
      <c r="R232" s="299" t="s">
        <v>106</v>
      </c>
      <c r="S232" s="289"/>
      <c r="T232" s="290"/>
      <c r="U232" s="83">
        <v>38192.42</v>
      </c>
    </row>
    <row r="233" spans="1:21" ht="28.35" customHeight="1" x14ac:dyDescent="0.25">
      <c r="A233" s="85" t="s">
        <v>106</v>
      </c>
      <c r="B233" s="84" t="s">
        <v>291</v>
      </c>
      <c r="C233" s="297" t="s">
        <v>290</v>
      </c>
      <c r="D233" s="289"/>
      <c r="E233" s="290"/>
      <c r="F233" s="298" t="s">
        <v>232</v>
      </c>
      <c r="G233" s="290"/>
      <c r="H233" s="295">
        <v>51</v>
      </c>
      <c r="I233" s="290"/>
      <c r="J233" s="295">
        <v>1</v>
      </c>
      <c r="K233" s="290"/>
      <c r="L233" s="83">
        <v>51</v>
      </c>
      <c r="M233" s="296"/>
      <c r="N233" s="290"/>
      <c r="O233" s="84" t="s">
        <v>106</v>
      </c>
      <c r="P233" s="296"/>
      <c r="Q233" s="290"/>
      <c r="R233" s="299" t="s">
        <v>106</v>
      </c>
      <c r="S233" s="289"/>
      <c r="T233" s="290"/>
      <c r="U233" s="83">
        <v>20080.55</v>
      </c>
    </row>
    <row r="234" spans="1:21" ht="14.25" customHeight="1" x14ac:dyDescent="0.25">
      <c r="A234" s="82" t="s">
        <v>106</v>
      </c>
      <c r="B234" s="82" t="s">
        <v>106</v>
      </c>
      <c r="C234" s="300" t="s">
        <v>231</v>
      </c>
      <c r="D234" s="289"/>
      <c r="E234" s="289"/>
      <c r="F234" s="289"/>
      <c r="G234" s="289"/>
      <c r="H234" s="289"/>
      <c r="I234" s="289"/>
      <c r="J234" s="289"/>
      <c r="K234" s="289"/>
      <c r="L234" s="290"/>
      <c r="M234" s="301" t="s">
        <v>106</v>
      </c>
      <c r="N234" s="289"/>
      <c r="O234" s="290"/>
      <c r="P234" s="302">
        <v>39464.370000000003</v>
      </c>
      <c r="Q234" s="290"/>
      <c r="R234" s="303"/>
      <c r="S234" s="289"/>
      <c r="T234" s="290"/>
      <c r="U234" s="81">
        <v>157857.49</v>
      </c>
    </row>
    <row r="235" spans="1:21" ht="38.85" customHeight="1" x14ac:dyDescent="0.25">
      <c r="A235" s="89" t="s">
        <v>519</v>
      </c>
      <c r="B235" s="88" t="s">
        <v>400</v>
      </c>
      <c r="C235" s="300" t="s">
        <v>399</v>
      </c>
      <c r="D235" s="289"/>
      <c r="E235" s="290"/>
      <c r="F235" s="304" t="s">
        <v>398</v>
      </c>
      <c r="G235" s="290"/>
      <c r="H235" s="305">
        <v>4</v>
      </c>
      <c r="I235" s="290"/>
      <c r="J235" s="305">
        <v>1</v>
      </c>
      <c r="K235" s="290"/>
      <c r="L235" s="81">
        <v>4</v>
      </c>
      <c r="M235" s="303"/>
      <c r="N235" s="290"/>
      <c r="O235" s="87"/>
      <c r="P235" s="303"/>
      <c r="Q235" s="290"/>
      <c r="R235" s="303"/>
      <c r="S235" s="289"/>
      <c r="T235" s="290"/>
      <c r="U235" s="86"/>
    </row>
    <row r="236" spans="1:21" ht="50.25" customHeight="1" x14ac:dyDescent="0.25">
      <c r="A236" s="90" t="s">
        <v>106</v>
      </c>
      <c r="B236" s="84" t="s">
        <v>325</v>
      </c>
      <c r="C236" s="297" t="s">
        <v>324</v>
      </c>
      <c r="D236" s="289"/>
      <c r="E236" s="289"/>
      <c r="F236" s="289"/>
      <c r="G236" s="289"/>
      <c r="H236" s="289"/>
      <c r="I236" s="289"/>
      <c r="J236" s="289"/>
      <c r="K236" s="289"/>
      <c r="L236" s="289"/>
      <c r="M236" s="289"/>
      <c r="N236" s="289"/>
      <c r="O236" s="289"/>
      <c r="P236" s="289"/>
      <c r="Q236" s="289"/>
      <c r="R236" s="289"/>
      <c r="S236" s="289"/>
      <c r="T236" s="290"/>
      <c r="U236" s="85" t="s">
        <v>106</v>
      </c>
    </row>
    <row r="237" spans="1:21" ht="14.25" customHeight="1" x14ac:dyDescent="0.25">
      <c r="A237" s="84" t="s">
        <v>106</v>
      </c>
      <c r="B237" s="84" t="s">
        <v>140</v>
      </c>
      <c r="C237" s="297" t="s">
        <v>247</v>
      </c>
      <c r="D237" s="289"/>
      <c r="E237" s="290"/>
      <c r="F237" s="298" t="s">
        <v>240</v>
      </c>
      <c r="G237" s="290"/>
      <c r="H237" s="296"/>
      <c r="I237" s="290"/>
      <c r="J237" s="296"/>
      <c r="K237" s="290"/>
      <c r="L237" s="83">
        <v>2.5299999999999998</v>
      </c>
      <c r="M237" s="296"/>
      <c r="N237" s="290"/>
      <c r="O237" s="84" t="s">
        <v>106</v>
      </c>
      <c r="P237" s="296"/>
      <c r="Q237" s="290"/>
      <c r="R237" s="296"/>
      <c r="S237" s="289"/>
      <c r="T237" s="290"/>
      <c r="U237" s="83">
        <v>1377.08</v>
      </c>
    </row>
    <row r="238" spans="1:21" ht="14.25" customHeight="1" x14ac:dyDescent="0.25">
      <c r="A238" s="84" t="s">
        <v>106</v>
      </c>
      <c r="B238" s="84" t="s">
        <v>397</v>
      </c>
      <c r="C238" s="297" t="s">
        <v>396</v>
      </c>
      <c r="D238" s="289"/>
      <c r="E238" s="290"/>
      <c r="F238" s="298" t="s">
        <v>240</v>
      </c>
      <c r="G238" s="290"/>
      <c r="H238" s="295">
        <v>0.55000000000000004</v>
      </c>
      <c r="I238" s="290"/>
      <c r="J238" s="295">
        <v>1.1499999999999999</v>
      </c>
      <c r="K238" s="290"/>
      <c r="L238" s="83">
        <v>2.5299999999999998</v>
      </c>
      <c r="M238" s="296"/>
      <c r="N238" s="290"/>
      <c r="O238" s="84" t="s">
        <v>106</v>
      </c>
      <c r="P238" s="295">
        <v>544.29999999999995</v>
      </c>
      <c r="Q238" s="290"/>
      <c r="R238" s="295">
        <v>1</v>
      </c>
      <c r="S238" s="289"/>
      <c r="T238" s="290"/>
      <c r="U238" s="83">
        <v>1377.08</v>
      </c>
    </row>
    <row r="239" spans="1:21" ht="14.25" customHeight="1" x14ac:dyDescent="0.25">
      <c r="A239" s="84" t="s">
        <v>106</v>
      </c>
      <c r="B239" s="84" t="s">
        <v>130</v>
      </c>
      <c r="C239" s="297" t="s">
        <v>242</v>
      </c>
      <c r="D239" s="289"/>
      <c r="E239" s="290"/>
      <c r="F239" s="298" t="s">
        <v>106</v>
      </c>
      <c r="G239" s="290"/>
      <c r="H239" s="296"/>
      <c r="I239" s="290"/>
      <c r="J239" s="296"/>
      <c r="K239" s="290"/>
      <c r="L239" s="86"/>
      <c r="M239" s="296"/>
      <c r="N239" s="290"/>
      <c r="O239" s="84" t="s">
        <v>106</v>
      </c>
      <c r="P239" s="296"/>
      <c r="Q239" s="290"/>
      <c r="R239" s="296"/>
      <c r="S239" s="289"/>
      <c r="T239" s="290"/>
      <c r="U239" s="83">
        <v>0</v>
      </c>
    </row>
    <row r="240" spans="1:21" ht="14.25" customHeight="1" x14ac:dyDescent="0.25">
      <c r="A240" s="84" t="s">
        <v>106</v>
      </c>
      <c r="B240" s="84" t="s">
        <v>104</v>
      </c>
      <c r="C240" s="297" t="s">
        <v>241</v>
      </c>
      <c r="D240" s="289"/>
      <c r="E240" s="290"/>
      <c r="F240" s="298" t="s">
        <v>240</v>
      </c>
      <c r="G240" s="290"/>
      <c r="H240" s="296"/>
      <c r="I240" s="290"/>
      <c r="J240" s="296"/>
      <c r="K240" s="290"/>
      <c r="L240" s="86"/>
      <c r="M240" s="296"/>
      <c r="N240" s="290"/>
      <c r="O240" s="84" t="s">
        <v>106</v>
      </c>
      <c r="P240" s="296"/>
      <c r="Q240" s="290"/>
      <c r="R240" s="296"/>
      <c r="S240" s="289"/>
      <c r="T240" s="290"/>
      <c r="U240" s="83">
        <v>0</v>
      </c>
    </row>
    <row r="241" spans="1:21" ht="14.25" customHeight="1" x14ac:dyDescent="0.25">
      <c r="A241" s="84" t="s">
        <v>106</v>
      </c>
      <c r="B241" s="84" t="s">
        <v>102</v>
      </c>
      <c r="C241" s="297" t="s">
        <v>239</v>
      </c>
      <c r="D241" s="289"/>
      <c r="E241" s="290"/>
      <c r="F241" s="298" t="s">
        <v>106</v>
      </c>
      <c r="G241" s="290"/>
      <c r="H241" s="296"/>
      <c r="I241" s="290"/>
      <c r="J241" s="296"/>
      <c r="K241" s="290"/>
      <c r="L241" s="86"/>
      <c r="M241" s="296"/>
      <c r="N241" s="290"/>
      <c r="O241" s="84" t="s">
        <v>106</v>
      </c>
      <c r="P241" s="296"/>
      <c r="Q241" s="290"/>
      <c r="R241" s="296"/>
      <c r="S241" s="289"/>
      <c r="T241" s="290"/>
      <c r="U241" s="83">
        <v>60.19</v>
      </c>
    </row>
    <row r="242" spans="1:21" ht="18.95" customHeight="1" x14ac:dyDescent="0.25">
      <c r="A242" s="84" t="s">
        <v>106</v>
      </c>
      <c r="B242" s="84" t="s">
        <v>395</v>
      </c>
      <c r="C242" s="297" t="s">
        <v>394</v>
      </c>
      <c r="D242" s="289"/>
      <c r="E242" s="290"/>
      <c r="F242" s="298" t="s">
        <v>248</v>
      </c>
      <c r="G242" s="290"/>
      <c r="H242" s="295">
        <v>3.0769999999999999E-2</v>
      </c>
      <c r="I242" s="290"/>
      <c r="J242" s="295">
        <v>1</v>
      </c>
      <c r="K242" s="290"/>
      <c r="L242" s="83">
        <v>0.12307999999999999</v>
      </c>
      <c r="M242" s="296">
        <v>241.35</v>
      </c>
      <c r="N242" s="290"/>
      <c r="O242" s="84" t="s">
        <v>346</v>
      </c>
      <c r="P242" s="295">
        <v>294.45</v>
      </c>
      <c r="Q242" s="290"/>
      <c r="R242" s="296"/>
      <c r="S242" s="289"/>
      <c r="T242" s="290"/>
      <c r="U242" s="83">
        <v>36.24</v>
      </c>
    </row>
    <row r="243" spans="1:21" ht="18.95" customHeight="1" x14ac:dyDescent="0.25">
      <c r="A243" s="84" t="s">
        <v>106</v>
      </c>
      <c r="B243" s="84" t="s">
        <v>295</v>
      </c>
      <c r="C243" s="297" t="s">
        <v>294</v>
      </c>
      <c r="D243" s="289"/>
      <c r="E243" s="290"/>
      <c r="F243" s="298" t="s">
        <v>232</v>
      </c>
      <c r="G243" s="290"/>
      <c r="H243" s="295">
        <v>1</v>
      </c>
      <c r="I243" s="290"/>
      <c r="J243" s="295">
        <v>1</v>
      </c>
      <c r="K243" s="290"/>
      <c r="L243" s="83">
        <v>23.9496</v>
      </c>
      <c r="M243" s="296"/>
      <c r="N243" s="290"/>
      <c r="O243" s="84" t="s">
        <v>106</v>
      </c>
      <c r="P243" s="295">
        <v>1</v>
      </c>
      <c r="Q243" s="290"/>
      <c r="R243" s="296"/>
      <c r="S243" s="289"/>
      <c r="T243" s="290"/>
      <c r="U243" s="83">
        <v>23.95</v>
      </c>
    </row>
    <row r="244" spans="1:21" ht="14.25" customHeight="1" x14ac:dyDescent="0.25">
      <c r="A244" s="84" t="s">
        <v>106</v>
      </c>
      <c r="B244" s="84" t="s">
        <v>106</v>
      </c>
      <c r="C244" s="300" t="s">
        <v>238</v>
      </c>
      <c r="D244" s="289"/>
      <c r="E244" s="290"/>
      <c r="F244" s="298" t="s">
        <v>106</v>
      </c>
      <c r="G244" s="290"/>
      <c r="H244" s="296"/>
      <c r="I244" s="290"/>
      <c r="J244" s="296"/>
      <c r="K244" s="290"/>
      <c r="L244" s="86"/>
      <c r="M244" s="296"/>
      <c r="N244" s="290"/>
      <c r="O244" s="84" t="s">
        <v>106</v>
      </c>
      <c r="P244" s="296"/>
      <c r="Q244" s="290"/>
      <c r="R244" s="296"/>
      <c r="S244" s="289"/>
      <c r="T244" s="290"/>
      <c r="U244" s="81">
        <v>1437.27</v>
      </c>
    </row>
    <row r="245" spans="1:21" ht="14.25" customHeight="1" x14ac:dyDescent="0.25">
      <c r="A245" s="85" t="s">
        <v>106</v>
      </c>
      <c r="B245" s="85" t="s">
        <v>106</v>
      </c>
      <c r="C245" s="297" t="s">
        <v>237</v>
      </c>
      <c r="D245" s="289"/>
      <c r="E245" s="290"/>
      <c r="F245" s="298" t="s">
        <v>106</v>
      </c>
      <c r="G245" s="290"/>
      <c r="H245" s="296"/>
      <c r="I245" s="290"/>
      <c r="J245" s="297" t="s">
        <v>106</v>
      </c>
      <c r="K245" s="290"/>
      <c r="L245" s="84" t="s">
        <v>106</v>
      </c>
      <c r="M245" s="297" t="s">
        <v>106</v>
      </c>
      <c r="N245" s="290"/>
      <c r="O245" s="85" t="s">
        <v>106</v>
      </c>
      <c r="P245" s="296"/>
      <c r="Q245" s="290"/>
      <c r="R245" s="297" t="s">
        <v>106</v>
      </c>
      <c r="S245" s="289"/>
      <c r="T245" s="290"/>
      <c r="U245" s="83">
        <v>1377.08</v>
      </c>
    </row>
    <row r="246" spans="1:21" ht="28.35" customHeight="1" x14ac:dyDescent="0.25">
      <c r="A246" s="85" t="s">
        <v>106</v>
      </c>
      <c r="B246" s="84" t="s">
        <v>393</v>
      </c>
      <c r="C246" s="297" t="s">
        <v>392</v>
      </c>
      <c r="D246" s="289"/>
      <c r="E246" s="290"/>
      <c r="F246" s="298" t="s">
        <v>232</v>
      </c>
      <c r="G246" s="290"/>
      <c r="H246" s="295">
        <v>90</v>
      </c>
      <c r="I246" s="290"/>
      <c r="J246" s="295">
        <v>1</v>
      </c>
      <c r="K246" s="290"/>
      <c r="L246" s="83">
        <v>90</v>
      </c>
      <c r="M246" s="296"/>
      <c r="N246" s="290"/>
      <c r="O246" s="84" t="s">
        <v>106</v>
      </c>
      <c r="P246" s="296"/>
      <c r="Q246" s="290"/>
      <c r="R246" s="299" t="s">
        <v>106</v>
      </c>
      <c r="S246" s="289"/>
      <c r="T246" s="290"/>
      <c r="U246" s="83">
        <v>1239.3699999999999</v>
      </c>
    </row>
    <row r="247" spans="1:21" ht="28.35" customHeight="1" x14ac:dyDescent="0.25">
      <c r="A247" s="85" t="s">
        <v>106</v>
      </c>
      <c r="B247" s="84" t="s">
        <v>391</v>
      </c>
      <c r="C247" s="297" t="s">
        <v>390</v>
      </c>
      <c r="D247" s="289"/>
      <c r="E247" s="290"/>
      <c r="F247" s="298" t="s">
        <v>232</v>
      </c>
      <c r="G247" s="290"/>
      <c r="H247" s="295">
        <v>46</v>
      </c>
      <c r="I247" s="290"/>
      <c r="J247" s="295">
        <v>1</v>
      </c>
      <c r="K247" s="290"/>
      <c r="L247" s="83">
        <v>46</v>
      </c>
      <c r="M247" s="296"/>
      <c r="N247" s="290"/>
      <c r="O247" s="84" t="s">
        <v>106</v>
      </c>
      <c r="P247" s="296"/>
      <c r="Q247" s="290"/>
      <c r="R247" s="299" t="s">
        <v>106</v>
      </c>
      <c r="S247" s="289"/>
      <c r="T247" s="290"/>
      <c r="U247" s="83">
        <v>633.46</v>
      </c>
    </row>
    <row r="248" spans="1:21" ht="14.25" customHeight="1" x14ac:dyDescent="0.25">
      <c r="A248" s="82" t="s">
        <v>106</v>
      </c>
      <c r="B248" s="82" t="s">
        <v>106</v>
      </c>
      <c r="C248" s="300" t="s">
        <v>231</v>
      </c>
      <c r="D248" s="289"/>
      <c r="E248" s="289"/>
      <c r="F248" s="289"/>
      <c r="G248" s="289"/>
      <c r="H248" s="289"/>
      <c r="I248" s="289"/>
      <c r="J248" s="289"/>
      <c r="K248" s="289"/>
      <c r="L248" s="290"/>
      <c r="M248" s="301" t="s">
        <v>106</v>
      </c>
      <c r="N248" s="289"/>
      <c r="O248" s="290"/>
      <c r="P248" s="302">
        <v>827.52</v>
      </c>
      <c r="Q248" s="290"/>
      <c r="R248" s="303"/>
      <c r="S248" s="289"/>
      <c r="T248" s="290"/>
      <c r="U248" s="81">
        <v>3310.1</v>
      </c>
    </row>
    <row r="249" spans="1:21" ht="60.75" customHeight="1" x14ac:dyDescent="0.25">
      <c r="A249" s="89" t="s">
        <v>518</v>
      </c>
      <c r="B249" s="88" t="s">
        <v>388</v>
      </c>
      <c r="C249" s="300" t="s">
        <v>387</v>
      </c>
      <c r="D249" s="289"/>
      <c r="E249" s="290"/>
      <c r="F249" s="304" t="s">
        <v>248</v>
      </c>
      <c r="G249" s="290"/>
      <c r="H249" s="305">
        <v>4</v>
      </c>
      <c r="I249" s="290"/>
      <c r="J249" s="305">
        <v>1</v>
      </c>
      <c r="K249" s="290"/>
      <c r="L249" s="81">
        <v>4</v>
      </c>
      <c r="M249" s="303"/>
      <c r="N249" s="290"/>
      <c r="O249" s="87"/>
      <c r="P249" s="303"/>
      <c r="Q249" s="290"/>
      <c r="R249" s="303"/>
      <c r="S249" s="289"/>
      <c r="T249" s="290"/>
      <c r="U249" s="86"/>
    </row>
    <row r="250" spans="1:21" ht="50.25" customHeight="1" x14ac:dyDescent="0.25">
      <c r="A250" s="90" t="s">
        <v>106</v>
      </c>
      <c r="B250" s="84" t="s">
        <v>325</v>
      </c>
      <c r="C250" s="297" t="s">
        <v>324</v>
      </c>
      <c r="D250" s="289"/>
      <c r="E250" s="289"/>
      <c r="F250" s="289"/>
      <c r="G250" s="289"/>
      <c r="H250" s="289"/>
      <c r="I250" s="289"/>
      <c r="J250" s="289"/>
      <c r="K250" s="289"/>
      <c r="L250" s="289"/>
      <c r="M250" s="289"/>
      <c r="N250" s="289"/>
      <c r="O250" s="289"/>
      <c r="P250" s="289"/>
      <c r="Q250" s="289"/>
      <c r="R250" s="289"/>
      <c r="S250" s="289"/>
      <c r="T250" s="290"/>
      <c r="U250" s="85" t="s">
        <v>106</v>
      </c>
    </row>
    <row r="251" spans="1:21" ht="14.25" customHeight="1" x14ac:dyDescent="0.25">
      <c r="A251" s="84" t="s">
        <v>106</v>
      </c>
      <c r="B251" s="84" t="s">
        <v>140</v>
      </c>
      <c r="C251" s="297" t="s">
        <v>247</v>
      </c>
      <c r="D251" s="289"/>
      <c r="E251" s="290"/>
      <c r="F251" s="298" t="s">
        <v>240</v>
      </c>
      <c r="G251" s="290"/>
      <c r="H251" s="296"/>
      <c r="I251" s="290"/>
      <c r="J251" s="296"/>
      <c r="K251" s="290"/>
      <c r="L251" s="83">
        <v>1.748</v>
      </c>
      <c r="M251" s="296"/>
      <c r="N251" s="290"/>
      <c r="O251" s="84" t="s">
        <v>106</v>
      </c>
      <c r="P251" s="296"/>
      <c r="Q251" s="290"/>
      <c r="R251" s="296"/>
      <c r="S251" s="289"/>
      <c r="T251" s="290"/>
      <c r="U251" s="83">
        <v>962.47</v>
      </c>
    </row>
    <row r="252" spans="1:21" ht="14.25" customHeight="1" x14ac:dyDescent="0.25">
      <c r="A252" s="84" t="s">
        <v>106</v>
      </c>
      <c r="B252" s="84" t="s">
        <v>323</v>
      </c>
      <c r="C252" s="297" t="s">
        <v>322</v>
      </c>
      <c r="D252" s="289"/>
      <c r="E252" s="290"/>
      <c r="F252" s="298" t="s">
        <v>240</v>
      </c>
      <c r="G252" s="290"/>
      <c r="H252" s="295">
        <v>0.38</v>
      </c>
      <c r="I252" s="290"/>
      <c r="J252" s="295">
        <v>1.1499999999999999</v>
      </c>
      <c r="K252" s="290"/>
      <c r="L252" s="83">
        <v>1.748</v>
      </c>
      <c r="M252" s="296"/>
      <c r="N252" s="290"/>
      <c r="O252" s="84" t="s">
        <v>106</v>
      </c>
      <c r="P252" s="295">
        <v>550.61</v>
      </c>
      <c r="Q252" s="290"/>
      <c r="R252" s="295">
        <v>1</v>
      </c>
      <c r="S252" s="289"/>
      <c r="T252" s="290"/>
      <c r="U252" s="83">
        <v>962.47</v>
      </c>
    </row>
    <row r="253" spans="1:21" ht="14.25" customHeight="1" x14ac:dyDescent="0.25">
      <c r="A253" s="84" t="s">
        <v>106</v>
      </c>
      <c r="B253" s="84" t="s">
        <v>130</v>
      </c>
      <c r="C253" s="297" t="s">
        <v>242</v>
      </c>
      <c r="D253" s="289"/>
      <c r="E253" s="290"/>
      <c r="F253" s="298" t="s">
        <v>106</v>
      </c>
      <c r="G253" s="290"/>
      <c r="H253" s="296"/>
      <c r="I253" s="290"/>
      <c r="J253" s="296"/>
      <c r="K253" s="290"/>
      <c r="L253" s="86"/>
      <c r="M253" s="296"/>
      <c r="N253" s="290"/>
      <c r="O253" s="84" t="s">
        <v>106</v>
      </c>
      <c r="P253" s="296"/>
      <c r="Q253" s="290"/>
      <c r="R253" s="296"/>
      <c r="S253" s="289"/>
      <c r="T253" s="290"/>
      <c r="U253" s="83">
        <v>0</v>
      </c>
    </row>
    <row r="254" spans="1:21" ht="14.25" customHeight="1" x14ac:dyDescent="0.25">
      <c r="A254" s="84" t="s">
        <v>106</v>
      </c>
      <c r="B254" s="84" t="s">
        <v>104</v>
      </c>
      <c r="C254" s="297" t="s">
        <v>241</v>
      </c>
      <c r="D254" s="289"/>
      <c r="E254" s="290"/>
      <c r="F254" s="298" t="s">
        <v>240</v>
      </c>
      <c r="G254" s="290"/>
      <c r="H254" s="296"/>
      <c r="I254" s="290"/>
      <c r="J254" s="296"/>
      <c r="K254" s="290"/>
      <c r="L254" s="86"/>
      <c r="M254" s="296"/>
      <c r="N254" s="290"/>
      <c r="O254" s="84" t="s">
        <v>106</v>
      </c>
      <c r="P254" s="296"/>
      <c r="Q254" s="290"/>
      <c r="R254" s="296"/>
      <c r="S254" s="289"/>
      <c r="T254" s="290"/>
      <c r="U254" s="83">
        <v>0</v>
      </c>
    </row>
    <row r="255" spans="1:21" ht="14.25" customHeight="1" x14ac:dyDescent="0.25">
      <c r="A255" s="84" t="s">
        <v>106</v>
      </c>
      <c r="B255" s="84" t="s">
        <v>102</v>
      </c>
      <c r="C255" s="297" t="s">
        <v>239</v>
      </c>
      <c r="D255" s="289"/>
      <c r="E255" s="290"/>
      <c r="F255" s="298" t="s">
        <v>106</v>
      </c>
      <c r="G255" s="290"/>
      <c r="H255" s="296"/>
      <c r="I255" s="290"/>
      <c r="J255" s="296"/>
      <c r="K255" s="290"/>
      <c r="L255" s="86"/>
      <c r="M255" s="296"/>
      <c r="N255" s="290"/>
      <c r="O255" s="84" t="s">
        <v>106</v>
      </c>
      <c r="P255" s="296"/>
      <c r="Q255" s="290"/>
      <c r="R255" s="296"/>
      <c r="S255" s="289"/>
      <c r="T255" s="290"/>
      <c r="U255" s="83">
        <v>1977.81</v>
      </c>
    </row>
    <row r="256" spans="1:21" ht="18.95" customHeight="1" x14ac:dyDescent="0.25">
      <c r="A256" s="84" t="s">
        <v>106</v>
      </c>
      <c r="B256" s="84" t="s">
        <v>386</v>
      </c>
      <c r="C256" s="297" t="s">
        <v>385</v>
      </c>
      <c r="D256" s="289"/>
      <c r="E256" s="290"/>
      <c r="F256" s="298" t="s">
        <v>301</v>
      </c>
      <c r="G256" s="290"/>
      <c r="H256" s="295">
        <v>6.0000000000000002E-5</v>
      </c>
      <c r="I256" s="290"/>
      <c r="J256" s="295">
        <v>1</v>
      </c>
      <c r="K256" s="290"/>
      <c r="L256" s="83">
        <v>2.4000000000000001E-4</v>
      </c>
      <c r="M256" s="296">
        <v>305052.55</v>
      </c>
      <c r="N256" s="290"/>
      <c r="O256" s="84" t="s">
        <v>384</v>
      </c>
      <c r="P256" s="295">
        <v>667474.77</v>
      </c>
      <c r="Q256" s="290"/>
      <c r="R256" s="296"/>
      <c r="S256" s="289"/>
      <c r="T256" s="290"/>
      <c r="U256" s="83">
        <v>160.19</v>
      </c>
    </row>
    <row r="257" spans="1:21" ht="14.25" customHeight="1" x14ac:dyDescent="0.25">
      <c r="A257" s="84" t="s">
        <v>106</v>
      </c>
      <c r="B257" s="84" t="s">
        <v>336</v>
      </c>
      <c r="C257" s="297" t="s">
        <v>335</v>
      </c>
      <c r="D257" s="289"/>
      <c r="E257" s="290"/>
      <c r="F257" s="298" t="s">
        <v>305</v>
      </c>
      <c r="G257" s="290"/>
      <c r="H257" s="295">
        <v>0.15</v>
      </c>
      <c r="I257" s="290"/>
      <c r="J257" s="295">
        <v>1</v>
      </c>
      <c r="K257" s="290"/>
      <c r="L257" s="83">
        <v>0.6</v>
      </c>
      <c r="M257" s="296">
        <v>92.95</v>
      </c>
      <c r="N257" s="290"/>
      <c r="O257" s="84" t="s">
        <v>334</v>
      </c>
      <c r="P257" s="295">
        <v>131.99</v>
      </c>
      <c r="Q257" s="290"/>
      <c r="R257" s="296"/>
      <c r="S257" s="289"/>
      <c r="T257" s="290"/>
      <c r="U257" s="83">
        <v>79.19</v>
      </c>
    </row>
    <row r="258" spans="1:21" ht="27.6" customHeight="1" x14ac:dyDescent="0.25">
      <c r="A258" s="84" t="s">
        <v>106</v>
      </c>
      <c r="B258" s="84" t="s">
        <v>383</v>
      </c>
      <c r="C258" s="297" t="s">
        <v>382</v>
      </c>
      <c r="D258" s="289"/>
      <c r="E258" s="290"/>
      <c r="F258" s="298" t="s">
        <v>305</v>
      </c>
      <c r="G258" s="290"/>
      <c r="H258" s="295">
        <v>0.72</v>
      </c>
      <c r="I258" s="290"/>
      <c r="J258" s="295">
        <v>1</v>
      </c>
      <c r="K258" s="290"/>
      <c r="L258" s="83">
        <v>2.88</v>
      </c>
      <c r="M258" s="296">
        <v>490.01</v>
      </c>
      <c r="N258" s="290"/>
      <c r="O258" s="84" t="s">
        <v>346</v>
      </c>
      <c r="P258" s="295">
        <v>597.80999999999995</v>
      </c>
      <c r="Q258" s="290"/>
      <c r="R258" s="296"/>
      <c r="S258" s="289"/>
      <c r="T258" s="290"/>
      <c r="U258" s="83">
        <v>1721.69</v>
      </c>
    </row>
    <row r="259" spans="1:21" ht="18.95" customHeight="1" x14ac:dyDescent="0.25">
      <c r="A259" s="84" t="s">
        <v>106</v>
      </c>
      <c r="B259" s="84" t="s">
        <v>295</v>
      </c>
      <c r="C259" s="297" t="s">
        <v>294</v>
      </c>
      <c r="D259" s="289"/>
      <c r="E259" s="290"/>
      <c r="F259" s="298" t="s">
        <v>232</v>
      </c>
      <c r="G259" s="290"/>
      <c r="H259" s="295">
        <v>1</v>
      </c>
      <c r="I259" s="290"/>
      <c r="J259" s="295">
        <v>1</v>
      </c>
      <c r="K259" s="290"/>
      <c r="L259" s="83">
        <v>16.738399999999999</v>
      </c>
      <c r="M259" s="296"/>
      <c r="N259" s="290"/>
      <c r="O259" s="84" t="s">
        <v>106</v>
      </c>
      <c r="P259" s="295">
        <v>1</v>
      </c>
      <c r="Q259" s="290"/>
      <c r="R259" s="296"/>
      <c r="S259" s="289"/>
      <c r="T259" s="290"/>
      <c r="U259" s="83">
        <v>16.739999999999998</v>
      </c>
    </row>
    <row r="260" spans="1:21" ht="14.25" customHeight="1" x14ac:dyDescent="0.25">
      <c r="A260" s="84" t="s">
        <v>106</v>
      </c>
      <c r="B260" s="84" t="s">
        <v>106</v>
      </c>
      <c r="C260" s="300" t="s">
        <v>238</v>
      </c>
      <c r="D260" s="289"/>
      <c r="E260" s="290"/>
      <c r="F260" s="298" t="s">
        <v>106</v>
      </c>
      <c r="G260" s="290"/>
      <c r="H260" s="296"/>
      <c r="I260" s="290"/>
      <c r="J260" s="296"/>
      <c r="K260" s="290"/>
      <c r="L260" s="86"/>
      <c r="M260" s="296"/>
      <c r="N260" s="290"/>
      <c r="O260" s="84" t="s">
        <v>106</v>
      </c>
      <c r="P260" s="296"/>
      <c r="Q260" s="290"/>
      <c r="R260" s="296"/>
      <c r="S260" s="289"/>
      <c r="T260" s="290"/>
      <c r="U260" s="81">
        <v>2940.28</v>
      </c>
    </row>
    <row r="261" spans="1:21" ht="14.25" customHeight="1" x14ac:dyDescent="0.25">
      <c r="A261" s="85" t="s">
        <v>106</v>
      </c>
      <c r="B261" s="85" t="s">
        <v>106</v>
      </c>
      <c r="C261" s="297" t="s">
        <v>237</v>
      </c>
      <c r="D261" s="289"/>
      <c r="E261" s="290"/>
      <c r="F261" s="298" t="s">
        <v>106</v>
      </c>
      <c r="G261" s="290"/>
      <c r="H261" s="296"/>
      <c r="I261" s="290"/>
      <c r="J261" s="297" t="s">
        <v>106</v>
      </c>
      <c r="K261" s="290"/>
      <c r="L261" s="84" t="s">
        <v>106</v>
      </c>
      <c r="M261" s="297" t="s">
        <v>106</v>
      </c>
      <c r="N261" s="290"/>
      <c r="O261" s="85" t="s">
        <v>106</v>
      </c>
      <c r="P261" s="296"/>
      <c r="Q261" s="290"/>
      <c r="R261" s="297" t="s">
        <v>106</v>
      </c>
      <c r="S261" s="289"/>
      <c r="T261" s="290"/>
      <c r="U261" s="83">
        <v>962.47</v>
      </c>
    </row>
    <row r="262" spans="1:21" ht="28.35" customHeight="1" x14ac:dyDescent="0.25">
      <c r="A262" s="85" t="s">
        <v>106</v>
      </c>
      <c r="B262" s="84" t="s">
        <v>293</v>
      </c>
      <c r="C262" s="297" t="s">
        <v>292</v>
      </c>
      <c r="D262" s="289"/>
      <c r="E262" s="290"/>
      <c r="F262" s="298" t="s">
        <v>232</v>
      </c>
      <c r="G262" s="290"/>
      <c r="H262" s="295">
        <v>97</v>
      </c>
      <c r="I262" s="290"/>
      <c r="J262" s="295">
        <v>1</v>
      </c>
      <c r="K262" s="290"/>
      <c r="L262" s="83">
        <v>97</v>
      </c>
      <c r="M262" s="296"/>
      <c r="N262" s="290"/>
      <c r="O262" s="84" t="s">
        <v>106</v>
      </c>
      <c r="P262" s="296"/>
      <c r="Q262" s="290"/>
      <c r="R262" s="299" t="s">
        <v>106</v>
      </c>
      <c r="S262" s="289"/>
      <c r="T262" s="290"/>
      <c r="U262" s="83">
        <v>933.6</v>
      </c>
    </row>
    <row r="263" spans="1:21" ht="28.35" customHeight="1" x14ac:dyDescent="0.25">
      <c r="A263" s="85" t="s">
        <v>106</v>
      </c>
      <c r="B263" s="84" t="s">
        <v>291</v>
      </c>
      <c r="C263" s="297" t="s">
        <v>290</v>
      </c>
      <c r="D263" s="289"/>
      <c r="E263" s="290"/>
      <c r="F263" s="298" t="s">
        <v>232</v>
      </c>
      <c r="G263" s="290"/>
      <c r="H263" s="295">
        <v>51</v>
      </c>
      <c r="I263" s="290"/>
      <c r="J263" s="295">
        <v>1</v>
      </c>
      <c r="K263" s="290"/>
      <c r="L263" s="83">
        <v>51</v>
      </c>
      <c r="M263" s="296"/>
      <c r="N263" s="290"/>
      <c r="O263" s="84" t="s">
        <v>106</v>
      </c>
      <c r="P263" s="296"/>
      <c r="Q263" s="290"/>
      <c r="R263" s="299" t="s">
        <v>106</v>
      </c>
      <c r="S263" s="289"/>
      <c r="T263" s="290"/>
      <c r="U263" s="83">
        <v>490.86</v>
      </c>
    </row>
    <row r="264" spans="1:21" ht="14.25" customHeight="1" x14ac:dyDescent="0.25">
      <c r="A264" s="82" t="s">
        <v>106</v>
      </c>
      <c r="B264" s="82" t="s">
        <v>106</v>
      </c>
      <c r="C264" s="300" t="s">
        <v>231</v>
      </c>
      <c r="D264" s="289"/>
      <c r="E264" s="289"/>
      <c r="F264" s="289"/>
      <c r="G264" s="289"/>
      <c r="H264" s="289"/>
      <c r="I264" s="289"/>
      <c r="J264" s="289"/>
      <c r="K264" s="289"/>
      <c r="L264" s="290"/>
      <c r="M264" s="301" t="s">
        <v>106</v>
      </c>
      <c r="N264" s="289"/>
      <c r="O264" s="290"/>
      <c r="P264" s="302">
        <v>1091.18</v>
      </c>
      <c r="Q264" s="290"/>
      <c r="R264" s="303"/>
      <c r="S264" s="289"/>
      <c r="T264" s="290"/>
      <c r="U264" s="81">
        <v>4364.74</v>
      </c>
    </row>
    <row r="265" spans="1:21" ht="50.25" customHeight="1" x14ac:dyDescent="0.25">
      <c r="A265" s="89" t="s">
        <v>517</v>
      </c>
      <c r="B265" s="88" t="s">
        <v>380</v>
      </c>
      <c r="C265" s="300" t="s">
        <v>379</v>
      </c>
      <c r="D265" s="289"/>
      <c r="E265" s="290"/>
      <c r="F265" s="304" t="s">
        <v>278</v>
      </c>
      <c r="G265" s="290"/>
      <c r="H265" s="305">
        <v>0.12</v>
      </c>
      <c r="I265" s="290"/>
      <c r="J265" s="305">
        <v>1</v>
      </c>
      <c r="K265" s="290"/>
      <c r="L265" s="81">
        <v>0.12</v>
      </c>
      <c r="M265" s="303"/>
      <c r="N265" s="290"/>
      <c r="O265" s="87"/>
      <c r="P265" s="303"/>
      <c r="Q265" s="290"/>
      <c r="R265" s="303"/>
      <c r="S265" s="289"/>
      <c r="T265" s="290"/>
      <c r="U265" s="86"/>
    </row>
    <row r="266" spans="1:21" ht="50.25" customHeight="1" x14ac:dyDescent="0.25">
      <c r="A266" s="90" t="s">
        <v>106</v>
      </c>
      <c r="B266" s="84" t="s">
        <v>325</v>
      </c>
      <c r="C266" s="297" t="s">
        <v>324</v>
      </c>
      <c r="D266" s="289"/>
      <c r="E266" s="289"/>
      <c r="F266" s="289"/>
      <c r="G266" s="289"/>
      <c r="H266" s="289"/>
      <c r="I266" s="289"/>
      <c r="J266" s="289"/>
      <c r="K266" s="289"/>
      <c r="L266" s="289"/>
      <c r="M266" s="289"/>
      <c r="N266" s="289"/>
      <c r="O266" s="289"/>
      <c r="P266" s="289"/>
      <c r="Q266" s="289"/>
      <c r="R266" s="289"/>
      <c r="S266" s="289"/>
      <c r="T266" s="290"/>
      <c r="U266" s="85" t="s">
        <v>106</v>
      </c>
    </row>
    <row r="267" spans="1:21" ht="14.25" customHeight="1" x14ac:dyDescent="0.25">
      <c r="A267" s="84" t="s">
        <v>106</v>
      </c>
      <c r="B267" s="84" t="s">
        <v>140</v>
      </c>
      <c r="C267" s="297" t="s">
        <v>247</v>
      </c>
      <c r="D267" s="289"/>
      <c r="E267" s="290"/>
      <c r="F267" s="298" t="s">
        <v>240</v>
      </c>
      <c r="G267" s="290"/>
      <c r="H267" s="296"/>
      <c r="I267" s="290"/>
      <c r="J267" s="296"/>
      <c r="K267" s="290"/>
      <c r="L267" s="83">
        <v>4.1951999999999998</v>
      </c>
      <c r="M267" s="296"/>
      <c r="N267" s="290"/>
      <c r="O267" s="84" t="s">
        <v>106</v>
      </c>
      <c r="P267" s="296"/>
      <c r="Q267" s="290"/>
      <c r="R267" s="296"/>
      <c r="S267" s="289"/>
      <c r="T267" s="290"/>
      <c r="U267" s="83">
        <v>2309.92</v>
      </c>
    </row>
    <row r="268" spans="1:21" ht="14.25" customHeight="1" x14ac:dyDescent="0.25">
      <c r="A268" s="84" t="s">
        <v>106</v>
      </c>
      <c r="B268" s="84" t="s">
        <v>323</v>
      </c>
      <c r="C268" s="297" t="s">
        <v>322</v>
      </c>
      <c r="D268" s="289"/>
      <c r="E268" s="290"/>
      <c r="F268" s="298" t="s">
        <v>240</v>
      </c>
      <c r="G268" s="290"/>
      <c r="H268" s="295">
        <v>30.4</v>
      </c>
      <c r="I268" s="290"/>
      <c r="J268" s="295">
        <v>1.1499999999999999</v>
      </c>
      <c r="K268" s="290"/>
      <c r="L268" s="83">
        <v>4.1951999999999998</v>
      </c>
      <c r="M268" s="296"/>
      <c r="N268" s="290"/>
      <c r="O268" s="84" t="s">
        <v>106</v>
      </c>
      <c r="P268" s="295">
        <v>550.61</v>
      </c>
      <c r="Q268" s="290"/>
      <c r="R268" s="295">
        <v>1</v>
      </c>
      <c r="S268" s="289"/>
      <c r="T268" s="290"/>
      <c r="U268" s="83">
        <v>2309.92</v>
      </c>
    </row>
    <row r="269" spans="1:21" ht="14.25" customHeight="1" x14ac:dyDescent="0.25">
      <c r="A269" s="84" t="s">
        <v>106</v>
      </c>
      <c r="B269" s="84" t="s">
        <v>130</v>
      </c>
      <c r="C269" s="297" t="s">
        <v>242</v>
      </c>
      <c r="D269" s="289"/>
      <c r="E269" s="290"/>
      <c r="F269" s="298" t="s">
        <v>106</v>
      </c>
      <c r="G269" s="290"/>
      <c r="H269" s="296"/>
      <c r="I269" s="290"/>
      <c r="J269" s="296"/>
      <c r="K269" s="290"/>
      <c r="L269" s="86"/>
      <c r="M269" s="296"/>
      <c r="N269" s="290"/>
      <c r="O269" s="84" t="s">
        <v>106</v>
      </c>
      <c r="P269" s="296"/>
      <c r="Q269" s="290"/>
      <c r="R269" s="296"/>
      <c r="S269" s="289"/>
      <c r="T269" s="290"/>
      <c r="U269" s="83">
        <v>0</v>
      </c>
    </row>
    <row r="270" spans="1:21" ht="14.25" customHeight="1" x14ac:dyDescent="0.25">
      <c r="A270" s="84" t="s">
        <v>106</v>
      </c>
      <c r="B270" s="84" t="s">
        <v>104</v>
      </c>
      <c r="C270" s="297" t="s">
        <v>241</v>
      </c>
      <c r="D270" s="289"/>
      <c r="E270" s="290"/>
      <c r="F270" s="298" t="s">
        <v>240</v>
      </c>
      <c r="G270" s="290"/>
      <c r="H270" s="296"/>
      <c r="I270" s="290"/>
      <c r="J270" s="296"/>
      <c r="K270" s="290"/>
      <c r="L270" s="86"/>
      <c r="M270" s="296"/>
      <c r="N270" s="290"/>
      <c r="O270" s="84" t="s">
        <v>106</v>
      </c>
      <c r="P270" s="296"/>
      <c r="Q270" s="290"/>
      <c r="R270" s="296"/>
      <c r="S270" s="289"/>
      <c r="T270" s="290"/>
      <c r="U270" s="83">
        <v>0</v>
      </c>
    </row>
    <row r="271" spans="1:21" ht="14.25" customHeight="1" x14ac:dyDescent="0.25">
      <c r="A271" s="84" t="s">
        <v>106</v>
      </c>
      <c r="B271" s="84" t="s">
        <v>102</v>
      </c>
      <c r="C271" s="297" t="s">
        <v>239</v>
      </c>
      <c r="D271" s="289"/>
      <c r="E271" s="290"/>
      <c r="F271" s="298" t="s">
        <v>106</v>
      </c>
      <c r="G271" s="290"/>
      <c r="H271" s="296"/>
      <c r="I271" s="290"/>
      <c r="J271" s="296"/>
      <c r="K271" s="290"/>
      <c r="L271" s="86"/>
      <c r="M271" s="296"/>
      <c r="N271" s="290"/>
      <c r="O271" s="84" t="s">
        <v>106</v>
      </c>
      <c r="P271" s="296"/>
      <c r="Q271" s="290"/>
      <c r="R271" s="296"/>
      <c r="S271" s="289"/>
      <c r="T271" s="290"/>
      <c r="U271" s="83">
        <v>40.17</v>
      </c>
    </row>
    <row r="272" spans="1:21" ht="18.95" customHeight="1" x14ac:dyDescent="0.25">
      <c r="A272" s="84" t="s">
        <v>106</v>
      </c>
      <c r="B272" s="84" t="s">
        <v>295</v>
      </c>
      <c r="C272" s="297" t="s">
        <v>294</v>
      </c>
      <c r="D272" s="289"/>
      <c r="E272" s="290"/>
      <c r="F272" s="298" t="s">
        <v>232</v>
      </c>
      <c r="G272" s="290"/>
      <c r="H272" s="295">
        <v>1</v>
      </c>
      <c r="I272" s="290"/>
      <c r="J272" s="295">
        <v>1</v>
      </c>
      <c r="K272" s="290"/>
      <c r="L272" s="83">
        <v>40.172496000000002</v>
      </c>
      <c r="M272" s="296"/>
      <c r="N272" s="290"/>
      <c r="O272" s="84" t="s">
        <v>106</v>
      </c>
      <c r="P272" s="295">
        <v>1</v>
      </c>
      <c r="Q272" s="290"/>
      <c r="R272" s="296"/>
      <c r="S272" s="289"/>
      <c r="T272" s="290"/>
      <c r="U272" s="83">
        <v>40.17</v>
      </c>
    </row>
    <row r="273" spans="1:21" ht="14.25" customHeight="1" x14ac:dyDescent="0.25">
      <c r="A273" s="84" t="s">
        <v>106</v>
      </c>
      <c r="B273" s="84" t="s">
        <v>106</v>
      </c>
      <c r="C273" s="300" t="s">
        <v>238</v>
      </c>
      <c r="D273" s="289"/>
      <c r="E273" s="290"/>
      <c r="F273" s="298" t="s">
        <v>106</v>
      </c>
      <c r="G273" s="290"/>
      <c r="H273" s="296"/>
      <c r="I273" s="290"/>
      <c r="J273" s="296"/>
      <c r="K273" s="290"/>
      <c r="L273" s="86"/>
      <c r="M273" s="296"/>
      <c r="N273" s="290"/>
      <c r="O273" s="84" t="s">
        <v>106</v>
      </c>
      <c r="P273" s="296"/>
      <c r="Q273" s="290"/>
      <c r="R273" s="296"/>
      <c r="S273" s="289"/>
      <c r="T273" s="290"/>
      <c r="U273" s="81">
        <v>2350.09</v>
      </c>
    </row>
    <row r="274" spans="1:21" ht="14.25" customHeight="1" x14ac:dyDescent="0.25">
      <c r="A274" s="85" t="s">
        <v>106</v>
      </c>
      <c r="B274" s="85" t="s">
        <v>106</v>
      </c>
      <c r="C274" s="297" t="s">
        <v>237</v>
      </c>
      <c r="D274" s="289"/>
      <c r="E274" s="290"/>
      <c r="F274" s="298" t="s">
        <v>106</v>
      </c>
      <c r="G274" s="290"/>
      <c r="H274" s="296"/>
      <c r="I274" s="290"/>
      <c r="J274" s="297" t="s">
        <v>106</v>
      </c>
      <c r="K274" s="290"/>
      <c r="L274" s="84" t="s">
        <v>106</v>
      </c>
      <c r="M274" s="297" t="s">
        <v>106</v>
      </c>
      <c r="N274" s="290"/>
      <c r="O274" s="85" t="s">
        <v>106</v>
      </c>
      <c r="P274" s="296"/>
      <c r="Q274" s="290"/>
      <c r="R274" s="297" t="s">
        <v>106</v>
      </c>
      <c r="S274" s="289"/>
      <c r="T274" s="290"/>
      <c r="U274" s="83">
        <v>2309.92</v>
      </c>
    </row>
    <row r="275" spans="1:21" ht="28.35" customHeight="1" x14ac:dyDescent="0.25">
      <c r="A275" s="85" t="s">
        <v>106</v>
      </c>
      <c r="B275" s="84" t="s">
        <v>293</v>
      </c>
      <c r="C275" s="297" t="s">
        <v>292</v>
      </c>
      <c r="D275" s="289"/>
      <c r="E275" s="290"/>
      <c r="F275" s="298" t="s">
        <v>232</v>
      </c>
      <c r="G275" s="290"/>
      <c r="H275" s="295">
        <v>97</v>
      </c>
      <c r="I275" s="290"/>
      <c r="J275" s="295">
        <v>1</v>
      </c>
      <c r="K275" s="290"/>
      <c r="L275" s="83">
        <v>97</v>
      </c>
      <c r="M275" s="296"/>
      <c r="N275" s="290"/>
      <c r="O275" s="84" t="s">
        <v>106</v>
      </c>
      <c r="P275" s="296"/>
      <c r="Q275" s="290"/>
      <c r="R275" s="299" t="s">
        <v>106</v>
      </c>
      <c r="S275" s="289"/>
      <c r="T275" s="290"/>
      <c r="U275" s="83">
        <v>2240.62</v>
      </c>
    </row>
    <row r="276" spans="1:21" ht="28.35" customHeight="1" x14ac:dyDescent="0.25">
      <c r="A276" s="85" t="s">
        <v>106</v>
      </c>
      <c r="B276" s="84" t="s">
        <v>291</v>
      </c>
      <c r="C276" s="297" t="s">
        <v>290</v>
      </c>
      <c r="D276" s="289"/>
      <c r="E276" s="290"/>
      <c r="F276" s="298" t="s">
        <v>232</v>
      </c>
      <c r="G276" s="290"/>
      <c r="H276" s="295">
        <v>51</v>
      </c>
      <c r="I276" s="290"/>
      <c r="J276" s="295">
        <v>1</v>
      </c>
      <c r="K276" s="290"/>
      <c r="L276" s="83">
        <v>51</v>
      </c>
      <c r="M276" s="296"/>
      <c r="N276" s="290"/>
      <c r="O276" s="84" t="s">
        <v>106</v>
      </c>
      <c r="P276" s="296"/>
      <c r="Q276" s="290"/>
      <c r="R276" s="299" t="s">
        <v>106</v>
      </c>
      <c r="S276" s="289"/>
      <c r="T276" s="290"/>
      <c r="U276" s="83">
        <v>1178.06</v>
      </c>
    </row>
    <row r="277" spans="1:21" ht="14.25" customHeight="1" x14ac:dyDescent="0.25">
      <c r="A277" s="82" t="s">
        <v>106</v>
      </c>
      <c r="B277" s="82" t="s">
        <v>106</v>
      </c>
      <c r="C277" s="300" t="s">
        <v>231</v>
      </c>
      <c r="D277" s="289"/>
      <c r="E277" s="289"/>
      <c r="F277" s="289"/>
      <c r="G277" s="289"/>
      <c r="H277" s="289"/>
      <c r="I277" s="289"/>
      <c r="J277" s="289"/>
      <c r="K277" s="289"/>
      <c r="L277" s="290"/>
      <c r="M277" s="301" t="s">
        <v>106</v>
      </c>
      <c r="N277" s="289"/>
      <c r="O277" s="290"/>
      <c r="P277" s="302">
        <v>48073.08</v>
      </c>
      <c r="Q277" s="292"/>
      <c r="R277" s="303"/>
      <c r="S277" s="293"/>
      <c r="T277" s="292"/>
      <c r="U277" s="81">
        <v>5768.77</v>
      </c>
    </row>
    <row r="278" spans="1:21" ht="50.25" customHeight="1" x14ac:dyDescent="0.25">
      <c r="A278" s="90" t="s">
        <v>516</v>
      </c>
      <c r="B278" s="84" t="s">
        <v>377</v>
      </c>
      <c r="C278" s="297" t="s">
        <v>376</v>
      </c>
      <c r="D278" s="293"/>
      <c r="E278" s="292"/>
      <c r="F278" s="298" t="s">
        <v>375</v>
      </c>
      <c r="G278" s="292"/>
      <c r="H278" s="295">
        <v>27</v>
      </c>
      <c r="I278" s="292"/>
      <c r="J278" s="295">
        <v>1</v>
      </c>
      <c r="K278" s="292"/>
      <c r="L278" s="83">
        <v>27</v>
      </c>
      <c r="M278" s="296"/>
      <c r="N278" s="292"/>
      <c r="O278" s="86"/>
      <c r="P278" s="295">
        <v>836.91</v>
      </c>
      <c r="Q278" s="292"/>
      <c r="R278" s="295">
        <v>1</v>
      </c>
      <c r="S278" s="293"/>
      <c r="T278" s="292"/>
      <c r="U278" s="83">
        <v>22596.57</v>
      </c>
    </row>
    <row r="279" spans="1:21" ht="14.25" customHeight="1" x14ac:dyDescent="0.25">
      <c r="A279" s="82" t="s">
        <v>106</v>
      </c>
      <c r="B279" s="82" t="s">
        <v>106</v>
      </c>
      <c r="C279" s="300" t="s">
        <v>231</v>
      </c>
      <c r="D279" s="293"/>
      <c r="E279" s="293"/>
      <c r="F279" s="293"/>
      <c r="G279" s="293"/>
      <c r="H279" s="293"/>
      <c r="I279" s="293"/>
      <c r="J279" s="293"/>
      <c r="K279" s="293"/>
      <c r="L279" s="292"/>
      <c r="M279" s="301" t="s">
        <v>106</v>
      </c>
      <c r="N279" s="293"/>
      <c r="O279" s="292"/>
      <c r="P279" s="302">
        <v>836.91</v>
      </c>
      <c r="Q279" s="292"/>
      <c r="R279" s="303"/>
      <c r="S279" s="293"/>
      <c r="T279" s="292"/>
      <c r="U279" s="81">
        <v>22596.57</v>
      </c>
    </row>
    <row r="280" spans="1:21" ht="104.25" customHeight="1" x14ac:dyDescent="0.25">
      <c r="A280" s="90" t="s">
        <v>515</v>
      </c>
      <c r="B280" s="84" t="s">
        <v>373</v>
      </c>
      <c r="C280" s="297" t="s">
        <v>372</v>
      </c>
      <c r="D280" s="293"/>
      <c r="E280" s="292"/>
      <c r="F280" s="298" t="s">
        <v>371</v>
      </c>
      <c r="G280" s="292"/>
      <c r="H280" s="295">
        <v>27</v>
      </c>
      <c r="I280" s="292"/>
      <c r="J280" s="295">
        <v>1</v>
      </c>
      <c r="K280" s="292"/>
      <c r="L280" s="83">
        <v>27</v>
      </c>
      <c r="M280" s="296"/>
      <c r="N280" s="292"/>
      <c r="O280" s="86"/>
      <c r="P280" s="295">
        <v>628.63</v>
      </c>
      <c r="Q280" s="292"/>
      <c r="R280" s="295">
        <v>1</v>
      </c>
      <c r="S280" s="293"/>
      <c r="T280" s="292"/>
      <c r="U280" s="83">
        <v>16973.009999999998</v>
      </c>
    </row>
    <row r="281" spans="1:21" ht="14.25" customHeight="1" x14ac:dyDescent="0.25">
      <c r="A281" s="82" t="s">
        <v>106</v>
      </c>
      <c r="B281" s="82" t="s">
        <v>106</v>
      </c>
      <c r="C281" s="300" t="s">
        <v>231</v>
      </c>
      <c r="D281" s="293"/>
      <c r="E281" s="293"/>
      <c r="F281" s="293"/>
      <c r="G281" s="293"/>
      <c r="H281" s="293"/>
      <c r="I281" s="293"/>
      <c r="J281" s="293"/>
      <c r="K281" s="293"/>
      <c r="L281" s="292"/>
      <c r="M281" s="301" t="s">
        <v>106</v>
      </c>
      <c r="N281" s="293"/>
      <c r="O281" s="292"/>
      <c r="P281" s="302">
        <v>628.63</v>
      </c>
      <c r="Q281" s="292"/>
      <c r="R281" s="303"/>
      <c r="S281" s="293"/>
      <c r="T281" s="292"/>
      <c r="U281" s="81">
        <v>16973.009999999998</v>
      </c>
    </row>
    <row r="282" spans="1:21" ht="14.25" customHeight="1" x14ac:dyDescent="0.25"/>
    <row r="283" spans="1:21" ht="18.2" customHeight="1" x14ac:dyDescent="0.25">
      <c r="A283" s="307" t="s">
        <v>370</v>
      </c>
      <c r="B283" s="284"/>
      <c r="C283" s="284"/>
      <c r="D283" s="284"/>
      <c r="E283" s="284"/>
      <c r="F283" s="284"/>
      <c r="G283" s="284"/>
      <c r="H283" s="284"/>
      <c r="I283" s="284"/>
      <c r="J283" s="284"/>
      <c r="K283" s="284"/>
      <c r="L283" s="284"/>
      <c r="M283" s="284"/>
      <c r="N283" s="284"/>
      <c r="O283" s="284"/>
      <c r="P283" s="284"/>
      <c r="Q283" s="284"/>
      <c r="R283" s="284"/>
      <c r="S283" s="284"/>
      <c r="T283" s="284"/>
      <c r="U283" s="284"/>
    </row>
    <row r="284" spans="1:21" ht="38.85" customHeight="1" x14ac:dyDescent="0.25">
      <c r="A284" s="89" t="s">
        <v>514</v>
      </c>
      <c r="B284" s="88" t="s">
        <v>368</v>
      </c>
      <c r="C284" s="300" t="s">
        <v>367</v>
      </c>
      <c r="D284" s="289"/>
      <c r="E284" s="290"/>
      <c r="F284" s="304" t="s">
        <v>357</v>
      </c>
      <c r="G284" s="290"/>
      <c r="H284" s="305">
        <v>1</v>
      </c>
      <c r="I284" s="290"/>
      <c r="J284" s="305">
        <v>1</v>
      </c>
      <c r="K284" s="290"/>
      <c r="L284" s="81">
        <v>1</v>
      </c>
      <c r="M284" s="303"/>
      <c r="N284" s="290"/>
      <c r="O284" s="87"/>
      <c r="P284" s="303"/>
      <c r="Q284" s="290"/>
      <c r="R284" s="303"/>
      <c r="S284" s="289"/>
      <c r="T284" s="290"/>
      <c r="U284" s="86"/>
    </row>
    <row r="285" spans="1:21" ht="14.25" customHeight="1" x14ac:dyDescent="0.25">
      <c r="A285" s="84" t="s">
        <v>106</v>
      </c>
      <c r="B285" s="84" t="s">
        <v>140</v>
      </c>
      <c r="C285" s="297" t="s">
        <v>247</v>
      </c>
      <c r="D285" s="289"/>
      <c r="E285" s="290"/>
      <c r="F285" s="298" t="s">
        <v>240</v>
      </c>
      <c r="G285" s="290"/>
      <c r="H285" s="296"/>
      <c r="I285" s="290"/>
      <c r="J285" s="296"/>
      <c r="K285" s="290"/>
      <c r="L285" s="83">
        <v>10.5</v>
      </c>
      <c r="M285" s="296"/>
      <c r="N285" s="290"/>
      <c r="O285" s="84" t="s">
        <v>106</v>
      </c>
      <c r="P285" s="296"/>
      <c r="Q285" s="290"/>
      <c r="R285" s="296"/>
      <c r="S285" s="289"/>
      <c r="T285" s="290"/>
      <c r="U285" s="83">
        <v>6355.13</v>
      </c>
    </row>
    <row r="286" spans="1:21" ht="14.25" customHeight="1" x14ac:dyDescent="0.25">
      <c r="A286" s="84" t="s">
        <v>106</v>
      </c>
      <c r="B286" s="84" t="s">
        <v>356</v>
      </c>
      <c r="C286" s="297" t="s">
        <v>355</v>
      </c>
      <c r="D286" s="289"/>
      <c r="E286" s="290"/>
      <c r="F286" s="298" t="s">
        <v>240</v>
      </c>
      <c r="G286" s="290"/>
      <c r="H286" s="295">
        <v>10.5</v>
      </c>
      <c r="I286" s="290"/>
      <c r="J286" s="295">
        <v>1</v>
      </c>
      <c r="K286" s="290"/>
      <c r="L286" s="83">
        <v>10.5</v>
      </c>
      <c r="M286" s="296"/>
      <c r="N286" s="290"/>
      <c r="O286" s="84" t="s">
        <v>106</v>
      </c>
      <c r="P286" s="295">
        <v>605.25</v>
      </c>
      <c r="Q286" s="290"/>
      <c r="R286" s="295">
        <v>1</v>
      </c>
      <c r="S286" s="289"/>
      <c r="T286" s="290"/>
      <c r="U286" s="83">
        <v>6355.13</v>
      </c>
    </row>
    <row r="287" spans="1:21" ht="14.25" customHeight="1" x14ac:dyDescent="0.25">
      <c r="A287" s="84" t="s">
        <v>106</v>
      </c>
      <c r="B287" s="84" t="s">
        <v>130</v>
      </c>
      <c r="C287" s="297" t="s">
        <v>242</v>
      </c>
      <c r="D287" s="289"/>
      <c r="E287" s="290"/>
      <c r="F287" s="298" t="s">
        <v>106</v>
      </c>
      <c r="G287" s="290"/>
      <c r="H287" s="296"/>
      <c r="I287" s="290"/>
      <c r="J287" s="296"/>
      <c r="K287" s="290"/>
      <c r="L287" s="86"/>
      <c r="M287" s="296"/>
      <c r="N287" s="290"/>
      <c r="O287" s="84" t="s">
        <v>106</v>
      </c>
      <c r="P287" s="296"/>
      <c r="Q287" s="290"/>
      <c r="R287" s="296"/>
      <c r="S287" s="289"/>
      <c r="T287" s="290"/>
      <c r="U287" s="83">
        <v>2144.85</v>
      </c>
    </row>
    <row r="288" spans="1:21" ht="14.25" customHeight="1" x14ac:dyDescent="0.25">
      <c r="A288" s="84" t="s">
        <v>106</v>
      </c>
      <c r="B288" s="84" t="s">
        <v>104</v>
      </c>
      <c r="C288" s="297" t="s">
        <v>241</v>
      </c>
      <c r="D288" s="289"/>
      <c r="E288" s="290"/>
      <c r="F288" s="298" t="s">
        <v>240</v>
      </c>
      <c r="G288" s="290"/>
      <c r="H288" s="296"/>
      <c r="I288" s="290"/>
      <c r="J288" s="296"/>
      <c r="K288" s="290"/>
      <c r="L288" s="83">
        <v>5.46</v>
      </c>
      <c r="M288" s="296"/>
      <c r="N288" s="290"/>
      <c r="O288" s="84" t="s">
        <v>106</v>
      </c>
      <c r="P288" s="296"/>
      <c r="Q288" s="290"/>
      <c r="R288" s="296"/>
      <c r="S288" s="289"/>
      <c r="T288" s="290"/>
      <c r="U288" s="83">
        <v>4130.82</v>
      </c>
    </row>
    <row r="289" spans="1:21" ht="36.6" customHeight="1" x14ac:dyDescent="0.25">
      <c r="A289" s="84" t="s">
        <v>106</v>
      </c>
      <c r="B289" s="84" t="s">
        <v>354</v>
      </c>
      <c r="C289" s="297" t="s">
        <v>353</v>
      </c>
      <c r="D289" s="289"/>
      <c r="E289" s="290"/>
      <c r="F289" s="298" t="s">
        <v>310</v>
      </c>
      <c r="G289" s="290"/>
      <c r="H289" s="295">
        <v>5.46</v>
      </c>
      <c r="I289" s="290"/>
      <c r="J289" s="295">
        <v>1</v>
      </c>
      <c r="K289" s="290"/>
      <c r="L289" s="83">
        <v>5.46</v>
      </c>
      <c r="M289" s="296">
        <v>282.61</v>
      </c>
      <c r="N289" s="290"/>
      <c r="O289" s="84" t="s">
        <v>352</v>
      </c>
      <c r="P289" s="295">
        <v>392.83</v>
      </c>
      <c r="Q289" s="290"/>
      <c r="R289" s="296"/>
      <c r="S289" s="289"/>
      <c r="T289" s="290"/>
      <c r="U289" s="83">
        <v>2144.85</v>
      </c>
    </row>
    <row r="290" spans="1:21" ht="14.25" customHeight="1" x14ac:dyDescent="0.25">
      <c r="A290" s="84" t="s">
        <v>106</v>
      </c>
      <c r="B290" s="84" t="s">
        <v>319</v>
      </c>
      <c r="C290" s="297" t="s">
        <v>318</v>
      </c>
      <c r="D290" s="289"/>
      <c r="E290" s="290"/>
      <c r="F290" s="298" t="s">
        <v>240</v>
      </c>
      <c r="G290" s="290"/>
      <c r="H290" s="295">
        <v>5.46</v>
      </c>
      <c r="I290" s="290"/>
      <c r="J290" s="295">
        <v>1</v>
      </c>
      <c r="K290" s="290"/>
      <c r="L290" s="83">
        <v>5.46</v>
      </c>
      <c r="M290" s="296"/>
      <c r="N290" s="290"/>
      <c r="O290" s="84" t="s">
        <v>106</v>
      </c>
      <c r="P290" s="295">
        <v>756.56</v>
      </c>
      <c r="Q290" s="290"/>
      <c r="R290" s="295">
        <v>1</v>
      </c>
      <c r="S290" s="289"/>
      <c r="T290" s="290"/>
      <c r="U290" s="83">
        <v>4130.82</v>
      </c>
    </row>
    <row r="291" spans="1:21" ht="14.25" customHeight="1" x14ac:dyDescent="0.25">
      <c r="A291" s="84" t="s">
        <v>106</v>
      </c>
      <c r="B291" s="84" t="s">
        <v>102</v>
      </c>
      <c r="C291" s="297" t="s">
        <v>239</v>
      </c>
      <c r="D291" s="289"/>
      <c r="E291" s="290"/>
      <c r="F291" s="298" t="s">
        <v>106</v>
      </c>
      <c r="G291" s="290"/>
      <c r="H291" s="296"/>
      <c r="I291" s="290"/>
      <c r="J291" s="296"/>
      <c r="K291" s="290"/>
      <c r="L291" s="86"/>
      <c r="M291" s="296"/>
      <c r="N291" s="290"/>
      <c r="O291" s="84" t="s">
        <v>106</v>
      </c>
      <c r="P291" s="296"/>
      <c r="Q291" s="290"/>
      <c r="R291" s="296"/>
      <c r="S291" s="289"/>
      <c r="T291" s="290"/>
      <c r="U291" s="83">
        <v>1800.15</v>
      </c>
    </row>
    <row r="292" spans="1:21" ht="18.95" customHeight="1" x14ac:dyDescent="0.25">
      <c r="A292" s="84" t="s">
        <v>106</v>
      </c>
      <c r="B292" s="84" t="s">
        <v>351</v>
      </c>
      <c r="C292" s="297" t="s">
        <v>350</v>
      </c>
      <c r="D292" s="289"/>
      <c r="E292" s="290"/>
      <c r="F292" s="298" t="s">
        <v>285</v>
      </c>
      <c r="G292" s="290"/>
      <c r="H292" s="295">
        <v>3.0000000000000001E-3</v>
      </c>
      <c r="I292" s="290"/>
      <c r="J292" s="295">
        <v>1</v>
      </c>
      <c r="K292" s="290"/>
      <c r="L292" s="83">
        <v>3.0000000000000001E-3</v>
      </c>
      <c r="M292" s="296">
        <v>2784.5</v>
      </c>
      <c r="N292" s="290"/>
      <c r="O292" s="84" t="s">
        <v>349</v>
      </c>
      <c r="P292" s="295">
        <v>3035.11</v>
      </c>
      <c r="Q292" s="290"/>
      <c r="R292" s="296"/>
      <c r="S292" s="289"/>
      <c r="T292" s="290"/>
      <c r="U292" s="83">
        <v>9.11</v>
      </c>
    </row>
    <row r="293" spans="1:21" ht="18.95" customHeight="1" x14ac:dyDescent="0.25">
      <c r="A293" s="84" t="s">
        <v>106</v>
      </c>
      <c r="B293" s="84" t="s">
        <v>348</v>
      </c>
      <c r="C293" s="297" t="s">
        <v>347</v>
      </c>
      <c r="D293" s="289"/>
      <c r="E293" s="290"/>
      <c r="F293" s="298" t="s">
        <v>278</v>
      </c>
      <c r="G293" s="290"/>
      <c r="H293" s="295">
        <v>0.02</v>
      </c>
      <c r="I293" s="290"/>
      <c r="J293" s="295">
        <v>1</v>
      </c>
      <c r="K293" s="290"/>
      <c r="L293" s="83">
        <v>0.02</v>
      </c>
      <c r="M293" s="296">
        <v>1771.04</v>
      </c>
      <c r="N293" s="290"/>
      <c r="O293" s="84" t="s">
        <v>346</v>
      </c>
      <c r="P293" s="295">
        <v>2160.67</v>
      </c>
      <c r="Q293" s="290"/>
      <c r="R293" s="296"/>
      <c r="S293" s="289"/>
      <c r="T293" s="290"/>
      <c r="U293" s="83">
        <v>43.21</v>
      </c>
    </row>
    <row r="294" spans="1:21" ht="18.95" customHeight="1" x14ac:dyDescent="0.25">
      <c r="A294" s="84" t="s">
        <v>106</v>
      </c>
      <c r="B294" s="84" t="s">
        <v>345</v>
      </c>
      <c r="C294" s="297" t="s">
        <v>344</v>
      </c>
      <c r="D294" s="289"/>
      <c r="E294" s="290"/>
      <c r="F294" s="298" t="s">
        <v>264</v>
      </c>
      <c r="G294" s="290"/>
      <c r="H294" s="295">
        <v>11</v>
      </c>
      <c r="I294" s="290"/>
      <c r="J294" s="295">
        <v>1</v>
      </c>
      <c r="K294" s="290"/>
      <c r="L294" s="83">
        <v>11</v>
      </c>
      <c r="M294" s="296">
        <v>94.68</v>
      </c>
      <c r="N294" s="290"/>
      <c r="O294" s="84" t="s">
        <v>343</v>
      </c>
      <c r="P294" s="295">
        <v>142.97</v>
      </c>
      <c r="Q294" s="290"/>
      <c r="R294" s="296"/>
      <c r="S294" s="289"/>
      <c r="T294" s="290"/>
      <c r="U294" s="83">
        <v>1572.67</v>
      </c>
    </row>
    <row r="295" spans="1:21" ht="27.6" customHeight="1" x14ac:dyDescent="0.25">
      <c r="A295" s="84" t="s">
        <v>106</v>
      </c>
      <c r="B295" s="84" t="s">
        <v>342</v>
      </c>
      <c r="C295" s="297" t="s">
        <v>341</v>
      </c>
      <c r="D295" s="289"/>
      <c r="E295" s="290"/>
      <c r="F295" s="298" t="s">
        <v>248</v>
      </c>
      <c r="G295" s="290"/>
      <c r="H295" s="295">
        <v>3</v>
      </c>
      <c r="I295" s="290"/>
      <c r="J295" s="295">
        <v>1</v>
      </c>
      <c r="K295" s="290"/>
      <c r="L295" s="83">
        <v>3</v>
      </c>
      <c r="M295" s="296">
        <v>20.420000000000002</v>
      </c>
      <c r="N295" s="290"/>
      <c r="O295" s="84" t="s">
        <v>340</v>
      </c>
      <c r="P295" s="295">
        <v>20.83</v>
      </c>
      <c r="Q295" s="290"/>
      <c r="R295" s="296"/>
      <c r="S295" s="289"/>
      <c r="T295" s="290"/>
      <c r="U295" s="83">
        <v>62.49</v>
      </c>
    </row>
    <row r="296" spans="1:21" ht="18.95" customHeight="1" x14ac:dyDescent="0.25">
      <c r="A296" s="84" t="s">
        <v>106</v>
      </c>
      <c r="B296" s="84" t="s">
        <v>339</v>
      </c>
      <c r="C296" s="297" t="s">
        <v>338</v>
      </c>
      <c r="D296" s="289"/>
      <c r="E296" s="290"/>
      <c r="F296" s="298" t="s">
        <v>305</v>
      </c>
      <c r="G296" s="290"/>
      <c r="H296" s="295">
        <v>0.78</v>
      </c>
      <c r="I296" s="290"/>
      <c r="J296" s="295">
        <v>1</v>
      </c>
      <c r="K296" s="290"/>
      <c r="L296" s="83">
        <v>0.78</v>
      </c>
      <c r="M296" s="296">
        <v>46.06</v>
      </c>
      <c r="N296" s="290"/>
      <c r="O296" s="84" t="s">
        <v>337</v>
      </c>
      <c r="P296" s="295">
        <v>80.14</v>
      </c>
      <c r="Q296" s="290"/>
      <c r="R296" s="296"/>
      <c r="S296" s="289"/>
      <c r="T296" s="290"/>
      <c r="U296" s="83">
        <v>62.51</v>
      </c>
    </row>
    <row r="297" spans="1:21" ht="14.25" customHeight="1" x14ac:dyDescent="0.25">
      <c r="A297" s="84" t="s">
        <v>106</v>
      </c>
      <c r="B297" s="84" t="s">
        <v>336</v>
      </c>
      <c r="C297" s="297" t="s">
        <v>335</v>
      </c>
      <c r="D297" s="289"/>
      <c r="E297" s="290"/>
      <c r="F297" s="298" t="s">
        <v>305</v>
      </c>
      <c r="G297" s="290"/>
      <c r="H297" s="295">
        <v>0.38</v>
      </c>
      <c r="I297" s="290"/>
      <c r="J297" s="295">
        <v>1</v>
      </c>
      <c r="K297" s="290"/>
      <c r="L297" s="83">
        <v>0.38</v>
      </c>
      <c r="M297" s="296">
        <v>92.95</v>
      </c>
      <c r="N297" s="290"/>
      <c r="O297" s="84" t="s">
        <v>334</v>
      </c>
      <c r="P297" s="295">
        <v>131.99</v>
      </c>
      <c r="Q297" s="290"/>
      <c r="R297" s="296"/>
      <c r="S297" s="289"/>
      <c r="T297" s="290"/>
      <c r="U297" s="83">
        <v>50.16</v>
      </c>
    </row>
    <row r="298" spans="1:21" ht="14.25" customHeight="1" x14ac:dyDescent="0.25">
      <c r="A298" s="84" t="s">
        <v>106</v>
      </c>
      <c r="B298" s="84" t="s">
        <v>106</v>
      </c>
      <c r="C298" s="300" t="s">
        <v>238</v>
      </c>
      <c r="D298" s="289"/>
      <c r="E298" s="290"/>
      <c r="F298" s="298" t="s">
        <v>106</v>
      </c>
      <c r="G298" s="290"/>
      <c r="H298" s="296"/>
      <c r="I298" s="290"/>
      <c r="J298" s="296"/>
      <c r="K298" s="290"/>
      <c r="L298" s="86"/>
      <c r="M298" s="296"/>
      <c r="N298" s="290"/>
      <c r="O298" s="84" t="s">
        <v>106</v>
      </c>
      <c r="P298" s="296"/>
      <c r="Q298" s="290"/>
      <c r="R298" s="296"/>
      <c r="S298" s="289"/>
      <c r="T298" s="290"/>
      <c r="U298" s="81">
        <v>14430.95</v>
      </c>
    </row>
    <row r="299" spans="1:21" ht="14.25" customHeight="1" x14ac:dyDescent="0.25">
      <c r="A299" s="85" t="s">
        <v>106</v>
      </c>
      <c r="B299" s="85" t="s">
        <v>106</v>
      </c>
      <c r="C299" s="297" t="s">
        <v>237</v>
      </c>
      <c r="D299" s="289"/>
      <c r="E299" s="290"/>
      <c r="F299" s="298" t="s">
        <v>106</v>
      </c>
      <c r="G299" s="290"/>
      <c r="H299" s="296"/>
      <c r="I299" s="290"/>
      <c r="J299" s="297" t="s">
        <v>106</v>
      </c>
      <c r="K299" s="290"/>
      <c r="L299" s="84" t="s">
        <v>106</v>
      </c>
      <c r="M299" s="297" t="s">
        <v>106</v>
      </c>
      <c r="N299" s="290"/>
      <c r="O299" s="85" t="s">
        <v>106</v>
      </c>
      <c r="P299" s="296"/>
      <c r="Q299" s="290"/>
      <c r="R299" s="297" t="s">
        <v>106</v>
      </c>
      <c r="S299" s="289"/>
      <c r="T299" s="290"/>
      <c r="U299" s="83">
        <v>10485.95</v>
      </c>
    </row>
    <row r="300" spans="1:21" ht="28.35" customHeight="1" x14ac:dyDescent="0.25">
      <c r="A300" s="85" t="s">
        <v>106</v>
      </c>
      <c r="B300" s="84" t="s">
        <v>333</v>
      </c>
      <c r="C300" s="297" t="s">
        <v>332</v>
      </c>
      <c r="D300" s="289"/>
      <c r="E300" s="290"/>
      <c r="F300" s="298" t="s">
        <v>232</v>
      </c>
      <c r="G300" s="290"/>
      <c r="H300" s="295">
        <v>98</v>
      </c>
      <c r="I300" s="290"/>
      <c r="J300" s="295">
        <v>1</v>
      </c>
      <c r="K300" s="290"/>
      <c r="L300" s="83">
        <v>98</v>
      </c>
      <c r="M300" s="296"/>
      <c r="N300" s="290"/>
      <c r="O300" s="84" t="s">
        <v>106</v>
      </c>
      <c r="P300" s="296"/>
      <c r="Q300" s="290"/>
      <c r="R300" s="299" t="s">
        <v>106</v>
      </c>
      <c r="S300" s="289"/>
      <c r="T300" s="290"/>
      <c r="U300" s="83">
        <v>10276.23</v>
      </c>
    </row>
    <row r="301" spans="1:21" ht="28.35" customHeight="1" x14ac:dyDescent="0.25">
      <c r="A301" s="85" t="s">
        <v>106</v>
      </c>
      <c r="B301" s="84" t="s">
        <v>331</v>
      </c>
      <c r="C301" s="297" t="s">
        <v>330</v>
      </c>
      <c r="D301" s="289"/>
      <c r="E301" s="290"/>
      <c r="F301" s="298" t="s">
        <v>232</v>
      </c>
      <c r="G301" s="290"/>
      <c r="H301" s="295">
        <v>58</v>
      </c>
      <c r="I301" s="290"/>
      <c r="J301" s="295">
        <v>1</v>
      </c>
      <c r="K301" s="290"/>
      <c r="L301" s="83">
        <v>58</v>
      </c>
      <c r="M301" s="296"/>
      <c r="N301" s="290"/>
      <c r="O301" s="84" t="s">
        <v>106</v>
      </c>
      <c r="P301" s="296"/>
      <c r="Q301" s="290"/>
      <c r="R301" s="299" t="s">
        <v>106</v>
      </c>
      <c r="S301" s="289"/>
      <c r="T301" s="290"/>
      <c r="U301" s="83">
        <v>6081.85</v>
      </c>
    </row>
    <row r="302" spans="1:21" ht="14.25" customHeight="1" x14ac:dyDescent="0.25">
      <c r="A302" s="82" t="s">
        <v>106</v>
      </c>
      <c r="B302" s="82" t="s">
        <v>106</v>
      </c>
      <c r="C302" s="300" t="s">
        <v>231</v>
      </c>
      <c r="D302" s="289"/>
      <c r="E302" s="289"/>
      <c r="F302" s="289"/>
      <c r="G302" s="289"/>
      <c r="H302" s="289"/>
      <c r="I302" s="289"/>
      <c r="J302" s="289"/>
      <c r="K302" s="289"/>
      <c r="L302" s="290"/>
      <c r="M302" s="301" t="s">
        <v>106</v>
      </c>
      <c r="N302" s="289"/>
      <c r="O302" s="290"/>
      <c r="P302" s="302">
        <v>30789.03</v>
      </c>
      <c r="Q302" s="290"/>
      <c r="R302" s="303"/>
      <c r="S302" s="289"/>
      <c r="T302" s="290"/>
      <c r="U302" s="81">
        <v>30789.03</v>
      </c>
    </row>
    <row r="303" spans="1:21" ht="50.25" customHeight="1" x14ac:dyDescent="0.25">
      <c r="A303" s="89" t="s">
        <v>513</v>
      </c>
      <c r="B303" s="88" t="s">
        <v>365</v>
      </c>
      <c r="C303" s="300" t="s">
        <v>364</v>
      </c>
      <c r="D303" s="289"/>
      <c r="E303" s="290"/>
      <c r="F303" s="304" t="s">
        <v>357</v>
      </c>
      <c r="G303" s="290"/>
      <c r="H303" s="305">
        <v>1</v>
      </c>
      <c r="I303" s="290"/>
      <c r="J303" s="305">
        <v>16</v>
      </c>
      <c r="K303" s="290"/>
      <c r="L303" s="81">
        <v>16</v>
      </c>
      <c r="M303" s="303"/>
      <c r="N303" s="290"/>
      <c r="O303" s="87"/>
      <c r="P303" s="303"/>
      <c r="Q303" s="290"/>
      <c r="R303" s="303"/>
      <c r="S303" s="289"/>
      <c r="T303" s="290"/>
      <c r="U303" s="86"/>
    </row>
    <row r="304" spans="1:21" ht="14.25" customHeight="1" x14ac:dyDescent="0.25">
      <c r="A304" s="84" t="s">
        <v>106</v>
      </c>
      <c r="B304" s="84" t="s">
        <v>140</v>
      </c>
      <c r="C304" s="297" t="s">
        <v>247</v>
      </c>
      <c r="D304" s="289"/>
      <c r="E304" s="290"/>
      <c r="F304" s="298" t="s">
        <v>240</v>
      </c>
      <c r="G304" s="290"/>
      <c r="H304" s="296"/>
      <c r="I304" s="290"/>
      <c r="J304" s="296"/>
      <c r="K304" s="290"/>
      <c r="L304" s="83">
        <v>61.28</v>
      </c>
      <c r="M304" s="296"/>
      <c r="N304" s="290"/>
      <c r="O304" s="84" t="s">
        <v>106</v>
      </c>
      <c r="P304" s="296"/>
      <c r="Q304" s="290"/>
      <c r="R304" s="296"/>
      <c r="S304" s="289"/>
      <c r="T304" s="290"/>
      <c r="U304" s="83">
        <v>37089.72</v>
      </c>
    </row>
    <row r="305" spans="1:21" ht="14.25" customHeight="1" x14ac:dyDescent="0.25">
      <c r="A305" s="84" t="s">
        <v>106</v>
      </c>
      <c r="B305" s="84" t="s">
        <v>356</v>
      </c>
      <c r="C305" s="297" t="s">
        <v>355</v>
      </c>
      <c r="D305" s="289"/>
      <c r="E305" s="290"/>
      <c r="F305" s="298" t="s">
        <v>240</v>
      </c>
      <c r="G305" s="290"/>
      <c r="H305" s="295">
        <v>3.83</v>
      </c>
      <c r="I305" s="290"/>
      <c r="J305" s="295">
        <v>1</v>
      </c>
      <c r="K305" s="290"/>
      <c r="L305" s="83">
        <v>61.28</v>
      </c>
      <c r="M305" s="296"/>
      <c r="N305" s="290"/>
      <c r="O305" s="84" t="s">
        <v>106</v>
      </c>
      <c r="P305" s="295">
        <v>605.25</v>
      </c>
      <c r="Q305" s="290"/>
      <c r="R305" s="295">
        <v>1</v>
      </c>
      <c r="S305" s="289"/>
      <c r="T305" s="290"/>
      <c r="U305" s="83">
        <v>37089.72</v>
      </c>
    </row>
    <row r="306" spans="1:21" ht="14.25" customHeight="1" x14ac:dyDescent="0.25">
      <c r="A306" s="84" t="s">
        <v>106</v>
      </c>
      <c r="B306" s="84" t="s">
        <v>130</v>
      </c>
      <c r="C306" s="297" t="s">
        <v>242</v>
      </c>
      <c r="D306" s="289"/>
      <c r="E306" s="290"/>
      <c r="F306" s="298" t="s">
        <v>106</v>
      </c>
      <c r="G306" s="290"/>
      <c r="H306" s="296"/>
      <c r="I306" s="290"/>
      <c r="J306" s="296"/>
      <c r="K306" s="290"/>
      <c r="L306" s="86"/>
      <c r="M306" s="296"/>
      <c r="N306" s="290"/>
      <c r="O306" s="84" t="s">
        <v>106</v>
      </c>
      <c r="P306" s="296"/>
      <c r="Q306" s="290"/>
      <c r="R306" s="296"/>
      <c r="S306" s="289"/>
      <c r="T306" s="290"/>
      <c r="U306" s="83">
        <v>13450.5</v>
      </c>
    </row>
    <row r="307" spans="1:21" ht="14.25" customHeight="1" x14ac:dyDescent="0.25">
      <c r="A307" s="84" t="s">
        <v>106</v>
      </c>
      <c r="B307" s="84" t="s">
        <v>104</v>
      </c>
      <c r="C307" s="297" t="s">
        <v>241</v>
      </c>
      <c r="D307" s="289"/>
      <c r="E307" s="290"/>
      <c r="F307" s="298" t="s">
        <v>240</v>
      </c>
      <c r="G307" s="290"/>
      <c r="H307" s="296"/>
      <c r="I307" s="290"/>
      <c r="J307" s="296"/>
      <c r="K307" s="290"/>
      <c r="L307" s="83">
        <v>34.24</v>
      </c>
      <c r="M307" s="296"/>
      <c r="N307" s="290"/>
      <c r="O307" s="84" t="s">
        <v>106</v>
      </c>
      <c r="P307" s="296"/>
      <c r="Q307" s="290"/>
      <c r="R307" s="296"/>
      <c r="S307" s="289"/>
      <c r="T307" s="290"/>
      <c r="U307" s="83">
        <v>25904.61</v>
      </c>
    </row>
    <row r="308" spans="1:21" ht="36.6" customHeight="1" x14ac:dyDescent="0.25">
      <c r="A308" s="84" t="s">
        <v>106</v>
      </c>
      <c r="B308" s="84" t="s">
        <v>354</v>
      </c>
      <c r="C308" s="297" t="s">
        <v>353</v>
      </c>
      <c r="D308" s="289"/>
      <c r="E308" s="290"/>
      <c r="F308" s="298" t="s">
        <v>310</v>
      </c>
      <c r="G308" s="290"/>
      <c r="H308" s="295">
        <v>2.14</v>
      </c>
      <c r="I308" s="290"/>
      <c r="J308" s="295">
        <v>1</v>
      </c>
      <c r="K308" s="290"/>
      <c r="L308" s="83">
        <v>34.24</v>
      </c>
      <c r="M308" s="296">
        <v>282.61</v>
      </c>
      <c r="N308" s="290"/>
      <c r="O308" s="84" t="s">
        <v>352</v>
      </c>
      <c r="P308" s="295">
        <v>392.83</v>
      </c>
      <c r="Q308" s="290"/>
      <c r="R308" s="296"/>
      <c r="S308" s="289"/>
      <c r="T308" s="290"/>
      <c r="U308" s="83">
        <v>13450.5</v>
      </c>
    </row>
    <row r="309" spans="1:21" ht="14.25" customHeight="1" x14ac:dyDescent="0.25">
      <c r="A309" s="84" t="s">
        <v>106</v>
      </c>
      <c r="B309" s="84" t="s">
        <v>319</v>
      </c>
      <c r="C309" s="297" t="s">
        <v>318</v>
      </c>
      <c r="D309" s="289"/>
      <c r="E309" s="290"/>
      <c r="F309" s="298" t="s">
        <v>240</v>
      </c>
      <c r="G309" s="290"/>
      <c r="H309" s="295">
        <v>2.14</v>
      </c>
      <c r="I309" s="290"/>
      <c r="J309" s="295">
        <v>1</v>
      </c>
      <c r="K309" s="290"/>
      <c r="L309" s="83">
        <v>34.24</v>
      </c>
      <c r="M309" s="296"/>
      <c r="N309" s="290"/>
      <c r="O309" s="84" t="s">
        <v>106</v>
      </c>
      <c r="P309" s="295">
        <v>756.56</v>
      </c>
      <c r="Q309" s="290"/>
      <c r="R309" s="295">
        <v>1</v>
      </c>
      <c r="S309" s="289"/>
      <c r="T309" s="290"/>
      <c r="U309" s="83">
        <v>25904.61</v>
      </c>
    </row>
    <row r="310" spans="1:21" ht="14.25" customHeight="1" x14ac:dyDescent="0.25">
      <c r="A310" s="84" t="s">
        <v>106</v>
      </c>
      <c r="B310" s="84" t="s">
        <v>102</v>
      </c>
      <c r="C310" s="297" t="s">
        <v>239</v>
      </c>
      <c r="D310" s="289"/>
      <c r="E310" s="290"/>
      <c r="F310" s="298" t="s">
        <v>106</v>
      </c>
      <c r="G310" s="290"/>
      <c r="H310" s="296"/>
      <c r="I310" s="290"/>
      <c r="J310" s="296"/>
      <c r="K310" s="290"/>
      <c r="L310" s="86"/>
      <c r="M310" s="296"/>
      <c r="N310" s="290"/>
      <c r="O310" s="84" t="s">
        <v>106</v>
      </c>
      <c r="P310" s="296"/>
      <c r="Q310" s="290"/>
      <c r="R310" s="296"/>
      <c r="S310" s="289"/>
      <c r="T310" s="290"/>
      <c r="U310" s="83">
        <v>15735.83</v>
      </c>
    </row>
    <row r="311" spans="1:21" ht="18.95" customHeight="1" x14ac:dyDescent="0.25">
      <c r="A311" s="84" t="s">
        <v>106</v>
      </c>
      <c r="B311" s="84" t="s">
        <v>351</v>
      </c>
      <c r="C311" s="297" t="s">
        <v>350</v>
      </c>
      <c r="D311" s="289"/>
      <c r="E311" s="290"/>
      <c r="F311" s="298" t="s">
        <v>285</v>
      </c>
      <c r="G311" s="290"/>
      <c r="H311" s="295">
        <v>2E-3</v>
      </c>
      <c r="I311" s="290"/>
      <c r="J311" s="295">
        <v>1</v>
      </c>
      <c r="K311" s="290"/>
      <c r="L311" s="83">
        <v>3.2000000000000001E-2</v>
      </c>
      <c r="M311" s="296">
        <v>2784.5</v>
      </c>
      <c r="N311" s="290"/>
      <c r="O311" s="84" t="s">
        <v>349</v>
      </c>
      <c r="P311" s="295">
        <v>3035.11</v>
      </c>
      <c r="Q311" s="290"/>
      <c r="R311" s="296"/>
      <c r="S311" s="289"/>
      <c r="T311" s="290"/>
      <c r="U311" s="83">
        <v>97.12</v>
      </c>
    </row>
    <row r="312" spans="1:21" ht="18.95" customHeight="1" x14ac:dyDescent="0.25">
      <c r="A312" s="84" t="s">
        <v>106</v>
      </c>
      <c r="B312" s="84" t="s">
        <v>348</v>
      </c>
      <c r="C312" s="297" t="s">
        <v>347</v>
      </c>
      <c r="D312" s="289"/>
      <c r="E312" s="290"/>
      <c r="F312" s="298" t="s">
        <v>278</v>
      </c>
      <c r="G312" s="290"/>
      <c r="H312" s="295">
        <v>0.01</v>
      </c>
      <c r="I312" s="290"/>
      <c r="J312" s="295">
        <v>1</v>
      </c>
      <c r="K312" s="290"/>
      <c r="L312" s="83">
        <v>0.16</v>
      </c>
      <c r="M312" s="296">
        <v>1771.04</v>
      </c>
      <c r="N312" s="290"/>
      <c r="O312" s="84" t="s">
        <v>346</v>
      </c>
      <c r="P312" s="295">
        <v>2160.67</v>
      </c>
      <c r="Q312" s="290"/>
      <c r="R312" s="296"/>
      <c r="S312" s="289"/>
      <c r="T312" s="290"/>
      <c r="U312" s="83">
        <v>345.71</v>
      </c>
    </row>
    <row r="313" spans="1:21" ht="18.95" customHeight="1" x14ac:dyDescent="0.25">
      <c r="A313" s="84" t="s">
        <v>106</v>
      </c>
      <c r="B313" s="84" t="s">
        <v>345</v>
      </c>
      <c r="C313" s="297" t="s">
        <v>344</v>
      </c>
      <c r="D313" s="289"/>
      <c r="E313" s="290"/>
      <c r="F313" s="298" t="s">
        <v>264</v>
      </c>
      <c r="G313" s="290"/>
      <c r="H313" s="295">
        <v>6</v>
      </c>
      <c r="I313" s="290"/>
      <c r="J313" s="295">
        <v>1</v>
      </c>
      <c r="K313" s="290"/>
      <c r="L313" s="83">
        <v>96</v>
      </c>
      <c r="M313" s="296">
        <v>94.68</v>
      </c>
      <c r="N313" s="290"/>
      <c r="O313" s="84" t="s">
        <v>343</v>
      </c>
      <c r="P313" s="295">
        <v>142.97</v>
      </c>
      <c r="Q313" s="290"/>
      <c r="R313" s="296"/>
      <c r="S313" s="289"/>
      <c r="T313" s="290"/>
      <c r="U313" s="83">
        <v>13725.12</v>
      </c>
    </row>
    <row r="314" spans="1:21" ht="27.6" customHeight="1" x14ac:dyDescent="0.25">
      <c r="A314" s="84" t="s">
        <v>106</v>
      </c>
      <c r="B314" s="84" t="s">
        <v>342</v>
      </c>
      <c r="C314" s="297" t="s">
        <v>341</v>
      </c>
      <c r="D314" s="289"/>
      <c r="E314" s="290"/>
      <c r="F314" s="298" t="s">
        <v>248</v>
      </c>
      <c r="G314" s="290"/>
      <c r="H314" s="295">
        <v>2</v>
      </c>
      <c r="I314" s="290"/>
      <c r="J314" s="295">
        <v>1</v>
      </c>
      <c r="K314" s="290"/>
      <c r="L314" s="83">
        <v>32</v>
      </c>
      <c r="M314" s="296">
        <v>20.420000000000002</v>
      </c>
      <c r="N314" s="290"/>
      <c r="O314" s="84" t="s">
        <v>340</v>
      </c>
      <c r="P314" s="295">
        <v>20.83</v>
      </c>
      <c r="Q314" s="290"/>
      <c r="R314" s="296"/>
      <c r="S314" s="289"/>
      <c r="T314" s="290"/>
      <c r="U314" s="83">
        <v>666.56</v>
      </c>
    </row>
    <row r="315" spans="1:21" ht="18.95" customHeight="1" x14ac:dyDescent="0.25">
      <c r="A315" s="84" t="s">
        <v>106</v>
      </c>
      <c r="B315" s="84" t="s">
        <v>339</v>
      </c>
      <c r="C315" s="297" t="s">
        <v>338</v>
      </c>
      <c r="D315" s="289"/>
      <c r="E315" s="290"/>
      <c r="F315" s="298" t="s">
        <v>305</v>
      </c>
      <c r="G315" s="290"/>
      <c r="H315" s="295">
        <v>0.39</v>
      </c>
      <c r="I315" s="290"/>
      <c r="J315" s="295">
        <v>1</v>
      </c>
      <c r="K315" s="290"/>
      <c r="L315" s="83">
        <v>6.24</v>
      </c>
      <c r="M315" s="296">
        <v>46.06</v>
      </c>
      <c r="N315" s="290"/>
      <c r="O315" s="84" t="s">
        <v>337</v>
      </c>
      <c r="P315" s="295">
        <v>80.14</v>
      </c>
      <c r="Q315" s="290"/>
      <c r="R315" s="296"/>
      <c r="S315" s="289"/>
      <c r="T315" s="290"/>
      <c r="U315" s="83">
        <v>500.07</v>
      </c>
    </row>
    <row r="316" spans="1:21" ht="14.25" customHeight="1" x14ac:dyDescent="0.25">
      <c r="A316" s="84" t="s">
        <v>106</v>
      </c>
      <c r="B316" s="84" t="s">
        <v>336</v>
      </c>
      <c r="C316" s="297" t="s">
        <v>335</v>
      </c>
      <c r="D316" s="289"/>
      <c r="E316" s="290"/>
      <c r="F316" s="298" t="s">
        <v>305</v>
      </c>
      <c r="G316" s="290"/>
      <c r="H316" s="295">
        <v>0.19</v>
      </c>
      <c r="I316" s="290"/>
      <c r="J316" s="295">
        <v>1</v>
      </c>
      <c r="K316" s="290"/>
      <c r="L316" s="83">
        <v>3.04</v>
      </c>
      <c r="M316" s="296">
        <v>92.95</v>
      </c>
      <c r="N316" s="290"/>
      <c r="O316" s="84" t="s">
        <v>334</v>
      </c>
      <c r="P316" s="295">
        <v>131.99</v>
      </c>
      <c r="Q316" s="290"/>
      <c r="R316" s="296"/>
      <c r="S316" s="289"/>
      <c r="T316" s="290"/>
      <c r="U316" s="83">
        <v>401.25</v>
      </c>
    </row>
    <row r="317" spans="1:21" ht="14.25" customHeight="1" x14ac:dyDescent="0.25">
      <c r="A317" s="84" t="s">
        <v>106</v>
      </c>
      <c r="B317" s="84" t="s">
        <v>106</v>
      </c>
      <c r="C317" s="300" t="s">
        <v>238</v>
      </c>
      <c r="D317" s="289"/>
      <c r="E317" s="290"/>
      <c r="F317" s="298" t="s">
        <v>106</v>
      </c>
      <c r="G317" s="290"/>
      <c r="H317" s="296"/>
      <c r="I317" s="290"/>
      <c r="J317" s="296"/>
      <c r="K317" s="290"/>
      <c r="L317" s="86"/>
      <c r="M317" s="296"/>
      <c r="N317" s="290"/>
      <c r="O317" s="84" t="s">
        <v>106</v>
      </c>
      <c r="P317" s="296"/>
      <c r="Q317" s="290"/>
      <c r="R317" s="296"/>
      <c r="S317" s="289"/>
      <c r="T317" s="290"/>
      <c r="U317" s="81">
        <v>92180.66</v>
      </c>
    </row>
    <row r="318" spans="1:21" ht="14.25" customHeight="1" x14ac:dyDescent="0.25">
      <c r="A318" s="85" t="s">
        <v>106</v>
      </c>
      <c r="B318" s="85" t="s">
        <v>106</v>
      </c>
      <c r="C318" s="297" t="s">
        <v>237</v>
      </c>
      <c r="D318" s="289"/>
      <c r="E318" s="290"/>
      <c r="F318" s="298" t="s">
        <v>106</v>
      </c>
      <c r="G318" s="290"/>
      <c r="H318" s="296"/>
      <c r="I318" s="290"/>
      <c r="J318" s="297" t="s">
        <v>106</v>
      </c>
      <c r="K318" s="290"/>
      <c r="L318" s="84" t="s">
        <v>106</v>
      </c>
      <c r="M318" s="297" t="s">
        <v>106</v>
      </c>
      <c r="N318" s="290"/>
      <c r="O318" s="85" t="s">
        <v>106</v>
      </c>
      <c r="P318" s="296"/>
      <c r="Q318" s="290"/>
      <c r="R318" s="297" t="s">
        <v>106</v>
      </c>
      <c r="S318" s="289"/>
      <c r="T318" s="290"/>
      <c r="U318" s="83">
        <v>62994.33</v>
      </c>
    </row>
    <row r="319" spans="1:21" ht="28.35" customHeight="1" x14ac:dyDescent="0.25">
      <c r="A319" s="85" t="s">
        <v>106</v>
      </c>
      <c r="B319" s="84" t="s">
        <v>333</v>
      </c>
      <c r="C319" s="297" t="s">
        <v>332</v>
      </c>
      <c r="D319" s="289"/>
      <c r="E319" s="290"/>
      <c r="F319" s="298" t="s">
        <v>232</v>
      </c>
      <c r="G319" s="290"/>
      <c r="H319" s="295">
        <v>98</v>
      </c>
      <c r="I319" s="290"/>
      <c r="J319" s="295">
        <v>1</v>
      </c>
      <c r="K319" s="290"/>
      <c r="L319" s="83">
        <v>98</v>
      </c>
      <c r="M319" s="296"/>
      <c r="N319" s="290"/>
      <c r="O319" s="84" t="s">
        <v>106</v>
      </c>
      <c r="P319" s="296"/>
      <c r="Q319" s="290"/>
      <c r="R319" s="299" t="s">
        <v>106</v>
      </c>
      <c r="S319" s="289"/>
      <c r="T319" s="290"/>
      <c r="U319" s="83">
        <v>61734.44</v>
      </c>
    </row>
    <row r="320" spans="1:21" ht="28.35" customHeight="1" x14ac:dyDescent="0.25">
      <c r="A320" s="85" t="s">
        <v>106</v>
      </c>
      <c r="B320" s="84" t="s">
        <v>331</v>
      </c>
      <c r="C320" s="297" t="s">
        <v>330</v>
      </c>
      <c r="D320" s="289"/>
      <c r="E320" s="290"/>
      <c r="F320" s="298" t="s">
        <v>232</v>
      </c>
      <c r="G320" s="290"/>
      <c r="H320" s="295">
        <v>58</v>
      </c>
      <c r="I320" s="290"/>
      <c r="J320" s="295">
        <v>1</v>
      </c>
      <c r="K320" s="290"/>
      <c r="L320" s="83">
        <v>58</v>
      </c>
      <c r="M320" s="296"/>
      <c r="N320" s="290"/>
      <c r="O320" s="84" t="s">
        <v>106</v>
      </c>
      <c r="P320" s="296"/>
      <c r="Q320" s="290"/>
      <c r="R320" s="299" t="s">
        <v>106</v>
      </c>
      <c r="S320" s="289"/>
      <c r="T320" s="290"/>
      <c r="U320" s="83">
        <v>36536.71</v>
      </c>
    </row>
    <row r="321" spans="1:21" ht="14.25" customHeight="1" x14ac:dyDescent="0.25">
      <c r="A321" s="82" t="s">
        <v>106</v>
      </c>
      <c r="B321" s="82" t="s">
        <v>106</v>
      </c>
      <c r="C321" s="300" t="s">
        <v>231</v>
      </c>
      <c r="D321" s="289"/>
      <c r="E321" s="289"/>
      <c r="F321" s="289"/>
      <c r="G321" s="289"/>
      <c r="H321" s="289"/>
      <c r="I321" s="289"/>
      <c r="J321" s="289"/>
      <c r="K321" s="289"/>
      <c r="L321" s="290"/>
      <c r="M321" s="301" t="s">
        <v>106</v>
      </c>
      <c r="N321" s="289"/>
      <c r="O321" s="290"/>
      <c r="P321" s="302">
        <v>11903.24</v>
      </c>
      <c r="Q321" s="290"/>
      <c r="R321" s="303"/>
      <c r="S321" s="289"/>
      <c r="T321" s="290"/>
      <c r="U321" s="81">
        <v>190451.81</v>
      </c>
    </row>
    <row r="322" spans="1:21" ht="38.85" customHeight="1" x14ac:dyDescent="0.25">
      <c r="A322" s="89" t="s">
        <v>512</v>
      </c>
      <c r="B322" s="88" t="s">
        <v>362</v>
      </c>
      <c r="C322" s="300" t="s">
        <v>361</v>
      </c>
      <c r="D322" s="289"/>
      <c r="E322" s="290"/>
      <c r="F322" s="304" t="s">
        <v>357</v>
      </c>
      <c r="G322" s="290"/>
      <c r="H322" s="305">
        <v>2</v>
      </c>
      <c r="I322" s="290"/>
      <c r="J322" s="305">
        <v>1</v>
      </c>
      <c r="K322" s="290"/>
      <c r="L322" s="81">
        <v>2</v>
      </c>
      <c r="M322" s="303"/>
      <c r="N322" s="290"/>
      <c r="O322" s="87"/>
      <c r="P322" s="303"/>
      <c r="Q322" s="290"/>
      <c r="R322" s="303"/>
      <c r="S322" s="289"/>
      <c r="T322" s="290"/>
      <c r="U322" s="86"/>
    </row>
    <row r="323" spans="1:21" ht="14.25" customHeight="1" x14ac:dyDescent="0.25">
      <c r="A323" s="84" t="s">
        <v>106</v>
      </c>
      <c r="B323" s="84" t="s">
        <v>140</v>
      </c>
      <c r="C323" s="297" t="s">
        <v>247</v>
      </c>
      <c r="D323" s="289"/>
      <c r="E323" s="290"/>
      <c r="F323" s="298" t="s">
        <v>240</v>
      </c>
      <c r="G323" s="290"/>
      <c r="H323" s="296"/>
      <c r="I323" s="290"/>
      <c r="J323" s="296"/>
      <c r="K323" s="290"/>
      <c r="L323" s="83">
        <v>17.72</v>
      </c>
      <c r="M323" s="296"/>
      <c r="N323" s="290"/>
      <c r="O323" s="84" t="s">
        <v>106</v>
      </c>
      <c r="P323" s="296"/>
      <c r="Q323" s="290"/>
      <c r="R323" s="296"/>
      <c r="S323" s="289"/>
      <c r="T323" s="290"/>
      <c r="U323" s="83">
        <v>10725.03</v>
      </c>
    </row>
    <row r="324" spans="1:21" ht="14.25" customHeight="1" x14ac:dyDescent="0.25">
      <c r="A324" s="84" t="s">
        <v>106</v>
      </c>
      <c r="B324" s="84" t="s">
        <v>356</v>
      </c>
      <c r="C324" s="297" t="s">
        <v>355</v>
      </c>
      <c r="D324" s="289"/>
      <c r="E324" s="290"/>
      <c r="F324" s="298" t="s">
        <v>240</v>
      </c>
      <c r="G324" s="290"/>
      <c r="H324" s="295">
        <v>8.86</v>
      </c>
      <c r="I324" s="290"/>
      <c r="J324" s="295">
        <v>1</v>
      </c>
      <c r="K324" s="290"/>
      <c r="L324" s="83">
        <v>17.72</v>
      </c>
      <c r="M324" s="296"/>
      <c r="N324" s="290"/>
      <c r="O324" s="84" t="s">
        <v>106</v>
      </c>
      <c r="P324" s="295">
        <v>605.25</v>
      </c>
      <c r="Q324" s="290"/>
      <c r="R324" s="295">
        <v>1</v>
      </c>
      <c r="S324" s="289"/>
      <c r="T324" s="290"/>
      <c r="U324" s="83">
        <v>10725.03</v>
      </c>
    </row>
    <row r="325" spans="1:21" ht="14.25" customHeight="1" x14ac:dyDescent="0.25">
      <c r="A325" s="84" t="s">
        <v>106</v>
      </c>
      <c r="B325" s="84" t="s">
        <v>130</v>
      </c>
      <c r="C325" s="297" t="s">
        <v>242</v>
      </c>
      <c r="D325" s="289"/>
      <c r="E325" s="290"/>
      <c r="F325" s="298" t="s">
        <v>106</v>
      </c>
      <c r="G325" s="290"/>
      <c r="H325" s="296"/>
      <c r="I325" s="290"/>
      <c r="J325" s="296"/>
      <c r="K325" s="290"/>
      <c r="L325" s="86"/>
      <c r="M325" s="296"/>
      <c r="N325" s="290"/>
      <c r="O325" s="84" t="s">
        <v>106</v>
      </c>
      <c r="P325" s="296"/>
      <c r="Q325" s="290"/>
      <c r="R325" s="296"/>
      <c r="S325" s="289"/>
      <c r="T325" s="290"/>
      <c r="U325" s="83">
        <v>3614.04</v>
      </c>
    </row>
    <row r="326" spans="1:21" ht="14.25" customHeight="1" x14ac:dyDescent="0.25">
      <c r="A326" s="84" t="s">
        <v>106</v>
      </c>
      <c r="B326" s="84" t="s">
        <v>104</v>
      </c>
      <c r="C326" s="297" t="s">
        <v>241</v>
      </c>
      <c r="D326" s="289"/>
      <c r="E326" s="290"/>
      <c r="F326" s="298" t="s">
        <v>240</v>
      </c>
      <c r="G326" s="290"/>
      <c r="H326" s="296"/>
      <c r="I326" s="290"/>
      <c r="J326" s="296"/>
      <c r="K326" s="290"/>
      <c r="L326" s="83">
        <v>9.1999999999999993</v>
      </c>
      <c r="M326" s="296"/>
      <c r="N326" s="290"/>
      <c r="O326" s="84" t="s">
        <v>106</v>
      </c>
      <c r="P326" s="296"/>
      <c r="Q326" s="290"/>
      <c r="R326" s="296"/>
      <c r="S326" s="289"/>
      <c r="T326" s="290"/>
      <c r="U326" s="83">
        <v>6960.35</v>
      </c>
    </row>
    <row r="327" spans="1:21" ht="36.6" customHeight="1" x14ac:dyDescent="0.25">
      <c r="A327" s="84" t="s">
        <v>106</v>
      </c>
      <c r="B327" s="84" t="s">
        <v>354</v>
      </c>
      <c r="C327" s="297" t="s">
        <v>353</v>
      </c>
      <c r="D327" s="289"/>
      <c r="E327" s="290"/>
      <c r="F327" s="298" t="s">
        <v>310</v>
      </c>
      <c r="G327" s="290"/>
      <c r="H327" s="295">
        <v>4.5999999999999996</v>
      </c>
      <c r="I327" s="290"/>
      <c r="J327" s="295">
        <v>1</v>
      </c>
      <c r="K327" s="290"/>
      <c r="L327" s="83">
        <v>9.1999999999999993</v>
      </c>
      <c r="M327" s="296">
        <v>282.61</v>
      </c>
      <c r="N327" s="290"/>
      <c r="O327" s="84" t="s">
        <v>352</v>
      </c>
      <c r="P327" s="295">
        <v>392.83</v>
      </c>
      <c r="Q327" s="290"/>
      <c r="R327" s="296"/>
      <c r="S327" s="289"/>
      <c r="T327" s="290"/>
      <c r="U327" s="83">
        <v>3614.04</v>
      </c>
    </row>
    <row r="328" spans="1:21" ht="14.25" customHeight="1" x14ac:dyDescent="0.25">
      <c r="A328" s="84" t="s">
        <v>106</v>
      </c>
      <c r="B328" s="84" t="s">
        <v>319</v>
      </c>
      <c r="C328" s="297" t="s">
        <v>318</v>
      </c>
      <c r="D328" s="289"/>
      <c r="E328" s="290"/>
      <c r="F328" s="298" t="s">
        <v>240</v>
      </c>
      <c r="G328" s="290"/>
      <c r="H328" s="295">
        <v>4.5999999999999996</v>
      </c>
      <c r="I328" s="290"/>
      <c r="J328" s="295">
        <v>1</v>
      </c>
      <c r="K328" s="290"/>
      <c r="L328" s="83">
        <v>9.1999999999999993</v>
      </c>
      <c r="M328" s="296"/>
      <c r="N328" s="290"/>
      <c r="O328" s="84" t="s">
        <v>106</v>
      </c>
      <c r="P328" s="295">
        <v>756.56</v>
      </c>
      <c r="Q328" s="290"/>
      <c r="R328" s="295">
        <v>1</v>
      </c>
      <c r="S328" s="289"/>
      <c r="T328" s="290"/>
      <c r="U328" s="83">
        <v>6960.35</v>
      </c>
    </row>
    <row r="329" spans="1:21" ht="14.25" customHeight="1" x14ac:dyDescent="0.25">
      <c r="A329" s="84" t="s">
        <v>106</v>
      </c>
      <c r="B329" s="84" t="s">
        <v>102</v>
      </c>
      <c r="C329" s="297" t="s">
        <v>239</v>
      </c>
      <c r="D329" s="289"/>
      <c r="E329" s="290"/>
      <c r="F329" s="298" t="s">
        <v>106</v>
      </c>
      <c r="G329" s="290"/>
      <c r="H329" s="296"/>
      <c r="I329" s="290"/>
      <c r="J329" s="296"/>
      <c r="K329" s="290"/>
      <c r="L329" s="86"/>
      <c r="M329" s="296"/>
      <c r="N329" s="290"/>
      <c r="O329" s="84" t="s">
        <v>106</v>
      </c>
      <c r="P329" s="296"/>
      <c r="Q329" s="290"/>
      <c r="R329" s="296"/>
      <c r="S329" s="289"/>
      <c r="T329" s="290"/>
      <c r="U329" s="83">
        <v>3600.29</v>
      </c>
    </row>
    <row r="330" spans="1:21" ht="18.95" customHeight="1" x14ac:dyDescent="0.25">
      <c r="A330" s="84" t="s">
        <v>106</v>
      </c>
      <c r="B330" s="84" t="s">
        <v>351</v>
      </c>
      <c r="C330" s="297" t="s">
        <v>350</v>
      </c>
      <c r="D330" s="289"/>
      <c r="E330" s="290"/>
      <c r="F330" s="298" t="s">
        <v>285</v>
      </c>
      <c r="G330" s="290"/>
      <c r="H330" s="295">
        <v>3.0000000000000001E-3</v>
      </c>
      <c r="I330" s="290"/>
      <c r="J330" s="295">
        <v>1</v>
      </c>
      <c r="K330" s="290"/>
      <c r="L330" s="83">
        <v>6.0000000000000001E-3</v>
      </c>
      <c r="M330" s="296">
        <v>2784.5</v>
      </c>
      <c r="N330" s="290"/>
      <c r="O330" s="84" t="s">
        <v>349</v>
      </c>
      <c r="P330" s="295">
        <v>3035.11</v>
      </c>
      <c r="Q330" s="290"/>
      <c r="R330" s="296"/>
      <c r="S330" s="289"/>
      <c r="T330" s="290"/>
      <c r="U330" s="83">
        <v>18.21</v>
      </c>
    </row>
    <row r="331" spans="1:21" ht="18.95" customHeight="1" x14ac:dyDescent="0.25">
      <c r="A331" s="84" t="s">
        <v>106</v>
      </c>
      <c r="B331" s="84" t="s">
        <v>348</v>
      </c>
      <c r="C331" s="297" t="s">
        <v>347</v>
      </c>
      <c r="D331" s="289"/>
      <c r="E331" s="290"/>
      <c r="F331" s="298" t="s">
        <v>278</v>
      </c>
      <c r="G331" s="290"/>
      <c r="H331" s="295">
        <v>0.02</v>
      </c>
      <c r="I331" s="290"/>
      <c r="J331" s="295">
        <v>1</v>
      </c>
      <c r="K331" s="290"/>
      <c r="L331" s="83">
        <v>0.04</v>
      </c>
      <c r="M331" s="296">
        <v>1771.04</v>
      </c>
      <c r="N331" s="290"/>
      <c r="O331" s="84" t="s">
        <v>346</v>
      </c>
      <c r="P331" s="295">
        <v>2160.67</v>
      </c>
      <c r="Q331" s="290"/>
      <c r="R331" s="296"/>
      <c r="S331" s="289"/>
      <c r="T331" s="290"/>
      <c r="U331" s="83">
        <v>86.43</v>
      </c>
    </row>
    <row r="332" spans="1:21" ht="18.95" customHeight="1" x14ac:dyDescent="0.25">
      <c r="A332" s="84" t="s">
        <v>106</v>
      </c>
      <c r="B332" s="84" t="s">
        <v>345</v>
      </c>
      <c r="C332" s="297" t="s">
        <v>344</v>
      </c>
      <c r="D332" s="289"/>
      <c r="E332" s="290"/>
      <c r="F332" s="298" t="s">
        <v>264</v>
      </c>
      <c r="G332" s="290"/>
      <c r="H332" s="295">
        <v>11</v>
      </c>
      <c r="I332" s="290"/>
      <c r="J332" s="295">
        <v>1</v>
      </c>
      <c r="K332" s="290"/>
      <c r="L332" s="83">
        <v>22</v>
      </c>
      <c r="M332" s="296">
        <v>94.68</v>
      </c>
      <c r="N332" s="290"/>
      <c r="O332" s="84" t="s">
        <v>343</v>
      </c>
      <c r="P332" s="295">
        <v>142.97</v>
      </c>
      <c r="Q332" s="290"/>
      <c r="R332" s="296"/>
      <c r="S332" s="289"/>
      <c r="T332" s="290"/>
      <c r="U332" s="83">
        <v>3145.34</v>
      </c>
    </row>
    <row r="333" spans="1:21" ht="27.6" customHeight="1" x14ac:dyDescent="0.25">
      <c r="A333" s="84" t="s">
        <v>106</v>
      </c>
      <c r="B333" s="84" t="s">
        <v>342</v>
      </c>
      <c r="C333" s="297" t="s">
        <v>341</v>
      </c>
      <c r="D333" s="289"/>
      <c r="E333" s="290"/>
      <c r="F333" s="298" t="s">
        <v>248</v>
      </c>
      <c r="G333" s="290"/>
      <c r="H333" s="295">
        <v>3</v>
      </c>
      <c r="I333" s="290"/>
      <c r="J333" s="295">
        <v>1</v>
      </c>
      <c r="K333" s="290"/>
      <c r="L333" s="83">
        <v>6</v>
      </c>
      <c r="M333" s="296">
        <v>20.420000000000002</v>
      </c>
      <c r="N333" s="290"/>
      <c r="O333" s="84" t="s">
        <v>340</v>
      </c>
      <c r="P333" s="295">
        <v>20.83</v>
      </c>
      <c r="Q333" s="290"/>
      <c r="R333" s="296"/>
      <c r="S333" s="289"/>
      <c r="T333" s="290"/>
      <c r="U333" s="83">
        <v>124.98</v>
      </c>
    </row>
    <row r="334" spans="1:21" ht="18.95" customHeight="1" x14ac:dyDescent="0.25">
      <c r="A334" s="84" t="s">
        <v>106</v>
      </c>
      <c r="B334" s="84" t="s">
        <v>339</v>
      </c>
      <c r="C334" s="297" t="s">
        <v>338</v>
      </c>
      <c r="D334" s="289"/>
      <c r="E334" s="290"/>
      <c r="F334" s="298" t="s">
        <v>305</v>
      </c>
      <c r="G334" s="290"/>
      <c r="H334" s="295">
        <v>0.78</v>
      </c>
      <c r="I334" s="290"/>
      <c r="J334" s="295">
        <v>1</v>
      </c>
      <c r="K334" s="290"/>
      <c r="L334" s="83">
        <v>1.56</v>
      </c>
      <c r="M334" s="296">
        <v>46.06</v>
      </c>
      <c r="N334" s="290"/>
      <c r="O334" s="84" t="s">
        <v>337</v>
      </c>
      <c r="P334" s="295">
        <v>80.14</v>
      </c>
      <c r="Q334" s="290"/>
      <c r="R334" s="296"/>
      <c r="S334" s="289"/>
      <c r="T334" s="290"/>
      <c r="U334" s="83">
        <v>125.02</v>
      </c>
    </row>
    <row r="335" spans="1:21" ht="14.25" customHeight="1" x14ac:dyDescent="0.25">
      <c r="A335" s="84" t="s">
        <v>106</v>
      </c>
      <c r="B335" s="84" t="s">
        <v>336</v>
      </c>
      <c r="C335" s="297" t="s">
        <v>335</v>
      </c>
      <c r="D335" s="289"/>
      <c r="E335" s="290"/>
      <c r="F335" s="298" t="s">
        <v>305</v>
      </c>
      <c r="G335" s="290"/>
      <c r="H335" s="295">
        <v>0.38</v>
      </c>
      <c r="I335" s="290"/>
      <c r="J335" s="295">
        <v>1</v>
      </c>
      <c r="K335" s="290"/>
      <c r="L335" s="83">
        <v>0.76</v>
      </c>
      <c r="M335" s="296">
        <v>92.95</v>
      </c>
      <c r="N335" s="290"/>
      <c r="O335" s="84" t="s">
        <v>334</v>
      </c>
      <c r="P335" s="295">
        <v>131.99</v>
      </c>
      <c r="Q335" s="290"/>
      <c r="R335" s="296"/>
      <c r="S335" s="289"/>
      <c r="T335" s="290"/>
      <c r="U335" s="83">
        <v>100.31</v>
      </c>
    </row>
    <row r="336" spans="1:21" ht="14.25" customHeight="1" x14ac:dyDescent="0.25">
      <c r="A336" s="84" t="s">
        <v>106</v>
      </c>
      <c r="B336" s="84" t="s">
        <v>106</v>
      </c>
      <c r="C336" s="300" t="s">
        <v>238</v>
      </c>
      <c r="D336" s="289"/>
      <c r="E336" s="290"/>
      <c r="F336" s="298" t="s">
        <v>106</v>
      </c>
      <c r="G336" s="290"/>
      <c r="H336" s="296"/>
      <c r="I336" s="290"/>
      <c r="J336" s="296"/>
      <c r="K336" s="290"/>
      <c r="L336" s="86"/>
      <c r="M336" s="296"/>
      <c r="N336" s="290"/>
      <c r="O336" s="84" t="s">
        <v>106</v>
      </c>
      <c r="P336" s="296"/>
      <c r="Q336" s="290"/>
      <c r="R336" s="296"/>
      <c r="S336" s="289"/>
      <c r="T336" s="290"/>
      <c r="U336" s="81">
        <v>24899.71</v>
      </c>
    </row>
    <row r="337" spans="1:21" ht="14.25" customHeight="1" x14ac:dyDescent="0.25">
      <c r="A337" s="85" t="s">
        <v>106</v>
      </c>
      <c r="B337" s="85" t="s">
        <v>106</v>
      </c>
      <c r="C337" s="297" t="s">
        <v>237</v>
      </c>
      <c r="D337" s="289"/>
      <c r="E337" s="290"/>
      <c r="F337" s="298" t="s">
        <v>106</v>
      </c>
      <c r="G337" s="290"/>
      <c r="H337" s="296"/>
      <c r="I337" s="290"/>
      <c r="J337" s="297" t="s">
        <v>106</v>
      </c>
      <c r="K337" s="290"/>
      <c r="L337" s="84" t="s">
        <v>106</v>
      </c>
      <c r="M337" s="297" t="s">
        <v>106</v>
      </c>
      <c r="N337" s="290"/>
      <c r="O337" s="85" t="s">
        <v>106</v>
      </c>
      <c r="P337" s="296"/>
      <c r="Q337" s="290"/>
      <c r="R337" s="297" t="s">
        <v>106</v>
      </c>
      <c r="S337" s="289"/>
      <c r="T337" s="290"/>
      <c r="U337" s="83">
        <v>17685.38</v>
      </c>
    </row>
    <row r="338" spans="1:21" ht="28.35" customHeight="1" x14ac:dyDescent="0.25">
      <c r="A338" s="85" t="s">
        <v>106</v>
      </c>
      <c r="B338" s="84" t="s">
        <v>333</v>
      </c>
      <c r="C338" s="297" t="s">
        <v>332</v>
      </c>
      <c r="D338" s="289"/>
      <c r="E338" s="290"/>
      <c r="F338" s="298" t="s">
        <v>232</v>
      </c>
      <c r="G338" s="290"/>
      <c r="H338" s="295">
        <v>98</v>
      </c>
      <c r="I338" s="290"/>
      <c r="J338" s="295">
        <v>1</v>
      </c>
      <c r="K338" s="290"/>
      <c r="L338" s="83">
        <v>98</v>
      </c>
      <c r="M338" s="296"/>
      <c r="N338" s="290"/>
      <c r="O338" s="84" t="s">
        <v>106</v>
      </c>
      <c r="P338" s="296"/>
      <c r="Q338" s="290"/>
      <c r="R338" s="299" t="s">
        <v>106</v>
      </c>
      <c r="S338" s="289"/>
      <c r="T338" s="290"/>
      <c r="U338" s="83">
        <v>17331.669999999998</v>
      </c>
    </row>
    <row r="339" spans="1:21" ht="28.35" customHeight="1" x14ac:dyDescent="0.25">
      <c r="A339" s="85" t="s">
        <v>106</v>
      </c>
      <c r="B339" s="84" t="s">
        <v>331</v>
      </c>
      <c r="C339" s="297" t="s">
        <v>330</v>
      </c>
      <c r="D339" s="289"/>
      <c r="E339" s="290"/>
      <c r="F339" s="298" t="s">
        <v>232</v>
      </c>
      <c r="G339" s="290"/>
      <c r="H339" s="295">
        <v>58</v>
      </c>
      <c r="I339" s="290"/>
      <c r="J339" s="295">
        <v>1</v>
      </c>
      <c r="K339" s="290"/>
      <c r="L339" s="83">
        <v>58</v>
      </c>
      <c r="M339" s="296"/>
      <c r="N339" s="290"/>
      <c r="O339" s="84" t="s">
        <v>106</v>
      </c>
      <c r="P339" s="296"/>
      <c r="Q339" s="290"/>
      <c r="R339" s="299" t="s">
        <v>106</v>
      </c>
      <c r="S339" s="289"/>
      <c r="T339" s="290"/>
      <c r="U339" s="83">
        <v>10257.52</v>
      </c>
    </row>
    <row r="340" spans="1:21" ht="14.25" customHeight="1" x14ac:dyDescent="0.25">
      <c r="A340" s="82" t="s">
        <v>106</v>
      </c>
      <c r="B340" s="82" t="s">
        <v>106</v>
      </c>
      <c r="C340" s="300" t="s">
        <v>231</v>
      </c>
      <c r="D340" s="289"/>
      <c r="E340" s="289"/>
      <c r="F340" s="289"/>
      <c r="G340" s="289"/>
      <c r="H340" s="289"/>
      <c r="I340" s="289"/>
      <c r="J340" s="289"/>
      <c r="K340" s="289"/>
      <c r="L340" s="290"/>
      <c r="M340" s="301" t="s">
        <v>106</v>
      </c>
      <c r="N340" s="289"/>
      <c r="O340" s="290"/>
      <c r="P340" s="302">
        <v>26244.45</v>
      </c>
      <c r="Q340" s="290"/>
      <c r="R340" s="303"/>
      <c r="S340" s="289"/>
      <c r="T340" s="290"/>
      <c r="U340" s="81">
        <v>52488.9</v>
      </c>
    </row>
    <row r="341" spans="1:21" ht="50.25" customHeight="1" x14ac:dyDescent="0.25">
      <c r="A341" s="89" t="s">
        <v>511</v>
      </c>
      <c r="B341" s="88" t="s">
        <v>359</v>
      </c>
      <c r="C341" s="300" t="s">
        <v>358</v>
      </c>
      <c r="D341" s="289"/>
      <c r="E341" s="290"/>
      <c r="F341" s="304" t="s">
        <v>357</v>
      </c>
      <c r="G341" s="290"/>
      <c r="H341" s="305">
        <v>2</v>
      </c>
      <c r="I341" s="290"/>
      <c r="J341" s="305">
        <v>16</v>
      </c>
      <c r="K341" s="290"/>
      <c r="L341" s="81">
        <v>32</v>
      </c>
      <c r="M341" s="303"/>
      <c r="N341" s="290"/>
      <c r="O341" s="87"/>
      <c r="P341" s="303"/>
      <c r="Q341" s="290"/>
      <c r="R341" s="303"/>
      <c r="S341" s="289"/>
      <c r="T341" s="290"/>
      <c r="U341" s="86"/>
    </row>
    <row r="342" spans="1:21" ht="14.25" customHeight="1" x14ac:dyDescent="0.25">
      <c r="A342" s="84" t="s">
        <v>106</v>
      </c>
      <c r="B342" s="84" t="s">
        <v>140</v>
      </c>
      <c r="C342" s="297" t="s">
        <v>247</v>
      </c>
      <c r="D342" s="289"/>
      <c r="E342" s="290"/>
      <c r="F342" s="298" t="s">
        <v>240</v>
      </c>
      <c r="G342" s="290"/>
      <c r="H342" s="296"/>
      <c r="I342" s="290"/>
      <c r="J342" s="296"/>
      <c r="K342" s="290"/>
      <c r="L342" s="83">
        <v>110.08</v>
      </c>
      <c r="M342" s="296"/>
      <c r="N342" s="290"/>
      <c r="O342" s="84" t="s">
        <v>106</v>
      </c>
      <c r="P342" s="296"/>
      <c r="Q342" s="290"/>
      <c r="R342" s="296"/>
      <c r="S342" s="289"/>
      <c r="T342" s="290"/>
      <c r="U342" s="83">
        <v>66625.919999999998</v>
      </c>
    </row>
    <row r="343" spans="1:21" ht="14.25" customHeight="1" x14ac:dyDescent="0.25">
      <c r="A343" s="84" t="s">
        <v>106</v>
      </c>
      <c r="B343" s="84" t="s">
        <v>356</v>
      </c>
      <c r="C343" s="297" t="s">
        <v>355</v>
      </c>
      <c r="D343" s="289"/>
      <c r="E343" s="290"/>
      <c r="F343" s="298" t="s">
        <v>240</v>
      </c>
      <c r="G343" s="290"/>
      <c r="H343" s="295">
        <v>3.44</v>
      </c>
      <c r="I343" s="290"/>
      <c r="J343" s="295">
        <v>1</v>
      </c>
      <c r="K343" s="290"/>
      <c r="L343" s="83">
        <v>110.08</v>
      </c>
      <c r="M343" s="296"/>
      <c r="N343" s="290"/>
      <c r="O343" s="84" t="s">
        <v>106</v>
      </c>
      <c r="P343" s="295">
        <v>605.25</v>
      </c>
      <c r="Q343" s="290"/>
      <c r="R343" s="295">
        <v>1</v>
      </c>
      <c r="S343" s="289"/>
      <c r="T343" s="290"/>
      <c r="U343" s="83">
        <v>66625.919999999998</v>
      </c>
    </row>
    <row r="344" spans="1:21" ht="14.25" customHeight="1" x14ac:dyDescent="0.25">
      <c r="A344" s="84" t="s">
        <v>106</v>
      </c>
      <c r="B344" s="84" t="s">
        <v>130</v>
      </c>
      <c r="C344" s="297" t="s">
        <v>242</v>
      </c>
      <c r="D344" s="289"/>
      <c r="E344" s="290"/>
      <c r="F344" s="298" t="s">
        <v>106</v>
      </c>
      <c r="G344" s="290"/>
      <c r="H344" s="296"/>
      <c r="I344" s="290"/>
      <c r="J344" s="296"/>
      <c r="K344" s="290"/>
      <c r="L344" s="86"/>
      <c r="M344" s="296"/>
      <c r="N344" s="290"/>
      <c r="O344" s="84" t="s">
        <v>106</v>
      </c>
      <c r="P344" s="296"/>
      <c r="Q344" s="290"/>
      <c r="R344" s="296"/>
      <c r="S344" s="289"/>
      <c r="T344" s="290"/>
      <c r="U344" s="83">
        <v>24261.18</v>
      </c>
    </row>
    <row r="345" spans="1:21" ht="14.25" customHeight="1" x14ac:dyDescent="0.25">
      <c r="A345" s="84" t="s">
        <v>106</v>
      </c>
      <c r="B345" s="84" t="s">
        <v>104</v>
      </c>
      <c r="C345" s="297" t="s">
        <v>241</v>
      </c>
      <c r="D345" s="289"/>
      <c r="E345" s="290"/>
      <c r="F345" s="298" t="s">
        <v>240</v>
      </c>
      <c r="G345" s="290"/>
      <c r="H345" s="296"/>
      <c r="I345" s="290"/>
      <c r="J345" s="296"/>
      <c r="K345" s="290"/>
      <c r="L345" s="83">
        <v>61.76</v>
      </c>
      <c r="M345" s="296"/>
      <c r="N345" s="290"/>
      <c r="O345" s="84" t="s">
        <v>106</v>
      </c>
      <c r="P345" s="296"/>
      <c r="Q345" s="290"/>
      <c r="R345" s="296"/>
      <c r="S345" s="289"/>
      <c r="T345" s="290"/>
      <c r="U345" s="83">
        <v>46725.15</v>
      </c>
    </row>
    <row r="346" spans="1:21" ht="36.6" customHeight="1" x14ac:dyDescent="0.25">
      <c r="A346" s="84" t="s">
        <v>106</v>
      </c>
      <c r="B346" s="84" t="s">
        <v>354</v>
      </c>
      <c r="C346" s="297" t="s">
        <v>353</v>
      </c>
      <c r="D346" s="289"/>
      <c r="E346" s="290"/>
      <c r="F346" s="298" t="s">
        <v>310</v>
      </c>
      <c r="G346" s="290"/>
      <c r="H346" s="295">
        <v>1.93</v>
      </c>
      <c r="I346" s="290"/>
      <c r="J346" s="295">
        <v>1</v>
      </c>
      <c r="K346" s="290"/>
      <c r="L346" s="83">
        <v>61.76</v>
      </c>
      <c r="M346" s="296">
        <v>282.61</v>
      </c>
      <c r="N346" s="290"/>
      <c r="O346" s="84" t="s">
        <v>352</v>
      </c>
      <c r="P346" s="295">
        <v>392.83</v>
      </c>
      <c r="Q346" s="290"/>
      <c r="R346" s="296"/>
      <c r="S346" s="289"/>
      <c r="T346" s="290"/>
      <c r="U346" s="83">
        <v>24261.18</v>
      </c>
    </row>
    <row r="347" spans="1:21" ht="14.25" customHeight="1" x14ac:dyDescent="0.25">
      <c r="A347" s="84" t="s">
        <v>106</v>
      </c>
      <c r="B347" s="84" t="s">
        <v>319</v>
      </c>
      <c r="C347" s="297" t="s">
        <v>318</v>
      </c>
      <c r="D347" s="289"/>
      <c r="E347" s="290"/>
      <c r="F347" s="298" t="s">
        <v>240</v>
      </c>
      <c r="G347" s="290"/>
      <c r="H347" s="295">
        <v>1.93</v>
      </c>
      <c r="I347" s="290"/>
      <c r="J347" s="295">
        <v>1</v>
      </c>
      <c r="K347" s="290"/>
      <c r="L347" s="83">
        <v>61.76</v>
      </c>
      <c r="M347" s="296"/>
      <c r="N347" s="290"/>
      <c r="O347" s="84" t="s">
        <v>106</v>
      </c>
      <c r="P347" s="295">
        <v>756.56</v>
      </c>
      <c r="Q347" s="290"/>
      <c r="R347" s="295">
        <v>1</v>
      </c>
      <c r="S347" s="289"/>
      <c r="T347" s="290"/>
      <c r="U347" s="83">
        <v>46725.15</v>
      </c>
    </row>
    <row r="348" spans="1:21" ht="14.25" customHeight="1" x14ac:dyDescent="0.25">
      <c r="A348" s="84" t="s">
        <v>106</v>
      </c>
      <c r="B348" s="84" t="s">
        <v>102</v>
      </c>
      <c r="C348" s="297" t="s">
        <v>239</v>
      </c>
      <c r="D348" s="289"/>
      <c r="E348" s="290"/>
      <c r="F348" s="298" t="s">
        <v>106</v>
      </c>
      <c r="G348" s="290"/>
      <c r="H348" s="296"/>
      <c r="I348" s="290"/>
      <c r="J348" s="296"/>
      <c r="K348" s="290"/>
      <c r="L348" s="86"/>
      <c r="M348" s="296"/>
      <c r="N348" s="290"/>
      <c r="O348" s="84" t="s">
        <v>106</v>
      </c>
      <c r="P348" s="296"/>
      <c r="Q348" s="290"/>
      <c r="R348" s="296"/>
      <c r="S348" s="289"/>
      <c r="T348" s="290"/>
      <c r="U348" s="83">
        <v>31471.67</v>
      </c>
    </row>
    <row r="349" spans="1:21" ht="18.95" customHeight="1" x14ac:dyDescent="0.25">
      <c r="A349" s="84" t="s">
        <v>106</v>
      </c>
      <c r="B349" s="84" t="s">
        <v>351</v>
      </c>
      <c r="C349" s="297" t="s">
        <v>350</v>
      </c>
      <c r="D349" s="289"/>
      <c r="E349" s="290"/>
      <c r="F349" s="298" t="s">
        <v>285</v>
      </c>
      <c r="G349" s="290"/>
      <c r="H349" s="295">
        <v>2E-3</v>
      </c>
      <c r="I349" s="290"/>
      <c r="J349" s="295">
        <v>1</v>
      </c>
      <c r="K349" s="290"/>
      <c r="L349" s="83">
        <v>6.4000000000000001E-2</v>
      </c>
      <c r="M349" s="296">
        <v>2784.5</v>
      </c>
      <c r="N349" s="290"/>
      <c r="O349" s="84" t="s">
        <v>349</v>
      </c>
      <c r="P349" s="295">
        <v>3035.11</v>
      </c>
      <c r="Q349" s="290"/>
      <c r="R349" s="296"/>
      <c r="S349" s="289"/>
      <c r="T349" s="290"/>
      <c r="U349" s="83">
        <v>194.25</v>
      </c>
    </row>
    <row r="350" spans="1:21" ht="18.95" customHeight="1" x14ac:dyDescent="0.25">
      <c r="A350" s="84" t="s">
        <v>106</v>
      </c>
      <c r="B350" s="84" t="s">
        <v>348</v>
      </c>
      <c r="C350" s="297" t="s">
        <v>347</v>
      </c>
      <c r="D350" s="289"/>
      <c r="E350" s="290"/>
      <c r="F350" s="298" t="s">
        <v>278</v>
      </c>
      <c r="G350" s="290"/>
      <c r="H350" s="295">
        <v>0.01</v>
      </c>
      <c r="I350" s="290"/>
      <c r="J350" s="295">
        <v>1</v>
      </c>
      <c r="K350" s="290"/>
      <c r="L350" s="83">
        <v>0.32</v>
      </c>
      <c r="M350" s="296">
        <v>1771.04</v>
      </c>
      <c r="N350" s="290"/>
      <c r="O350" s="84" t="s">
        <v>346</v>
      </c>
      <c r="P350" s="295">
        <v>2160.67</v>
      </c>
      <c r="Q350" s="290"/>
      <c r="R350" s="296"/>
      <c r="S350" s="289"/>
      <c r="T350" s="290"/>
      <c r="U350" s="83">
        <v>691.41</v>
      </c>
    </row>
    <row r="351" spans="1:21" ht="18.95" customHeight="1" x14ac:dyDescent="0.25">
      <c r="A351" s="84" t="s">
        <v>106</v>
      </c>
      <c r="B351" s="84" t="s">
        <v>345</v>
      </c>
      <c r="C351" s="297" t="s">
        <v>344</v>
      </c>
      <c r="D351" s="289"/>
      <c r="E351" s="290"/>
      <c r="F351" s="298" t="s">
        <v>264</v>
      </c>
      <c r="G351" s="290"/>
      <c r="H351" s="295">
        <v>6</v>
      </c>
      <c r="I351" s="290"/>
      <c r="J351" s="295">
        <v>1</v>
      </c>
      <c r="K351" s="290"/>
      <c r="L351" s="83">
        <v>192</v>
      </c>
      <c r="M351" s="296">
        <v>94.68</v>
      </c>
      <c r="N351" s="290"/>
      <c r="O351" s="84" t="s">
        <v>343</v>
      </c>
      <c r="P351" s="295">
        <v>142.97</v>
      </c>
      <c r="Q351" s="290"/>
      <c r="R351" s="296"/>
      <c r="S351" s="289"/>
      <c r="T351" s="290"/>
      <c r="U351" s="83">
        <v>27450.240000000002</v>
      </c>
    </row>
    <row r="352" spans="1:21" ht="27.6" customHeight="1" x14ac:dyDescent="0.25">
      <c r="A352" s="84" t="s">
        <v>106</v>
      </c>
      <c r="B352" s="84" t="s">
        <v>342</v>
      </c>
      <c r="C352" s="297" t="s">
        <v>341</v>
      </c>
      <c r="D352" s="289"/>
      <c r="E352" s="290"/>
      <c r="F352" s="298" t="s">
        <v>248</v>
      </c>
      <c r="G352" s="290"/>
      <c r="H352" s="295">
        <v>2</v>
      </c>
      <c r="I352" s="290"/>
      <c r="J352" s="295">
        <v>1</v>
      </c>
      <c r="K352" s="290"/>
      <c r="L352" s="83">
        <v>64</v>
      </c>
      <c r="M352" s="296">
        <v>20.420000000000002</v>
      </c>
      <c r="N352" s="290"/>
      <c r="O352" s="84" t="s">
        <v>340</v>
      </c>
      <c r="P352" s="295">
        <v>20.83</v>
      </c>
      <c r="Q352" s="290"/>
      <c r="R352" s="296"/>
      <c r="S352" s="289"/>
      <c r="T352" s="290"/>
      <c r="U352" s="83">
        <v>1333.12</v>
      </c>
    </row>
    <row r="353" spans="1:21" ht="18.95" customHeight="1" x14ac:dyDescent="0.25">
      <c r="A353" s="84" t="s">
        <v>106</v>
      </c>
      <c r="B353" s="84" t="s">
        <v>339</v>
      </c>
      <c r="C353" s="297" t="s">
        <v>338</v>
      </c>
      <c r="D353" s="289"/>
      <c r="E353" s="290"/>
      <c r="F353" s="298" t="s">
        <v>305</v>
      </c>
      <c r="G353" s="290"/>
      <c r="H353" s="295">
        <v>0.39</v>
      </c>
      <c r="I353" s="290"/>
      <c r="J353" s="295">
        <v>1</v>
      </c>
      <c r="K353" s="290"/>
      <c r="L353" s="83">
        <v>12.48</v>
      </c>
      <c r="M353" s="296">
        <v>46.06</v>
      </c>
      <c r="N353" s="290"/>
      <c r="O353" s="84" t="s">
        <v>337</v>
      </c>
      <c r="P353" s="295">
        <v>80.14</v>
      </c>
      <c r="Q353" s="290"/>
      <c r="R353" s="296"/>
      <c r="S353" s="289"/>
      <c r="T353" s="290"/>
      <c r="U353" s="83">
        <v>1000.15</v>
      </c>
    </row>
    <row r="354" spans="1:21" ht="14.25" customHeight="1" x14ac:dyDescent="0.25">
      <c r="A354" s="84" t="s">
        <v>106</v>
      </c>
      <c r="B354" s="84" t="s">
        <v>336</v>
      </c>
      <c r="C354" s="297" t="s">
        <v>335</v>
      </c>
      <c r="D354" s="289"/>
      <c r="E354" s="290"/>
      <c r="F354" s="298" t="s">
        <v>305</v>
      </c>
      <c r="G354" s="290"/>
      <c r="H354" s="295">
        <v>0.19</v>
      </c>
      <c r="I354" s="290"/>
      <c r="J354" s="295">
        <v>1</v>
      </c>
      <c r="K354" s="290"/>
      <c r="L354" s="83">
        <v>6.08</v>
      </c>
      <c r="M354" s="296">
        <v>92.95</v>
      </c>
      <c r="N354" s="290"/>
      <c r="O354" s="84" t="s">
        <v>334</v>
      </c>
      <c r="P354" s="295">
        <v>131.99</v>
      </c>
      <c r="Q354" s="290"/>
      <c r="R354" s="296"/>
      <c r="S354" s="289"/>
      <c r="T354" s="290"/>
      <c r="U354" s="83">
        <v>802.5</v>
      </c>
    </row>
    <row r="355" spans="1:21" ht="14.25" customHeight="1" x14ac:dyDescent="0.25">
      <c r="A355" s="84" t="s">
        <v>106</v>
      </c>
      <c r="B355" s="84" t="s">
        <v>106</v>
      </c>
      <c r="C355" s="300" t="s">
        <v>238</v>
      </c>
      <c r="D355" s="289"/>
      <c r="E355" s="290"/>
      <c r="F355" s="298" t="s">
        <v>106</v>
      </c>
      <c r="G355" s="290"/>
      <c r="H355" s="296"/>
      <c r="I355" s="290"/>
      <c r="J355" s="296"/>
      <c r="K355" s="290"/>
      <c r="L355" s="86"/>
      <c r="M355" s="296"/>
      <c r="N355" s="290"/>
      <c r="O355" s="84" t="s">
        <v>106</v>
      </c>
      <c r="P355" s="296"/>
      <c r="Q355" s="290"/>
      <c r="R355" s="296"/>
      <c r="S355" s="289"/>
      <c r="T355" s="290"/>
      <c r="U355" s="81">
        <v>169083.92</v>
      </c>
    </row>
    <row r="356" spans="1:21" ht="14.25" customHeight="1" x14ac:dyDescent="0.25">
      <c r="A356" s="85" t="s">
        <v>106</v>
      </c>
      <c r="B356" s="85" t="s">
        <v>106</v>
      </c>
      <c r="C356" s="297" t="s">
        <v>237</v>
      </c>
      <c r="D356" s="289"/>
      <c r="E356" s="290"/>
      <c r="F356" s="298" t="s">
        <v>106</v>
      </c>
      <c r="G356" s="290"/>
      <c r="H356" s="296"/>
      <c r="I356" s="290"/>
      <c r="J356" s="297" t="s">
        <v>106</v>
      </c>
      <c r="K356" s="290"/>
      <c r="L356" s="84" t="s">
        <v>106</v>
      </c>
      <c r="M356" s="297" t="s">
        <v>106</v>
      </c>
      <c r="N356" s="290"/>
      <c r="O356" s="85" t="s">
        <v>106</v>
      </c>
      <c r="P356" s="296"/>
      <c r="Q356" s="290"/>
      <c r="R356" s="297" t="s">
        <v>106</v>
      </c>
      <c r="S356" s="289"/>
      <c r="T356" s="290"/>
      <c r="U356" s="83">
        <v>113351.07</v>
      </c>
    </row>
    <row r="357" spans="1:21" ht="28.35" customHeight="1" x14ac:dyDescent="0.25">
      <c r="A357" s="85" t="s">
        <v>106</v>
      </c>
      <c r="B357" s="84" t="s">
        <v>333</v>
      </c>
      <c r="C357" s="297" t="s">
        <v>332</v>
      </c>
      <c r="D357" s="289"/>
      <c r="E357" s="290"/>
      <c r="F357" s="298" t="s">
        <v>232</v>
      </c>
      <c r="G357" s="290"/>
      <c r="H357" s="295">
        <v>98</v>
      </c>
      <c r="I357" s="290"/>
      <c r="J357" s="295">
        <v>1</v>
      </c>
      <c r="K357" s="290"/>
      <c r="L357" s="83">
        <v>98</v>
      </c>
      <c r="M357" s="296"/>
      <c r="N357" s="290"/>
      <c r="O357" s="84" t="s">
        <v>106</v>
      </c>
      <c r="P357" s="296"/>
      <c r="Q357" s="290"/>
      <c r="R357" s="299" t="s">
        <v>106</v>
      </c>
      <c r="S357" s="289"/>
      <c r="T357" s="290"/>
      <c r="U357" s="83">
        <v>111084.05</v>
      </c>
    </row>
    <row r="358" spans="1:21" ht="28.35" customHeight="1" x14ac:dyDescent="0.25">
      <c r="A358" s="85" t="s">
        <v>106</v>
      </c>
      <c r="B358" s="84" t="s">
        <v>331</v>
      </c>
      <c r="C358" s="297" t="s">
        <v>330</v>
      </c>
      <c r="D358" s="289"/>
      <c r="E358" s="290"/>
      <c r="F358" s="298" t="s">
        <v>232</v>
      </c>
      <c r="G358" s="290"/>
      <c r="H358" s="295">
        <v>58</v>
      </c>
      <c r="I358" s="290"/>
      <c r="J358" s="295">
        <v>1</v>
      </c>
      <c r="K358" s="290"/>
      <c r="L358" s="83">
        <v>58</v>
      </c>
      <c r="M358" s="296"/>
      <c r="N358" s="290"/>
      <c r="O358" s="84" t="s">
        <v>106</v>
      </c>
      <c r="P358" s="296"/>
      <c r="Q358" s="290"/>
      <c r="R358" s="299" t="s">
        <v>106</v>
      </c>
      <c r="S358" s="289"/>
      <c r="T358" s="290"/>
      <c r="U358" s="83">
        <v>65743.62</v>
      </c>
    </row>
    <row r="359" spans="1:21" ht="14.25" customHeight="1" x14ac:dyDescent="0.25">
      <c r="A359" s="82" t="s">
        <v>106</v>
      </c>
      <c r="B359" s="82" t="s">
        <v>106</v>
      </c>
      <c r="C359" s="300" t="s">
        <v>231</v>
      </c>
      <c r="D359" s="289"/>
      <c r="E359" s="289"/>
      <c r="F359" s="289"/>
      <c r="G359" s="289"/>
      <c r="H359" s="289"/>
      <c r="I359" s="289"/>
      <c r="J359" s="289"/>
      <c r="K359" s="289"/>
      <c r="L359" s="290"/>
      <c r="M359" s="301" t="s">
        <v>106</v>
      </c>
      <c r="N359" s="289"/>
      <c r="O359" s="290"/>
      <c r="P359" s="302">
        <v>10809.74</v>
      </c>
      <c r="Q359" s="290"/>
      <c r="R359" s="303"/>
      <c r="S359" s="289"/>
      <c r="T359" s="290"/>
      <c r="U359" s="81">
        <v>345911.59</v>
      </c>
    </row>
    <row r="360" spans="1:21" ht="60.75" customHeight="1" x14ac:dyDescent="0.25">
      <c r="A360" s="89" t="s">
        <v>510</v>
      </c>
      <c r="B360" s="88" t="s">
        <v>328</v>
      </c>
      <c r="C360" s="300" t="s">
        <v>509</v>
      </c>
      <c r="D360" s="289"/>
      <c r="E360" s="290"/>
      <c r="F360" s="304" t="s">
        <v>326</v>
      </c>
      <c r="G360" s="290"/>
      <c r="H360" s="305">
        <v>1.8</v>
      </c>
      <c r="I360" s="290"/>
      <c r="J360" s="305">
        <v>1</v>
      </c>
      <c r="K360" s="290"/>
      <c r="L360" s="81">
        <v>1.8</v>
      </c>
      <c r="M360" s="303"/>
      <c r="N360" s="290"/>
      <c r="O360" s="87"/>
      <c r="P360" s="303"/>
      <c r="Q360" s="290"/>
      <c r="R360" s="303"/>
      <c r="S360" s="289"/>
      <c r="T360" s="290"/>
      <c r="U360" s="86"/>
    </row>
    <row r="361" spans="1:21" ht="50.25" customHeight="1" x14ac:dyDescent="0.25">
      <c r="A361" s="90" t="s">
        <v>106</v>
      </c>
      <c r="B361" s="84" t="s">
        <v>325</v>
      </c>
      <c r="C361" s="297" t="s">
        <v>324</v>
      </c>
      <c r="D361" s="289"/>
      <c r="E361" s="289"/>
      <c r="F361" s="289"/>
      <c r="G361" s="289"/>
      <c r="H361" s="289"/>
      <c r="I361" s="289"/>
      <c r="J361" s="289"/>
      <c r="K361" s="289"/>
      <c r="L361" s="289"/>
      <c r="M361" s="289"/>
      <c r="N361" s="289"/>
      <c r="O361" s="289"/>
      <c r="P361" s="289"/>
      <c r="Q361" s="289"/>
      <c r="R361" s="289"/>
      <c r="S361" s="289"/>
      <c r="T361" s="290"/>
      <c r="U361" s="85" t="s">
        <v>106</v>
      </c>
    </row>
    <row r="362" spans="1:21" ht="14.25" customHeight="1" x14ac:dyDescent="0.25">
      <c r="A362" s="84" t="s">
        <v>106</v>
      </c>
      <c r="B362" s="84" t="s">
        <v>140</v>
      </c>
      <c r="C362" s="297" t="s">
        <v>247</v>
      </c>
      <c r="D362" s="289"/>
      <c r="E362" s="290"/>
      <c r="F362" s="298" t="s">
        <v>240</v>
      </c>
      <c r="G362" s="290"/>
      <c r="H362" s="296"/>
      <c r="I362" s="290"/>
      <c r="J362" s="296"/>
      <c r="K362" s="290"/>
      <c r="L362" s="83">
        <v>47.692799999999998</v>
      </c>
      <c r="M362" s="296"/>
      <c r="N362" s="290"/>
      <c r="O362" s="84" t="s">
        <v>106</v>
      </c>
      <c r="P362" s="296"/>
      <c r="Q362" s="290"/>
      <c r="R362" s="296"/>
      <c r="S362" s="289"/>
      <c r="T362" s="290"/>
      <c r="U362" s="83">
        <v>26260.13</v>
      </c>
    </row>
    <row r="363" spans="1:21" ht="14.25" customHeight="1" x14ac:dyDescent="0.25">
      <c r="A363" s="84" t="s">
        <v>106</v>
      </c>
      <c r="B363" s="84" t="s">
        <v>323</v>
      </c>
      <c r="C363" s="297" t="s">
        <v>322</v>
      </c>
      <c r="D363" s="289"/>
      <c r="E363" s="290"/>
      <c r="F363" s="298" t="s">
        <v>240</v>
      </c>
      <c r="G363" s="290"/>
      <c r="H363" s="295">
        <v>23.04</v>
      </c>
      <c r="I363" s="290"/>
      <c r="J363" s="295">
        <v>1.1499999999999999</v>
      </c>
      <c r="K363" s="290"/>
      <c r="L363" s="83">
        <v>47.692799999999998</v>
      </c>
      <c r="M363" s="296"/>
      <c r="N363" s="290"/>
      <c r="O363" s="84" t="s">
        <v>106</v>
      </c>
      <c r="P363" s="295">
        <v>550.61</v>
      </c>
      <c r="Q363" s="290"/>
      <c r="R363" s="295">
        <v>1</v>
      </c>
      <c r="S363" s="289"/>
      <c r="T363" s="290"/>
      <c r="U363" s="83">
        <v>26260.13</v>
      </c>
    </row>
    <row r="364" spans="1:21" ht="14.25" customHeight="1" x14ac:dyDescent="0.25">
      <c r="A364" s="84" t="s">
        <v>106</v>
      </c>
      <c r="B364" s="84" t="s">
        <v>130</v>
      </c>
      <c r="C364" s="297" t="s">
        <v>242</v>
      </c>
      <c r="D364" s="289"/>
      <c r="E364" s="290"/>
      <c r="F364" s="298" t="s">
        <v>106</v>
      </c>
      <c r="G364" s="290"/>
      <c r="H364" s="296"/>
      <c r="I364" s="290"/>
      <c r="J364" s="296"/>
      <c r="K364" s="290"/>
      <c r="L364" s="86"/>
      <c r="M364" s="296"/>
      <c r="N364" s="290"/>
      <c r="O364" s="84" t="s">
        <v>106</v>
      </c>
      <c r="P364" s="296"/>
      <c r="Q364" s="290"/>
      <c r="R364" s="296"/>
      <c r="S364" s="289"/>
      <c r="T364" s="290"/>
      <c r="U364" s="83">
        <v>1186.24</v>
      </c>
    </row>
    <row r="365" spans="1:21" ht="14.25" customHeight="1" x14ac:dyDescent="0.25">
      <c r="A365" s="84" t="s">
        <v>106</v>
      </c>
      <c r="B365" s="84" t="s">
        <v>104</v>
      </c>
      <c r="C365" s="297" t="s">
        <v>241</v>
      </c>
      <c r="D365" s="289"/>
      <c r="E365" s="290"/>
      <c r="F365" s="298" t="s">
        <v>240</v>
      </c>
      <c r="G365" s="290"/>
      <c r="H365" s="296"/>
      <c r="I365" s="290"/>
      <c r="J365" s="296"/>
      <c r="K365" s="290"/>
      <c r="L365" s="83">
        <v>0.82799999999999996</v>
      </c>
      <c r="M365" s="296"/>
      <c r="N365" s="290"/>
      <c r="O365" s="84" t="s">
        <v>106</v>
      </c>
      <c r="P365" s="296"/>
      <c r="Q365" s="290"/>
      <c r="R365" s="296"/>
      <c r="S365" s="289"/>
      <c r="T365" s="290"/>
      <c r="U365" s="83">
        <v>546.39</v>
      </c>
    </row>
    <row r="366" spans="1:21" ht="18.95" customHeight="1" x14ac:dyDescent="0.25">
      <c r="A366" s="84" t="s">
        <v>106</v>
      </c>
      <c r="B366" s="84" t="s">
        <v>321</v>
      </c>
      <c r="C366" s="297" t="s">
        <v>320</v>
      </c>
      <c r="D366" s="289"/>
      <c r="E366" s="290"/>
      <c r="F366" s="298" t="s">
        <v>310</v>
      </c>
      <c r="G366" s="290"/>
      <c r="H366" s="295">
        <v>0.2</v>
      </c>
      <c r="I366" s="290"/>
      <c r="J366" s="295">
        <v>1.1499999999999999</v>
      </c>
      <c r="K366" s="290"/>
      <c r="L366" s="83">
        <v>0.41399999999999998</v>
      </c>
      <c r="M366" s="296"/>
      <c r="N366" s="290"/>
      <c r="O366" s="84" t="s">
        <v>106</v>
      </c>
      <c r="P366" s="295">
        <v>1631.99</v>
      </c>
      <c r="Q366" s="290"/>
      <c r="R366" s="296"/>
      <c r="S366" s="289"/>
      <c r="T366" s="290"/>
      <c r="U366" s="83">
        <v>675.64</v>
      </c>
    </row>
    <row r="367" spans="1:21" ht="14.25" customHeight="1" x14ac:dyDescent="0.25">
      <c r="A367" s="84" t="s">
        <v>106</v>
      </c>
      <c r="B367" s="84" t="s">
        <v>319</v>
      </c>
      <c r="C367" s="297" t="s">
        <v>318</v>
      </c>
      <c r="D367" s="289"/>
      <c r="E367" s="290"/>
      <c r="F367" s="298" t="s">
        <v>240</v>
      </c>
      <c r="G367" s="290"/>
      <c r="H367" s="295">
        <v>0.2</v>
      </c>
      <c r="I367" s="290"/>
      <c r="J367" s="295">
        <v>1.1499999999999999</v>
      </c>
      <c r="K367" s="290"/>
      <c r="L367" s="83">
        <v>0.41399999999999998</v>
      </c>
      <c r="M367" s="296"/>
      <c r="N367" s="290"/>
      <c r="O367" s="84" t="s">
        <v>106</v>
      </c>
      <c r="P367" s="295">
        <v>756.56</v>
      </c>
      <c r="Q367" s="290"/>
      <c r="R367" s="295">
        <v>1</v>
      </c>
      <c r="S367" s="289"/>
      <c r="T367" s="290"/>
      <c r="U367" s="83">
        <v>313.22000000000003</v>
      </c>
    </row>
    <row r="368" spans="1:21" ht="18.95" customHeight="1" x14ac:dyDescent="0.25">
      <c r="A368" s="84" t="s">
        <v>106</v>
      </c>
      <c r="B368" s="84" t="s">
        <v>317</v>
      </c>
      <c r="C368" s="297" t="s">
        <v>316</v>
      </c>
      <c r="D368" s="289"/>
      <c r="E368" s="290"/>
      <c r="F368" s="298" t="s">
        <v>310</v>
      </c>
      <c r="G368" s="290"/>
      <c r="H368" s="295">
        <v>5.14</v>
      </c>
      <c r="I368" s="290"/>
      <c r="J368" s="295">
        <v>1.1499999999999999</v>
      </c>
      <c r="K368" s="290"/>
      <c r="L368" s="83">
        <v>10.639799999999999</v>
      </c>
      <c r="M368" s="296"/>
      <c r="N368" s="290"/>
      <c r="O368" s="84" t="s">
        <v>106</v>
      </c>
      <c r="P368" s="295">
        <v>2.5499999999999998</v>
      </c>
      <c r="Q368" s="290"/>
      <c r="R368" s="296"/>
      <c r="S368" s="289"/>
      <c r="T368" s="290"/>
      <c r="U368" s="83">
        <v>27.13</v>
      </c>
    </row>
    <row r="369" spans="1:21" ht="18.95" customHeight="1" x14ac:dyDescent="0.25">
      <c r="A369" s="84" t="s">
        <v>106</v>
      </c>
      <c r="B369" s="84" t="s">
        <v>315</v>
      </c>
      <c r="C369" s="297" t="s">
        <v>314</v>
      </c>
      <c r="D369" s="289"/>
      <c r="E369" s="290"/>
      <c r="F369" s="298" t="s">
        <v>310</v>
      </c>
      <c r="G369" s="290"/>
      <c r="H369" s="295">
        <v>5.14</v>
      </c>
      <c r="I369" s="290"/>
      <c r="J369" s="295">
        <v>1.1499999999999999</v>
      </c>
      <c r="K369" s="290"/>
      <c r="L369" s="83">
        <v>10.639799999999999</v>
      </c>
      <c r="M369" s="296">
        <v>13.44</v>
      </c>
      <c r="N369" s="290"/>
      <c r="O369" s="84" t="s">
        <v>313</v>
      </c>
      <c r="P369" s="295">
        <v>19.89</v>
      </c>
      <c r="Q369" s="290"/>
      <c r="R369" s="296"/>
      <c r="S369" s="289"/>
      <c r="T369" s="290"/>
      <c r="U369" s="83">
        <v>211.63</v>
      </c>
    </row>
    <row r="370" spans="1:21" ht="18.95" customHeight="1" x14ac:dyDescent="0.25">
      <c r="A370" s="84" t="s">
        <v>106</v>
      </c>
      <c r="B370" s="84" t="s">
        <v>312</v>
      </c>
      <c r="C370" s="297" t="s">
        <v>311</v>
      </c>
      <c r="D370" s="289"/>
      <c r="E370" s="290"/>
      <c r="F370" s="298" t="s">
        <v>310</v>
      </c>
      <c r="G370" s="290"/>
      <c r="H370" s="295">
        <v>0.2</v>
      </c>
      <c r="I370" s="290"/>
      <c r="J370" s="295">
        <v>1.1499999999999999</v>
      </c>
      <c r="K370" s="290"/>
      <c r="L370" s="83">
        <v>0.41399999999999998</v>
      </c>
      <c r="M370" s="296"/>
      <c r="N370" s="290"/>
      <c r="O370" s="84" t="s">
        <v>106</v>
      </c>
      <c r="P370" s="295">
        <v>656.62</v>
      </c>
      <c r="Q370" s="290"/>
      <c r="R370" s="296"/>
      <c r="S370" s="289"/>
      <c r="T370" s="290"/>
      <c r="U370" s="83">
        <v>271.83999999999997</v>
      </c>
    </row>
    <row r="371" spans="1:21" ht="14.25" customHeight="1" x14ac:dyDescent="0.25">
      <c r="A371" s="84" t="s">
        <v>106</v>
      </c>
      <c r="B371" s="84" t="s">
        <v>309</v>
      </c>
      <c r="C371" s="297" t="s">
        <v>308</v>
      </c>
      <c r="D371" s="289"/>
      <c r="E371" s="290"/>
      <c r="F371" s="298" t="s">
        <v>240</v>
      </c>
      <c r="G371" s="290"/>
      <c r="H371" s="295">
        <v>0.2</v>
      </c>
      <c r="I371" s="290"/>
      <c r="J371" s="295">
        <v>1.1499999999999999</v>
      </c>
      <c r="K371" s="290"/>
      <c r="L371" s="83">
        <v>0.41399999999999998</v>
      </c>
      <c r="M371" s="296"/>
      <c r="N371" s="290"/>
      <c r="O371" s="84" t="s">
        <v>106</v>
      </c>
      <c r="P371" s="295">
        <v>563.22</v>
      </c>
      <c r="Q371" s="290"/>
      <c r="R371" s="295">
        <v>1</v>
      </c>
      <c r="S371" s="289"/>
      <c r="T371" s="290"/>
      <c r="U371" s="83">
        <v>233.17</v>
      </c>
    </row>
    <row r="372" spans="1:21" ht="14.25" customHeight="1" x14ac:dyDescent="0.25">
      <c r="A372" s="84" t="s">
        <v>106</v>
      </c>
      <c r="B372" s="84" t="s">
        <v>102</v>
      </c>
      <c r="C372" s="297" t="s">
        <v>239</v>
      </c>
      <c r="D372" s="289"/>
      <c r="E372" s="290"/>
      <c r="F372" s="298" t="s">
        <v>106</v>
      </c>
      <c r="G372" s="290"/>
      <c r="H372" s="296"/>
      <c r="I372" s="290"/>
      <c r="J372" s="296"/>
      <c r="K372" s="290"/>
      <c r="L372" s="86"/>
      <c r="M372" s="296"/>
      <c r="N372" s="290"/>
      <c r="O372" s="84" t="s">
        <v>106</v>
      </c>
      <c r="P372" s="296"/>
      <c r="Q372" s="290"/>
      <c r="R372" s="296"/>
      <c r="S372" s="289"/>
      <c r="T372" s="290"/>
      <c r="U372" s="83">
        <v>1853.38</v>
      </c>
    </row>
    <row r="373" spans="1:21" ht="18.95" customHeight="1" x14ac:dyDescent="0.25">
      <c r="A373" s="84" t="s">
        <v>106</v>
      </c>
      <c r="B373" s="84" t="s">
        <v>307</v>
      </c>
      <c r="C373" s="297" t="s">
        <v>306</v>
      </c>
      <c r="D373" s="289"/>
      <c r="E373" s="290"/>
      <c r="F373" s="298" t="s">
        <v>305</v>
      </c>
      <c r="G373" s="290"/>
      <c r="H373" s="295">
        <v>0.5</v>
      </c>
      <c r="I373" s="290"/>
      <c r="J373" s="295">
        <v>1</v>
      </c>
      <c r="K373" s="290"/>
      <c r="L373" s="83">
        <v>0.9</v>
      </c>
      <c r="M373" s="296">
        <v>931.11</v>
      </c>
      <c r="N373" s="290"/>
      <c r="O373" s="84" t="s">
        <v>304</v>
      </c>
      <c r="P373" s="295">
        <v>1527.02</v>
      </c>
      <c r="Q373" s="290"/>
      <c r="R373" s="296"/>
      <c r="S373" s="289"/>
      <c r="T373" s="290"/>
      <c r="U373" s="83">
        <v>1374.32</v>
      </c>
    </row>
    <row r="374" spans="1:21" ht="14.25" customHeight="1" x14ac:dyDescent="0.25">
      <c r="A374" s="84" t="s">
        <v>106</v>
      </c>
      <c r="B374" s="84" t="s">
        <v>303</v>
      </c>
      <c r="C374" s="297" t="s">
        <v>302</v>
      </c>
      <c r="D374" s="289"/>
      <c r="E374" s="290"/>
      <c r="F374" s="298" t="s">
        <v>301</v>
      </c>
      <c r="G374" s="290"/>
      <c r="H374" s="295">
        <v>6.0000000000000002E-5</v>
      </c>
      <c r="I374" s="290"/>
      <c r="J374" s="295">
        <v>1</v>
      </c>
      <c r="K374" s="290"/>
      <c r="L374" s="83">
        <v>1.08E-4</v>
      </c>
      <c r="M374" s="296">
        <v>82698.14</v>
      </c>
      <c r="N374" s="290"/>
      <c r="O374" s="84" t="s">
        <v>300</v>
      </c>
      <c r="P374" s="295">
        <v>111642.49</v>
      </c>
      <c r="Q374" s="290"/>
      <c r="R374" s="296"/>
      <c r="S374" s="289"/>
      <c r="T374" s="290"/>
      <c r="U374" s="83">
        <v>12.06</v>
      </c>
    </row>
    <row r="375" spans="1:21" ht="27.6" customHeight="1" x14ac:dyDescent="0.25">
      <c r="A375" s="84" t="s">
        <v>106</v>
      </c>
      <c r="B375" s="84" t="s">
        <v>299</v>
      </c>
      <c r="C375" s="297" t="s">
        <v>298</v>
      </c>
      <c r="D375" s="289"/>
      <c r="E375" s="290"/>
      <c r="F375" s="298" t="s">
        <v>297</v>
      </c>
      <c r="G375" s="290"/>
      <c r="H375" s="295">
        <v>9.6000000000000002E-2</v>
      </c>
      <c r="I375" s="290"/>
      <c r="J375" s="295">
        <v>1</v>
      </c>
      <c r="K375" s="290"/>
      <c r="L375" s="83">
        <v>0.17280000000000001</v>
      </c>
      <c r="M375" s="296">
        <v>37.71</v>
      </c>
      <c r="N375" s="290"/>
      <c r="O375" s="84" t="s">
        <v>296</v>
      </c>
      <c r="P375" s="295">
        <v>59.58</v>
      </c>
      <c r="Q375" s="290"/>
      <c r="R375" s="296"/>
      <c r="S375" s="289"/>
      <c r="T375" s="290"/>
      <c r="U375" s="83">
        <v>10.3</v>
      </c>
    </row>
    <row r="376" spans="1:21" ht="18.95" customHeight="1" x14ac:dyDescent="0.25">
      <c r="A376" s="84" t="s">
        <v>106</v>
      </c>
      <c r="B376" s="84" t="s">
        <v>295</v>
      </c>
      <c r="C376" s="297" t="s">
        <v>294</v>
      </c>
      <c r="D376" s="289"/>
      <c r="E376" s="290"/>
      <c r="F376" s="298" t="s">
        <v>232</v>
      </c>
      <c r="G376" s="290"/>
      <c r="H376" s="295">
        <v>1</v>
      </c>
      <c r="I376" s="290"/>
      <c r="J376" s="295">
        <v>1</v>
      </c>
      <c r="K376" s="290"/>
      <c r="L376" s="83">
        <v>456.69779999999997</v>
      </c>
      <c r="M376" s="296"/>
      <c r="N376" s="290"/>
      <c r="O376" s="84" t="s">
        <v>106</v>
      </c>
      <c r="P376" s="295">
        <v>1</v>
      </c>
      <c r="Q376" s="290"/>
      <c r="R376" s="296"/>
      <c r="S376" s="289"/>
      <c r="T376" s="290"/>
      <c r="U376" s="83">
        <v>456.7</v>
      </c>
    </row>
    <row r="377" spans="1:21" ht="14.25" customHeight="1" x14ac:dyDescent="0.25">
      <c r="A377" s="84" t="s">
        <v>106</v>
      </c>
      <c r="B377" s="84" t="s">
        <v>106</v>
      </c>
      <c r="C377" s="300" t="s">
        <v>238</v>
      </c>
      <c r="D377" s="289"/>
      <c r="E377" s="290"/>
      <c r="F377" s="298" t="s">
        <v>106</v>
      </c>
      <c r="G377" s="290"/>
      <c r="H377" s="296"/>
      <c r="I377" s="290"/>
      <c r="J377" s="296"/>
      <c r="K377" s="290"/>
      <c r="L377" s="86"/>
      <c r="M377" s="296"/>
      <c r="N377" s="290"/>
      <c r="O377" s="84" t="s">
        <v>106</v>
      </c>
      <c r="P377" s="296"/>
      <c r="Q377" s="290"/>
      <c r="R377" s="296"/>
      <c r="S377" s="289"/>
      <c r="T377" s="290"/>
      <c r="U377" s="81">
        <v>29846.14</v>
      </c>
    </row>
    <row r="378" spans="1:21" ht="14.25" customHeight="1" x14ac:dyDescent="0.25">
      <c r="A378" s="85" t="s">
        <v>106</v>
      </c>
      <c r="B378" s="85" t="s">
        <v>106</v>
      </c>
      <c r="C378" s="297" t="s">
        <v>237</v>
      </c>
      <c r="D378" s="289"/>
      <c r="E378" s="290"/>
      <c r="F378" s="298" t="s">
        <v>106</v>
      </c>
      <c r="G378" s="290"/>
      <c r="H378" s="296"/>
      <c r="I378" s="290"/>
      <c r="J378" s="297" t="s">
        <v>106</v>
      </c>
      <c r="K378" s="290"/>
      <c r="L378" s="84" t="s">
        <v>106</v>
      </c>
      <c r="M378" s="297" t="s">
        <v>106</v>
      </c>
      <c r="N378" s="290"/>
      <c r="O378" s="85" t="s">
        <v>106</v>
      </c>
      <c r="P378" s="296"/>
      <c r="Q378" s="290"/>
      <c r="R378" s="297" t="s">
        <v>106</v>
      </c>
      <c r="S378" s="289"/>
      <c r="T378" s="290"/>
      <c r="U378" s="83">
        <v>26806.52</v>
      </c>
    </row>
    <row r="379" spans="1:21" ht="28.35" customHeight="1" x14ac:dyDescent="0.25">
      <c r="A379" s="85" t="s">
        <v>106</v>
      </c>
      <c r="B379" s="84" t="s">
        <v>293</v>
      </c>
      <c r="C379" s="297" t="s">
        <v>292</v>
      </c>
      <c r="D379" s="289"/>
      <c r="E379" s="290"/>
      <c r="F379" s="298" t="s">
        <v>232</v>
      </c>
      <c r="G379" s="290"/>
      <c r="H379" s="295">
        <v>97</v>
      </c>
      <c r="I379" s="290"/>
      <c r="J379" s="295">
        <v>1</v>
      </c>
      <c r="K379" s="292"/>
      <c r="L379" s="83">
        <v>97</v>
      </c>
      <c r="M379" s="296"/>
      <c r="N379" s="292"/>
      <c r="O379" s="84" t="s">
        <v>106</v>
      </c>
      <c r="P379" s="296"/>
      <c r="Q379" s="292"/>
      <c r="R379" s="299" t="s">
        <v>106</v>
      </c>
      <c r="S379" s="293"/>
      <c r="T379" s="292"/>
      <c r="U379" s="83">
        <v>26002.32</v>
      </c>
    </row>
    <row r="380" spans="1:21" ht="28.35" customHeight="1" x14ac:dyDescent="0.25">
      <c r="A380" s="85" t="s">
        <v>106</v>
      </c>
      <c r="B380" s="84" t="s">
        <v>291</v>
      </c>
      <c r="C380" s="297" t="s">
        <v>290</v>
      </c>
      <c r="D380" s="293"/>
      <c r="E380" s="292"/>
      <c r="F380" s="298" t="s">
        <v>232</v>
      </c>
      <c r="G380" s="292"/>
      <c r="H380" s="295">
        <v>51</v>
      </c>
      <c r="I380" s="292"/>
      <c r="J380" s="295">
        <v>1</v>
      </c>
      <c r="K380" s="292"/>
      <c r="L380" s="83">
        <v>51</v>
      </c>
      <c r="M380" s="296"/>
      <c r="N380" s="292"/>
      <c r="O380" s="84" t="s">
        <v>106</v>
      </c>
      <c r="P380" s="296"/>
      <c r="Q380" s="292"/>
      <c r="R380" s="299" t="s">
        <v>106</v>
      </c>
      <c r="S380" s="293"/>
      <c r="T380" s="292"/>
      <c r="U380" s="83">
        <v>13671.33</v>
      </c>
    </row>
    <row r="381" spans="1:21" ht="14.25" customHeight="1" x14ac:dyDescent="0.25">
      <c r="A381" s="82" t="s">
        <v>106</v>
      </c>
      <c r="B381" s="82" t="s">
        <v>106</v>
      </c>
      <c r="C381" s="300" t="s">
        <v>231</v>
      </c>
      <c r="D381" s="293"/>
      <c r="E381" s="293"/>
      <c r="F381" s="293"/>
      <c r="G381" s="293"/>
      <c r="H381" s="293"/>
      <c r="I381" s="293"/>
      <c r="J381" s="293"/>
      <c r="K381" s="293"/>
      <c r="L381" s="292"/>
      <c r="M381" s="301" t="s">
        <v>106</v>
      </c>
      <c r="N381" s="293"/>
      <c r="O381" s="292"/>
      <c r="P381" s="302">
        <v>38622.11</v>
      </c>
      <c r="Q381" s="292"/>
      <c r="R381" s="303"/>
      <c r="S381" s="293"/>
      <c r="T381" s="292"/>
      <c r="U381" s="81">
        <v>69519.789999999994</v>
      </c>
    </row>
    <row r="382" spans="1:21" ht="14.25" customHeight="1" x14ac:dyDescent="0.25"/>
    <row r="383" spans="1:21" ht="18.2" customHeight="1" x14ac:dyDescent="0.25">
      <c r="A383" s="307" t="s">
        <v>289</v>
      </c>
      <c r="B383" s="284"/>
      <c r="C383" s="284"/>
      <c r="D383" s="284"/>
      <c r="E383" s="284"/>
      <c r="F383" s="284"/>
      <c r="G383" s="284"/>
      <c r="H383" s="284"/>
      <c r="I383" s="284"/>
      <c r="J383" s="284"/>
      <c r="K383" s="284"/>
      <c r="L383" s="284"/>
      <c r="M383" s="284"/>
      <c r="N383" s="284"/>
      <c r="O383" s="284"/>
      <c r="P383" s="284"/>
      <c r="Q383" s="284"/>
      <c r="R383" s="284"/>
      <c r="S383" s="284"/>
      <c r="T383" s="284"/>
      <c r="U383" s="284"/>
    </row>
    <row r="384" spans="1:21" ht="38.85" customHeight="1" x14ac:dyDescent="0.25">
      <c r="A384" s="90" t="s">
        <v>508</v>
      </c>
      <c r="B384" s="84" t="s">
        <v>287</v>
      </c>
      <c r="C384" s="297" t="s">
        <v>286</v>
      </c>
      <c r="D384" s="293"/>
      <c r="E384" s="292"/>
      <c r="F384" s="298" t="s">
        <v>285</v>
      </c>
      <c r="G384" s="292"/>
      <c r="H384" s="295">
        <v>16.5</v>
      </c>
      <c r="I384" s="292"/>
      <c r="J384" s="295">
        <v>1</v>
      </c>
      <c r="K384" s="292"/>
      <c r="L384" s="83">
        <v>16.5</v>
      </c>
      <c r="M384" s="296"/>
      <c r="N384" s="292"/>
      <c r="O384" s="86"/>
      <c r="P384" s="295">
        <v>685.4</v>
      </c>
      <c r="Q384" s="292"/>
      <c r="R384" s="295">
        <v>1</v>
      </c>
      <c r="S384" s="293"/>
      <c r="T384" s="292"/>
      <c r="U384" s="83">
        <v>11309.1</v>
      </c>
    </row>
    <row r="385" spans="1:21" ht="14.25" customHeight="1" x14ac:dyDescent="0.25">
      <c r="A385" s="82" t="s">
        <v>106</v>
      </c>
      <c r="B385" s="82" t="s">
        <v>106</v>
      </c>
      <c r="C385" s="300" t="s">
        <v>231</v>
      </c>
      <c r="D385" s="293"/>
      <c r="E385" s="293"/>
      <c r="F385" s="293"/>
      <c r="G385" s="293"/>
      <c r="H385" s="293"/>
      <c r="I385" s="293"/>
      <c r="J385" s="293"/>
      <c r="K385" s="293"/>
      <c r="L385" s="292"/>
      <c r="M385" s="301" t="s">
        <v>106</v>
      </c>
      <c r="N385" s="293"/>
      <c r="O385" s="292"/>
      <c r="P385" s="302">
        <v>685.4</v>
      </c>
      <c r="Q385" s="290"/>
      <c r="R385" s="303"/>
      <c r="S385" s="289"/>
      <c r="T385" s="290"/>
      <c r="U385" s="81">
        <v>11309.1</v>
      </c>
    </row>
    <row r="386" spans="1:21" ht="38.85" customHeight="1" x14ac:dyDescent="0.25">
      <c r="A386" s="90" t="s">
        <v>507</v>
      </c>
      <c r="B386" s="84" t="s">
        <v>283</v>
      </c>
      <c r="C386" s="297" t="s">
        <v>282</v>
      </c>
      <c r="D386" s="289"/>
      <c r="E386" s="290"/>
      <c r="F386" s="298" t="s">
        <v>278</v>
      </c>
      <c r="G386" s="290"/>
      <c r="H386" s="295">
        <v>0.1</v>
      </c>
      <c r="I386" s="290"/>
      <c r="J386" s="295">
        <v>1</v>
      </c>
      <c r="K386" s="290"/>
      <c r="L386" s="83">
        <v>0.1</v>
      </c>
      <c r="M386" s="295">
        <v>200.09</v>
      </c>
      <c r="N386" s="290"/>
      <c r="O386" s="83">
        <v>0.96</v>
      </c>
      <c r="P386" s="295">
        <v>192.09</v>
      </c>
      <c r="Q386" s="290"/>
      <c r="R386" s="295">
        <v>1</v>
      </c>
      <c r="S386" s="289"/>
      <c r="T386" s="290"/>
      <c r="U386" s="83">
        <v>19.21</v>
      </c>
    </row>
    <row r="387" spans="1:21" ht="14.25" customHeight="1" x14ac:dyDescent="0.25">
      <c r="A387" s="82" t="s">
        <v>106</v>
      </c>
      <c r="B387" s="82" t="s">
        <v>106</v>
      </c>
      <c r="C387" s="300" t="s">
        <v>231</v>
      </c>
      <c r="D387" s="289"/>
      <c r="E387" s="289"/>
      <c r="F387" s="289"/>
      <c r="G387" s="289"/>
      <c r="H387" s="289"/>
      <c r="I387" s="289"/>
      <c r="J387" s="289"/>
      <c r="K387" s="289"/>
      <c r="L387" s="290"/>
      <c r="M387" s="301" t="s">
        <v>106</v>
      </c>
      <c r="N387" s="289"/>
      <c r="O387" s="290"/>
      <c r="P387" s="302">
        <v>192.1</v>
      </c>
      <c r="Q387" s="290"/>
      <c r="R387" s="303"/>
      <c r="S387" s="289"/>
      <c r="T387" s="290"/>
      <c r="U387" s="81">
        <v>19.21</v>
      </c>
    </row>
    <row r="388" spans="1:21" ht="38.85" customHeight="1" x14ac:dyDescent="0.25">
      <c r="A388" s="90" t="s">
        <v>506</v>
      </c>
      <c r="B388" s="84" t="s">
        <v>280</v>
      </c>
      <c r="C388" s="297" t="s">
        <v>279</v>
      </c>
      <c r="D388" s="289"/>
      <c r="E388" s="290"/>
      <c r="F388" s="298" t="s">
        <v>278</v>
      </c>
      <c r="G388" s="290"/>
      <c r="H388" s="295">
        <v>0.1</v>
      </c>
      <c r="I388" s="290"/>
      <c r="J388" s="295">
        <v>1</v>
      </c>
      <c r="K388" s="290"/>
      <c r="L388" s="83">
        <v>0.1</v>
      </c>
      <c r="M388" s="295">
        <v>78.19</v>
      </c>
      <c r="N388" s="290"/>
      <c r="O388" s="83">
        <v>1.22</v>
      </c>
      <c r="P388" s="295">
        <v>95.39</v>
      </c>
      <c r="Q388" s="290"/>
      <c r="R388" s="295">
        <v>1</v>
      </c>
      <c r="S388" s="289"/>
      <c r="T388" s="290"/>
      <c r="U388" s="83">
        <v>9.5399999999999991</v>
      </c>
    </row>
    <row r="389" spans="1:21" ht="14.25" customHeight="1" x14ac:dyDescent="0.25">
      <c r="A389" s="82" t="s">
        <v>106</v>
      </c>
      <c r="B389" s="82" t="s">
        <v>106</v>
      </c>
      <c r="C389" s="300" t="s">
        <v>231</v>
      </c>
      <c r="D389" s="289"/>
      <c r="E389" s="289"/>
      <c r="F389" s="289"/>
      <c r="G389" s="289"/>
      <c r="H389" s="289"/>
      <c r="I389" s="289"/>
      <c r="J389" s="289"/>
      <c r="K389" s="289"/>
      <c r="L389" s="290"/>
      <c r="M389" s="301" t="s">
        <v>106</v>
      </c>
      <c r="N389" s="289"/>
      <c r="O389" s="290"/>
      <c r="P389" s="302">
        <v>95.4</v>
      </c>
      <c r="Q389" s="290"/>
      <c r="R389" s="303"/>
      <c r="S389" s="289"/>
      <c r="T389" s="290"/>
      <c r="U389" s="81">
        <v>9.5399999999999991</v>
      </c>
    </row>
    <row r="390" spans="1:21" ht="38.85" customHeight="1" x14ac:dyDescent="0.25">
      <c r="A390" s="90" t="s">
        <v>505</v>
      </c>
      <c r="B390" s="84" t="s">
        <v>276</v>
      </c>
      <c r="C390" s="297" t="s">
        <v>504</v>
      </c>
      <c r="D390" s="289"/>
      <c r="E390" s="290"/>
      <c r="F390" s="298" t="s">
        <v>274</v>
      </c>
      <c r="G390" s="290"/>
      <c r="H390" s="295">
        <v>0.3916</v>
      </c>
      <c r="I390" s="290"/>
      <c r="J390" s="295">
        <v>1</v>
      </c>
      <c r="K390" s="290"/>
      <c r="L390" s="83">
        <v>0.3916</v>
      </c>
      <c r="M390" s="295">
        <v>1192835.3600000001</v>
      </c>
      <c r="N390" s="290"/>
      <c r="O390" s="83">
        <v>1.24</v>
      </c>
      <c r="P390" s="295">
        <v>1479115.85</v>
      </c>
      <c r="Q390" s="290"/>
      <c r="R390" s="295">
        <v>1</v>
      </c>
      <c r="S390" s="289"/>
      <c r="T390" s="290"/>
      <c r="U390" s="83">
        <v>579221.77</v>
      </c>
    </row>
    <row r="391" spans="1:21" ht="14.25" customHeight="1" x14ac:dyDescent="0.25">
      <c r="A391" s="82" t="s">
        <v>106</v>
      </c>
      <c r="B391" s="82" t="s">
        <v>106</v>
      </c>
      <c r="C391" s="300" t="s">
        <v>231</v>
      </c>
      <c r="D391" s="289"/>
      <c r="E391" s="289"/>
      <c r="F391" s="289"/>
      <c r="G391" s="289"/>
      <c r="H391" s="289"/>
      <c r="I391" s="289"/>
      <c r="J391" s="289"/>
      <c r="K391" s="289"/>
      <c r="L391" s="290"/>
      <c r="M391" s="301" t="s">
        <v>106</v>
      </c>
      <c r="N391" s="289"/>
      <c r="O391" s="290"/>
      <c r="P391" s="302">
        <v>1479115.86</v>
      </c>
      <c r="Q391" s="290"/>
      <c r="R391" s="303"/>
      <c r="S391" s="289"/>
      <c r="T391" s="290"/>
      <c r="U391" s="81">
        <v>579221.77</v>
      </c>
    </row>
    <row r="392" spans="1:21" ht="50.25" customHeight="1" x14ac:dyDescent="0.25">
      <c r="A392" s="90" t="s">
        <v>503</v>
      </c>
      <c r="B392" s="84" t="s">
        <v>272</v>
      </c>
      <c r="C392" s="297" t="s">
        <v>271</v>
      </c>
      <c r="D392" s="289"/>
      <c r="E392" s="290"/>
      <c r="F392" s="298" t="s">
        <v>248</v>
      </c>
      <c r="G392" s="290"/>
      <c r="H392" s="295">
        <v>4</v>
      </c>
      <c r="I392" s="290"/>
      <c r="J392" s="295">
        <v>1</v>
      </c>
      <c r="K392" s="290"/>
      <c r="L392" s="83">
        <v>4</v>
      </c>
      <c r="M392" s="295">
        <v>2453.3200000000002</v>
      </c>
      <c r="N392" s="290"/>
      <c r="O392" s="83">
        <v>1.87</v>
      </c>
      <c r="P392" s="295">
        <v>4587.71</v>
      </c>
      <c r="Q392" s="290"/>
      <c r="R392" s="295">
        <v>1</v>
      </c>
      <c r="S392" s="289"/>
      <c r="T392" s="290"/>
      <c r="U392" s="83">
        <v>18350.84</v>
      </c>
    </row>
    <row r="393" spans="1:21" ht="14.25" customHeight="1" x14ac:dyDescent="0.25">
      <c r="A393" s="82" t="s">
        <v>106</v>
      </c>
      <c r="B393" s="82" t="s">
        <v>106</v>
      </c>
      <c r="C393" s="300" t="s">
        <v>231</v>
      </c>
      <c r="D393" s="289"/>
      <c r="E393" s="289"/>
      <c r="F393" s="289"/>
      <c r="G393" s="289"/>
      <c r="H393" s="289"/>
      <c r="I393" s="289"/>
      <c r="J393" s="289"/>
      <c r="K393" s="289"/>
      <c r="L393" s="290"/>
      <c r="M393" s="301" t="s">
        <v>106</v>
      </c>
      <c r="N393" s="289"/>
      <c r="O393" s="290"/>
      <c r="P393" s="302">
        <v>4587.71</v>
      </c>
      <c r="Q393" s="290"/>
      <c r="R393" s="303"/>
      <c r="S393" s="289"/>
      <c r="T393" s="290"/>
      <c r="U393" s="81">
        <v>18350.84</v>
      </c>
    </row>
    <row r="394" spans="1:21" ht="50.25" customHeight="1" x14ac:dyDescent="0.25">
      <c r="A394" s="90" t="s">
        <v>502</v>
      </c>
      <c r="B394" s="84" t="s">
        <v>269</v>
      </c>
      <c r="C394" s="297" t="s">
        <v>268</v>
      </c>
      <c r="D394" s="289"/>
      <c r="E394" s="290"/>
      <c r="F394" s="298" t="s">
        <v>248</v>
      </c>
      <c r="G394" s="290"/>
      <c r="H394" s="295">
        <v>458</v>
      </c>
      <c r="I394" s="290"/>
      <c r="J394" s="295">
        <v>1</v>
      </c>
      <c r="K394" s="290"/>
      <c r="L394" s="83">
        <v>458</v>
      </c>
      <c r="M394" s="295">
        <v>108.44</v>
      </c>
      <c r="N394" s="290"/>
      <c r="O394" s="83">
        <v>1.22</v>
      </c>
      <c r="P394" s="295">
        <v>132.30000000000001</v>
      </c>
      <c r="Q394" s="290"/>
      <c r="R394" s="295">
        <v>1</v>
      </c>
      <c r="S394" s="289"/>
      <c r="T394" s="290"/>
      <c r="U394" s="83">
        <v>60593.4</v>
      </c>
    </row>
    <row r="395" spans="1:21" ht="14.25" customHeight="1" x14ac:dyDescent="0.25">
      <c r="A395" s="82" t="s">
        <v>106</v>
      </c>
      <c r="B395" s="82" t="s">
        <v>106</v>
      </c>
      <c r="C395" s="300" t="s">
        <v>231</v>
      </c>
      <c r="D395" s="289"/>
      <c r="E395" s="289"/>
      <c r="F395" s="289"/>
      <c r="G395" s="289"/>
      <c r="H395" s="289"/>
      <c r="I395" s="289"/>
      <c r="J395" s="289"/>
      <c r="K395" s="289"/>
      <c r="L395" s="290"/>
      <c r="M395" s="301" t="s">
        <v>106</v>
      </c>
      <c r="N395" s="289"/>
      <c r="O395" s="290"/>
      <c r="P395" s="302">
        <v>132.30000000000001</v>
      </c>
      <c r="Q395" s="290"/>
      <c r="R395" s="303"/>
      <c r="S395" s="289"/>
      <c r="T395" s="290"/>
      <c r="U395" s="81">
        <v>60593.4</v>
      </c>
    </row>
    <row r="396" spans="1:21" ht="82.35" customHeight="1" x14ac:dyDescent="0.25">
      <c r="A396" s="90" t="s">
        <v>501</v>
      </c>
      <c r="B396" s="84" t="s">
        <v>266</v>
      </c>
      <c r="C396" s="297" t="s">
        <v>500</v>
      </c>
      <c r="D396" s="289"/>
      <c r="E396" s="290"/>
      <c r="F396" s="298" t="s">
        <v>264</v>
      </c>
      <c r="G396" s="290"/>
      <c r="H396" s="295">
        <v>275.39999999999998</v>
      </c>
      <c r="I396" s="290"/>
      <c r="J396" s="295">
        <v>1</v>
      </c>
      <c r="K396" s="290"/>
      <c r="L396" s="83">
        <v>275.39999999999998</v>
      </c>
      <c r="M396" s="296"/>
      <c r="N396" s="290"/>
      <c r="O396" s="86"/>
      <c r="P396" s="295">
        <v>2840.28</v>
      </c>
      <c r="Q396" s="290"/>
      <c r="R396" s="295">
        <v>1</v>
      </c>
      <c r="S396" s="289"/>
      <c r="T396" s="290"/>
      <c r="U396" s="83">
        <v>782213.11</v>
      </c>
    </row>
    <row r="397" spans="1:21" ht="14.25" customHeight="1" x14ac:dyDescent="0.25">
      <c r="A397" s="82" t="s">
        <v>106</v>
      </c>
      <c r="B397" s="82" t="s">
        <v>106</v>
      </c>
      <c r="C397" s="300" t="s">
        <v>231</v>
      </c>
      <c r="D397" s="289"/>
      <c r="E397" s="289"/>
      <c r="F397" s="289"/>
      <c r="G397" s="289"/>
      <c r="H397" s="289"/>
      <c r="I397" s="289"/>
      <c r="J397" s="289"/>
      <c r="K397" s="289"/>
      <c r="L397" s="290"/>
      <c r="M397" s="301" t="s">
        <v>106</v>
      </c>
      <c r="N397" s="289"/>
      <c r="O397" s="290"/>
      <c r="P397" s="302">
        <v>2840.28</v>
      </c>
      <c r="Q397" s="290"/>
      <c r="R397" s="303"/>
      <c r="S397" s="289"/>
      <c r="T397" s="290"/>
      <c r="U397" s="81">
        <v>782213.11</v>
      </c>
    </row>
    <row r="398" spans="1:21" ht="14.25" customHeight="1" x14ac:dyDescent="0.25"/>
    <row r="399" spans="1:21" ht="14.25" customHeight="1" x14ac:dyDescent="0.25">
      <c r="A399" s="80" t="s">
        <v>106</v>
      </c>
      <c r="B399" s="80" t="s">
        <v>106</v>
      </c>
      <c r="C399" s="288" t="s">
        <v>208</v>
      </c>
      <c r="D399" s="289"/>
      <c r="E399" s="289"/>
      <c r="F399" s="289"/>
      <c r="G399" s="289"/>
      <c r="H399" s="289"/>
      <c r="I399" s="289"/>
      <c r="J399" s="289"/>
      <c r="K399" s="289"/>
      <c r="L399" s="289"/>
      <c r="M399" s="289"/>
      <c r="N399" s="289"/>
      <c r="O399" s="290"/>
      <c r="P399" s="291" t="s">
        <v>106</v>
      </c>
      <c r="Q399" s="290"/>
      <c r="R399" s="291" t="s">
        <v>106</v>
      </c>
      <c r="S399" s="289"/>
      <c r="T399" s="290"/>
      <c r="U399" s="79" t="s">
        <v>106</v>
      </c>
    </row>
    <row r="400" spans="1:21" ht="14.25" customHeight="1" x14ac:dyDescent="0.25">
      <c r="A400" s="80" t="s">
        <v>106</v>
      </c>
      <c r="B400" s="80" t="s">
        <v>106</v>
      </c>
      <c r="C400" s="288" t="s">
        <v>225</v>
      </c>
      <c r="D400" s="289"/>
      <c r="E400" s="289"/>
      <c r="F400" s="289"/>
      <c r="G400" s="289"/>
      <c r="H400" s="289"/>
      <c r="I400" s="289"/>
      <c r="J400" s="289"/>
      <c r="K400" s="289"/>
      <c r="L400" s="289"/>
      <c r="M400" s="289"/>
      <c r="N400" s="289"/>
      <c r="O400" s="290"/>
      <c r="P400" s="291" t="s">
        <v>106</v>
      </c>
      <c r="Q400" s="290"/>
      <c r="R400" s="291" t="s">
        <v>106</v>
      </c>
      <c r="S400" s="289"/>
      <c r="T400" s="290"/>
      <c r="U400" s="79" t="s">
        <v>499</v>
      </c>
    </row>
    <row r="401" spans="1:21" ht="14.25" customHeight="1" x14ac:dyDescent="0.25">
      <c r="A401" s="80" t="s">
        <v>106</v>
      </c>
      <c r="B401" s="80" t="s">
        <v>106</v>
      </c>
      <c r="C401" s="288" t="s">
        <v>217</v>
      </c>
      <c r="D401" s="289"/>
      <c r="E401" s="289"/>
      <c r="F401" s="289"/>
      <c r="G401" s="289"/>
      <c r="H401" s="289"/>
      <c r="I401" s="289"/>
      <c r="J401" s="289"/>
      <c r="K401" s="289"/>
      <c r="L401" s="289"/>
      <c r="M401" s="289"/>
      <c r="N401" s="289"/>
      <c r="O401" s="290"/>
      <c r="P401" s="291" t="s">
        <v>106</v>
      </c>
      <c r="Q401" s="292"/>
      <c r="R401" s="291" t="s">
        <v>106</v>
      </c>
      <c r="S401" s="293"/>
      <c r="T401" s="292"/>
      <c r="U401" s="79" t="s">
        <v>499</v>
      </c>
    </row>
    <row r="402" spans="1:21" ht="14.25" customHeight="1" x14ac:dyDescent="0.25">
      <c r="A402" s="80" t="s">
        <v>106</v>
      </c>
      <c r="B402" s="80" t="s">
        <v>106</v>
      </c>
      <c r="C402" s="288" t="s">
        <v>263</v>
      </c>
      <c r="D402" s="293"/>
      <c r="E402" s="293"/>
      <c r="F402" s="293"/>
      <c r="G402" s="293"/>
      <c r="H402" s="293"/>
      <c r="I402" s="293"/>
      <c r="J402" s="293"/>
      <c r="K402" s="293"/>
      <c r="L402" s="293"/>
      <c r="M402" s="293"/>
      <c r="N402" s="293"/>
      <c r="O402" s="292"/>
      <c r="P402" s="291" t="s">
        <v>106</v>
      </c>
      <c r="Q402" s="292"/>
      <c r="R402" s="291" t="s">
        <v>106</v>
      </c>
      <c r="S402" s="293"/>
      <c r="T402" s="292"/>
      <c r="U402" s="79" t="s">
        <v>499</v>
      </c>
    </row>
    <row r="403" spans="1:21" ht="14.25" customHeight="1" x14ac:dyDescent="0.25">
      <c r="A403" s="80" t="s">
        <v>106</v>
      </c>
      <c r="B403" s="80" t="s">
        <v>106</v>
      </c>
      <c r="C403" s="288" t="s">
        <v>209</v>
      </c>
      <c r="D403" s="293"/>
      <c r="E403" s="293"/>
      <c r="F403" s="293"/>
      <c r="G403" s="293"/>
      <c r="H403" s="293"/>
      <c r="I403" s="293"/>
      <c r="J403" s="293"/>
      <c r="K403" s="293"/>
      <c r="L403" s="293"/>
      <c r="M403" s="293"/>
      <c r="N403" s="293"/>
      <c r="O403" s="292"/>
      <c r="P403" s="291" t="s">
        <v>106</v>
      </c>
      <c r="Q403" s="292"/>
      <c r="R403" s="291" t="s">
        <v>106</v>
      </c>
      <c r="S403" s="293"/>
      <c r="T403" s="292"/>
      <c r="U403" s="79" t="s">
        <v>499</v>
      </c>
    </row>
    <row r="404" spans="1:21" ht="14.25" customHeight="1" x14ac:dyDescent="0.25">
      <c r="A404" s="80" t="s">
        <v>106</v>
      </c>
      <c r="B404" s="80" t="s">
        <v>106</v>
      </c>
      <c r="C404" s="288" t="s">
        <v>208</v>
      </c>
      <c r="D404" s="293"/>
      <c r="E404" s="293"/>
      <c r="F404" s="293"/>
      <c r="G404" s="293"/>
      <c r="H404" s="293"/>
      <c r="I404" s="293"/>
      <c r="J404" s="293"/>
      <c r="K404" s="293"/>
      <c r="L404" s="293"/>
      <c r="M404" s="293"/>
      <c r="N404" s="293"/>
      <c r="O404" s="292"/>
      <c r="P404" s="291" t="s">
        <v>106</v>
      </c>
      <c r="Q404" s="292"/>
      <c r="R404" s="291" t="s">
        <v>106</v>
      </c>
      <c r="S404" s="293"/>
      <c r="T404" s="292"/>
      <c r="U404" s="79" t="s">
        <v>499</v>
      </c>
    </row>
    <row r="405" spans="1:21" ht="18.2" customHeight="1" x14ac:dyDescent="0.25">
      <c r="A405" s="306" t="s">
        <v>261</v>
      </c>
      <c r="B405" s="293"/>
      <c r="C405" s="293"/>
      <c r="D405" s="293"/>
      <c r="E405" s="293"/>
      <c r="F405" s="293"/>
      <c r="G405" s="293"/>
      <c r="H405" s="293"/>
      <c r="I405" s="293"/>
      <c r="J405" s="293"/>
      <c r="K405" s="293"/>
      <c r="L405" s="293"/>
      <c r="M405" s="293"/>
      <c r="N405" s="293"/>
      <c r="O405" s="293"/>
      <c r="P405" s="293"/>
      <c r="Q405" s="293"/>
      <c r="R405" s="293"/>
      <c r="S405" s="293"/>
      <c r="T405" s="293"/>
      <c r="U405" s="293"/>
    </row>
    <row r="406" spans="1:21" ht="28.35" customHeight="1" x14ac:dyDescent="0.25">
      <c r="A406" s="89" t="s">
        <v>498</v>
      </c>
      <c r="B406" s="88" t="s">
        <v>259</v>
      </c>
      <c r="C406" s="300" t="s">
        <v>258</v>
      </c>
      <c r="D406" s="293"/>
      <c r="E406" s="292"/>
      <c r="F406" s="304" t="s">
        <v>257</v>
      </c>
      <c r="G406" s="292"/>
      <c r="H406" s="305">
        <v>2</v>
      </c>
      <c r="I406" s="292"/>
      <c r="J406" s="305">
        <v>1</v>
      </c>
      <c r="K406" s="292"/>
      <c r="L406" s="81">
        <v>2</v>
      </c>
      <c r="M406" s="303"/>
      <c r="N406" s="292"/>
      <c r="O406" s="87"/>
      <c r="P406" s="303"/>
      <c r="Q406" s="292"/>
      <c r="R406" s="303"/>
      <c r="S406" s="293"/>
      <c r="T406" s="292"/>
      <c r="U406" s="86"/>
    </row>
    <row r="407" spans="1:21" ht="14.25" customHeight="1" x14ac:dyDescent="0.25">
      <c r="A407" s="84" t="s">
        <v>106</v>
      </c>
      <c r="B407" s="84" t="s">
        <v>140</v>
      </c>
      <c r="C407" s="297" t="s">
        <v>247</v>
      </c>
      <c r="D407" s="293"/>
      <c r="E407" s="292"/>
      <c r="F407" s="298" t="s">
        <v>240</v>
      </c>
      <c r="G407" s="292"/>
      <c r="H407" s="296"/>
      <c r="I407" s="292"/>
      <c r="J407" s="296"/>
      <c r="K407" s="292"/>
      <c r="L407" s="83">
        <v>4.8600000000000003</v>
      </c>
      <c r="M407" s="296"/>
      <c r="N407" s="292"/>
      <c r="O407" s="84" t="s">
        <v>106</v>
      </c>
      <c r="P407" s="296"/>
      <c r="Q407" s="292"/>
      <c r="R407" s="296"/>
      <c r="S407" s="289"/>
      <c r="T407" s="290"/>
      <c r="U407" s="83">
        <v>3252.72</v>
      </c>
    </row>
    <row r="408" spans="1:21" ht="14.25" customHeight="1" x14ac:dyDescent="0.25">
      <c r="A408" s="84" t="s">
        <v>106</v>
      </c>
      <c r="B408" s="84" t="s">
        <v>256</v>
      </c>
      <c r="C408" s="297" t="s">
        <v>255</v>
      </c>
      <c r="D408" s="289"/>
      <c r="E408" s="290"/>
      <c r="F408" s="298" t="s">
        <v>240</v>
      </c>
      <c r="G408" s="290"/>
      <c r="H408" s="295">
        <v>0.97</v>
      </c>
      <c r="I408" s="290"/>
      <c r="J408" s="295">
        <v>1</v>
      </c>
      <c r="K408" s="290"/>
      <c r="L408" s="83">
        <v>1.94</v>
      </c>
      <c r="M408" s="296"/>
      <c r="N408" s="290"/>
      <c r="O408" s="84" t="s">
        <v>106</v>
      </c>
      <c r="P408" s="295">
        <v>563.22</v>
      </c>
      <c r="Q408" s="290"/>
      <c r="R408" s="295">
        <v>1</v>
      </c>
      <c r="S408" s="289"/>
      <c r="T408" s="290"/>
      <c r="U408" s="83">
        <v>1092.6500000000001</v>
      </c>
    </row>
    <row r="409" spans="1:21" ht="14.25" customHeight="1" x14ac:dyDescent="0.25">
      <c r="A409" s="84" t="s">
        <v>106</v>
      </c>
      <c r="B409" s="84" t="s">
        <v>244</v>
      </c>
      <c r="C409" s="297" t="s">
        <v>243</v>
      </c>
      <c r="D409" s="289"/>
      <c r="E409" s="290"/>
      <c r="F409" s="298" t="s">
        <v>240</v>
      </c>
      <c r="G409" s="290"/>
      <c r="H409" s="295">
        <v>1.46</v>
      </c>
      <c r="I409" s="290"/>
      <c r="J409" s="295">
        <v>1</v>
      </c>
      <c r="K409" s="290"/>
      <c r="L409" s="83">
        <v>2.92</v>
      </c>
      <c r="M409" s="296"/>
      <c r="N409" s="290"/>
      <c r="O409" s="84" t="s">
        <v>106</v>
      </c>
      <c r="P409" s="295">
        <v>739.75</v>
      </c>
      <c r="Q409" s="290"/>
      <c r="R409" s="295">
        <v>1</v>
      </c>
      <c r="S409" s="289"/>
      <c r="T409" s="290"/>
      <c r="U409" s="83">
        <v>2160.0700000000002</v>
      </c>
    </row>
    <row r="410" spans="1:21" ht="14.25" customHeight="1" x14ac:dyDescent="0.25">
      <c r="A410" s="84" t="s">
        <v>106</v>
      </c>
      <c r="B410" s="84" t="s">
        <v>130</v>
      </c>
      <c r="C410" s="297" t="s">
        <v>242</v>
      </c>
      <c r="D410" s="289"/>
      <c r="E410" s="290"/>
      <c r="F410" s="298" t="s">
        <v>106</v>
      </c>
      <c r="G410" s="290"/>
      <c r="H410" s="296"/>
      <c r="I410" s="290"/>
      <c r="J410" s="296"/>
      <c r="K410" s="290"/>
      <c r="L410" s="86"/>
      <c r="M410" s="296"/>
      <c r="N410" s="290"/>
      <c r="O410" s="84" t="s">
        <v>106</v>
      </c>
      <c r="P410" s="296"/>
      <c r="Q410" s="290"/>
      <c r="R410" s="296"/>
      <c r="S410" s="289"/>
      <c r="T410" s="290"/>
      <c r="U410" s="83">
        <v>0</v>
      </c>
    </row>
    <row r="411" spans="1:21" ht="14.25" customHeight="1" x14ac:dyDescent="0.25">
      <c r="A411" s="84" t="s">
        <v>106</v>
      </c>
      <c r="B411" s="84" t="s">
        <v>104</v>
      </c>
      <c r="C411" s="297" t="s">
        <v>241</v>
      </c>
      <c r="D411" s="289"/>
      <c r="E411" s="290"/>
      <c r="F411" s="298" t="s">
        <v>240</v>
      </c>
      <c r="G411" s="290"/>
      <c r="H411" s="296"/>
      <c r="I411" s="290"/>
      <c r="J411" s="296"/>
      <c r="K411" s="290"/>
      <c r="L411" s="86"/>
      <c r="M411" s="296"/>
      <c r="N411" s="290"/>
      <c r="O411" s="84" t="s">
        <v>106</v>
      </c>
      <c r="P411" s="296"/>
      <c r="Q411" s="290"/>
      <c r="R411" s="296"/>
      <c r="S411" s="289"/>
      <c r="T411" s="290"/>
      <c r="U411" s="83">
        <v>0</v>
      </c>
    </row>
    <row r="412" spans="1:21" ht="14.25" customHeight="1" x14ac:dyDescent="0.25">
      <c r="A412" s="84" t="s">
        <v>106</v>
      </c>
      <c r="B412" s="84" t="s">
        <v>102</v>
      </c>
      <c r="C412" s="297" t="s">
        <v>239</v>
      </c>
      <c r="D412" s="289"/>
      <c r="E412" s="290"/>
      <c r="F412" s="298" t="s">
        <v>106</v>
      </c>
      <c r="G412" s="290"/>
      <c r="H412" s="296"/>
      <c r="I412" s="290"/>
      <c r="J412" s="296"/>
      <c r="K412" s="290"/>
      <c r="L412" s="86"/>
      <c r="M412" s="296"/>
      <c r="N412" s="290"/>
      <c r="O412" s="84" t="s">
        <v>106</v>
      </c>
      <c r="P412" s="296"/>
      <c r="Q412" s="290"/>
      <c r="R412" s="296"/>
      <c r="S412" s="289"/>
      <c r="T412" s="290"/>
      <c r="U412" s="83">
        <v>0</v>
      </c>
    </row>
    <row r="413" spans="1:21" ht="14.25" customHeight="1" x14ac:dyDescent="0.25">
      <c r="A413" s="84" t="s">
        <v>106</v>
      </c>
      <c r="B413" s="84" t="s">
        <v>106</v>
      </c>
      <c r="C413" s="300" t="s">
        <v>238</v>
      </c>
      <c r="D413" s="289"/>
      <c r="E413" s="290"/>
      <c r="F413" s="298" t="s">
        <v>106</v>
      </c>
      <c r="G413" s="290"/>
      <c r="H413" s="296"/>
      <c r="I413" s="290"/>
      <c r="J413" s="296"/>
      <c r="K413" s="290"/>
      <c r="L413" s="86"/>
      <c r="M413" s="296"/>
      <c r="N413" s="290"/>
      <c r="O413" s="84" t="s">
        <v>106</v>
      </c>
      <c r="P413" s="296"/>
      <c r="Q413" s="290"/>
      <c r="R413" s="296"/>
      <c r="S413" s="289"/>
      <c r="T413" s="290"/>
      <c r="U413" s="81">
        <v>3252.72</v>
      </c>
    </row>
    <row r="414" spans="1:21" ht="14.25" customHeight="1" x14ac:dyDescent="0.25">
      <c r="A414" s="85" t="s">
        <v>106</v>
      </c>
      <c r="B414" s="85" t="s">
        <v>106</v>
      </c>
      <c r="C414" s="297" t="s">
        <v>237</v>
      </c>
      <c r="D414" s="289"/>
      <c r="E414" s="290"/>
      <c r="F414" s="298" t="s">
        <v>106</v>
      </c>
      <c r="G414" s="290"/>
      <c r="H414" s="296"/>
      <c r="I414" s="290"/>
      <c r="J414" s="297" t="s">
        <v>106</v>
      </c>
      <c r="K414" s="290"/>
      <c r="L414" s="84" t="s">
        <v>106</v>
      </c>
      <c r="M414" s="297" t="s">
        <v>106</v>
      </c>
      <c r="N414" s="290"/>
      <c r="O414" s="85" t="s">
        <v>106</v>
      </c>
      <c r="P414" s="296"/>
      <c r="Q414" s="290"/>
      <c r="R414" s="297" t="s">
        <v>106</v>
      </c>
      <c r="S414" s="289"/>
      <c r="T414" s="290"/>
      <c r="U414" s="83">
        <v>3252.72</v>
      </c>
    </row>
    <row r="415" spans="1:21" ht="28.35" customHeight="1" x14ac:dyDescent="0.25">
      <c r="A415" s="85" t="s">
        <v>106</v>
      </c>
      <c r="B415" s="84" t="s">
        <v>236</v>
      </c>
      <c r="C415" s="297" t="s">
        <v>235</v>
      </c>
      <c r="D415" s="289"/>
      <c r="E415" s="290"/>
      <c r="F415" s="298" t="s">
        <v>232</v>
      </c>
      <c r="G415" s="290"/>
      <c r="H415" s="295">
        <v>74</v>
      </c>
      <c r="I415" s="290"/>
      <c r="J415" s="295">
        <v>1</v>
      </c>
      <c r="K415" s="290"/>
      <c r="L415" s="83">
        <v>74</v>
      </c>
      <c r="M415" s="296"/>
      <c r="N415" s="290"/>
      <c r="O415" s="84" t="s">
        <v>106</v>
      </c>
      <c r="P415" s="296"/>
      <c r="Q415" s="290"/>
      <c r="R415" s="299" t="s">
        <v>106</v>
      </c>
      <c r="S415" s="289"/>
      <c r="T415" s="290"/>
      <c r="U415" s="83">
        <v>2407.0100000000002</v>
      </c>
    </row>
    <row r="416" spans="1:21" ht="28.35" customHeight="1" x14ac:dyDescent="0.25">
      <c r="A416" s="85" t="s">
        <v>106</v>
      </c>
      <c r="B416" s="84" t="s">
        <v>234</v>
      </c>
      <c r="C416" s="297" t="s">
        <v>233</v>
      </c>
      <c r="D416" s="289"/>
      <c r="E416" s="290"/>
      <c r="F416" s="298" t="s">
        <v>232</v>
      </c>
      <c r="G416" s="290"/>
      <c r="H416" s="295">
        <v>36</v>
      </c>
      <c r="I416" s="290"/>
      <c r="J416" s="295">
        <v>1</v>
      </c>
      <c r="K416" s="290"/>
      <c r="L416" s="83">
        <v>36</v>
      </c>
      <c r="M416" s="296"/>
      <c r="N416" s="290"/>
      <c r="O416" s="84" t="s">
        <v>106</v>
      </c>
      <c r="P416" s="296"/>
      <c r="Q416" s="290"/>
      <c r="R416" s="299" t="s">
        <v>106</v>
      </c>
      <c r="S416" s="289"/>
      <c r="T416" s="290"/>
      <c r="U416" s="83">
        <v>1170.98</v>
      </c>
    </row>
    <row r="417" spans="1:21" ht="14.25" customHeight="1" x14ac:dyDescent="0.25">
      <c r="A417" s="82" t="s">
        <v>106</v>
      </c>
      <c r="B417" s="82" t="s">
        <v>106</v>
      </c>
      <c r="C417" s="300" t="s">
        <v>231</v>
      </c>
      <c r="D417" s="289"/>
      <c r="E417" s="289"/>
      <c r="F417" s="289"/>
      <c r="G417" s="289"/>
      <c r="H417" s="289"/>
      <c r="I417" s="289"/>
      <c r="J417" s="289"/>
      <c r="K417" s="289"/>
      <c r="L417" s="290"/>
      <c r="M417" s="301" t="s">
        <v>106</v>
      </c>
      <c r="N417" s="289"/>
      <c r="O417" s="290"/>
      <c r="P417" s="302">
        <v>3415.35</v>
      </c>
      <c r="Q417" s="290"/>
      <c r="R417" s="303"/>
      <c r="S417" s="289"/>
      <c r="T417" s="290"/>
      <c r="U417" s="81">
        <v>6830.71</v>
      </c>
    </row>
    <row r="418" spans="1:21" ht="93.6" customHeight="1" x14ac:dyDescent="0.25">
      <c r="A418" s="89" t="s">
        <v>497</v>
      </c>
      <c r="B418" s="88" t="s">
        <v>253</v>
      </c>
      <c r="C418" s="300" t="s">
        <v>252</v>
      </c>
      <c r="D418" s="289"/>
      <c r="E418" s="290"/>
      <c r="F418" s="304" t="s">
        <v>248</v>
      </c>
      <c r="G418" s="290"/>
      <c r="H418" s="305">
        <v>2</v>
      </c>
      <c r="I418" s="290"/>
      <c r="J418" s="305">
        <v>1</v>
      </c>
      <c r="K418" s="290"/>
      <c r="L418" s="81">
        <v>2</v>
      </c>
      <c r="M418" s="303"/>
      <c r="N418" s="290"/>
      <c r="O418" s="87"/>
      <c r="P418" s="303"/>
      <c r="Q418" s="290"/>
      <c r="R418" s="303"/>
      <c r="S418" s="289"/>
      <c r="T418" s="290"/>
      <c r="U418" s="86"/>
    </row>
    <row r="419" spans="1:21" ht="14.25" customHeight="1" x14ac:dyDescent="0.25">
      <c r="A419" s="84" t="s">
        <v>106</v>
      </c>
      <c r="B419" s="84" t="s">
        <v>140</v>
      </c>
      <c r="C419" s="297" t="s">
        <v>247</v>
      </c>
      <c r="D419" s="289"/>
      <c r="E419" s="290"/>
      <c r="F419" s="298" t="s">
        <v>240</v>
      </c>
      <c r="G419" s="290"/>
      <c r="H419" s="296"/>
      <c r="I419" s="290"/>
      <c r="J419" s="296"/>
      <c r="K419" s="290"/>
      <c r="L419" s="83">
        <v>0.64</v>
      </c>
      <c r="M419" s="296"/>
      <c r="N419" s="290"/>
      <c r="O419" s="84" t="s">
        <v>106</v>
      </c>
      <c r="P419" s="296"/>
      <c r="Q419" s="290"/>
      <c r="R419" s="296"/>
      <c r="S419" s="289"/>
      <c r="T419" s="290"/>
      <c r="U419" s="83">
        <v>478.82</v>
      </c>
    </row>
    <row r="420" spans="1:21" ht="14.25" customHeight="1" x14ac:dyDescent="0.25">
      <c r="A420" s="84" t="s">
        <v>106</v>
      </c>
      <c r="B420" s="84" t="s">
        <v>246</v>
      </c>
      <c r="C420" s="297" t="s">
        <v>245</v>
      </c>
      <c r="D420" s="289"/>
      <c r="E420" s="290"/>
      <c r="F420" s="298" t="s">
        <v>240</v>
      </c>
      <c r="G420" s="290"/>
      <c r="H420" s="295">
        <v>0.16</v>
      </c>
      <c r="I420" s="290"/>
      <c r="J420" s="295">
        <v>1</v>
      </c>
      <c r="K420" s="290"/>
      <c r="L420" s="83">
        <v>0.32</v>
      </c>
      <c r="M420" s="296"/>
      <c r="N420" s="290"/>
      <c r="O420" s="84" t="s">
        <v>106</v>
      </c>
      <c r="P420" s="295">
        <v>756.56</v>
      </c>
      <c r="Q420" s="290"/>
      <c r="R420" s="295">
        <v>1</v>
      </c>
      <c r="S420" s="289"/>
      <c r="T420" s="290"/>
      <c r="U420" s="83">
        <v>242.1</v>
      </c>
    </row>
    <row r="421" spans="1:21" ht="14.25" customHeight="1" x14ac:dyDescent="0.25">
      <c r="A421" s="84" t="s">
        <v>106</v>
      </c>
      <c r="B421" s="84" t="s">
        <v>244</v>
      </c>
      <c r="C421" s="297" t="s">
        <v>243</v>
      </c>
      <c r="D421" s="289"/>
      <c r="E421" s="290"/>
      <c r="F421" s="298" t="s">
        <v>240</v>
      </c>
      <c r="G421" s="290"/>
      <c r="H421" s="295">
        <v>0.16</v>
      </c>
      <c r="I421" s="290"/>
      <c r="J421" s="295">
        <v>1</v>
      </c>
      <c r="K421" s="290"/>
      <c r="L421" s="83">
        <v>0.32</v>
      </c>
      <c r="M421" s="296"/>
      <c r="N421" s="290"/>
      <c r="O421" s="84" t="s">
        <v>106</v>
      </c>
      <c r="P421" s="295">
        <v>739.75</v>
      </c>
      <c r="Q421" s="290"/>
      <c r="R421" s="295">
        <v>1</v>
      </c>
      <c r="S421" s="289"/>
      <c r="T421" s="290"/>
      <c r="U421" s="83">
        <v>236.72</v>
      </c>
    </row>
    <row r="422" spans="1:21" ht="14.25" customHeight="1" x14ac:dyDescent="0.25">
      <c r="A422" s="84" t="s">
        <v>106</v>
      </c>
      <c r="B422" s="84" t="s">
        <v>130</v>
      </c>
      <c r="C422" s="297" t="s">
        <v>242</v>
      </c>
      <c r="D422" s="289"/>
      <c r="E422" s="290"/>
      <c r="F422" s="298" t="s">
        <v>106</v>
      </c>
      <c r="G422" s="290"/>
      <c r="H422" s="296"/>
      <c r="I422" s="290"/>
      <c r="J422" s="296"/>
      <c r="K422" s="290"/>
      <c r="L422" s="86"/>
      <c r="M422" s="296"/>
      <c r="N422" s="290"/>
      <c r="O422" s="84" t="s">
        <v>106</v>
      </c>
      <c r="P422" s="296"/>
      <c r="Q422" s="290"/>
      <c r="R422" s="296"/>
      <c r="S422" s="289"/>
      <c r="T422" s="290"/>
      <c r="U422" s="83">
        <v>0</v>
      </c>
    </row>
    <row r="423" spans="1:21" ht="14.25" customHeight="1" x14ac:dyDescent="0.25">
      <c r="A423" s="84" t="s">
        <v>106</v>
      </c>
      <c r="B423" s="84" t="s">
        <v>104</v>
      </c>
      <c r="C423" s="297" t="s">
        <v>241</v>
      </c>
      <c r="D423" s="289"/>
      <c r="E423" s="290"/>
      <c r="F423" s="298" t="s">
        <v>240</v>
      </c>
      <c r="G423" s="290"/>
      <c r="H423" s="296"/>
      <c r="I423" s="290"/>
      <c r="J423" s="296"/>
      <c r="K423" s="290"/>
      <c r="L423" s="86"/>
      <c r="M423" s="296"/>
      <c r="N423" s="290"/>
      <c r="O423" s="84" t="s">
        <v>106</v>
      </c>
      <c r="P423" s="296"/>
      <c r="Q423" s="290"/>
      <c r="R423" s="296"/>
      <c r="S423" s="289"/>
      <c r="T423" s="290"/>
      <c r="U423" s="83">
        <v>0</v>
      </c>
    </row>
    <row r="424" spans="1:21" ht="14.25" customHeight="1" x14ac:dyDescent="0.25">
      <c r="A424" s="84" t="s">
        <v>106</v>
      </c>
      <c r="B424" s="84" t="s">
        <v>102</v>
      </c>
      <c r="C424" s="297" t="s">
        <v>239</v>
      </c>
      <c r="D424" s="289"/>
      <c r="E424" s="290"/>
      <c r="F424" s="298" t="s">
        <v>106</v>
      </c>
      <c r="G424" s="290"/>
      <c r="H424" s="296"/>
      <c r="I424" s="290"/>
      <c r="J424" s="296"/>
      <c r="K424" s="290"/>
      <c r="L424" s="86"/>
      <c r="M424" s="296"/>
      <c r="N424" s="290"/>
      <c r="O424" s="84" t="s">
        <v>106</v>
      </c>
      <c r="P424" s="296"/>
      <c r="Q424" s="290"/>
      <c r="R424" s="296"/>
      <c r="S424" s="289"/>
      <c r="T424" s="290"/>
      <c r="U424" s="83">
        <v>0</v>
      </c>
    </row>
    <row r="425" spans="1:21" ht="14.25" customHeight="1" x14ac:dyDescent="0.25">
      <c r="A425" s="84" t="s">
        <v>106</v>
      </c>
      <c r="B425" s="84" t="s">
        <v>106</v>
      </c>
      <c r="C425" s="300" t="s">
        <v>238</v>
      </c>
      <c r="D425" s="289"/>
      <c r="E425" s="290"/>
      <c r="F425" s="298" t="s">
        <v>106</v>
      </c>
      <c r="G425" s="290"/>
      <c r="H425" s="296"/>
      <c r="I425" s="290"/>
      <c r="J425" s="296"/>
      <c r="K425" s="290"/>
      <c r="L425" s="86"/>
      <c r="M425" s="296"/>
      <c r="N425" s="290"/>
      <c r="O425" s="84" t="s">
        <v>106</v>
      </c>
      <c r="P425" s="296"/>
      <c r="Q425" s="290"/>
      <c r="R425" s="296"/>
      <c r="S425" s="289"/>
      <c r="T425" s="290"/>
      <c r="U425" s="81">
        <v>478.82</v>
      </c>
    </row>
    <row r="426" spans="1:21" ht="14.25" customHeight="1" x14ac:dyDescent="0.25">
      <c r="A426" s="85" t="s">
        <v>106</v>
      </c>
      <c r="B426" s="85" t="s">
        <v>106</v>
      </c>
      <c r="C426" s="297" t="s">
        <v>237</v>
      </c>
      <c r="D426" s="289"/>
      <c r="E426" s="290"/>
      <c r="F426" s="298" t="s">
        <v>106</v>
      </c>
      <c r="G426" s="290"/>
      <c r="H426" s="296"/>
      <c r="I426" s="290"/>
      <c r="J426" s="297" t="s">
        <v>106</v>
      </c>
      <c r="K426" s="290"/>
      <c r="L426" s="84" t="s">
        <v>106</v>
      </c>
      <c r="M426" s="297" t="s">
        <v>106</v>
      </c>
      <c r="N426" s="290"/>
      <c r="O426" s="85" t="s">
        <v>106</v>
      </c>
      <c r="P426" s="296"/>
      <c r="Q426" s="290"/>
      <c r="R426" s="297" t="s">
        <v>106</v>
      </c>
      <c r="S426" s="289"/>
      <c r="T426" s="290"/>
      <c r="U426" s="83">
        <v>478.82</v>
      </c>
    </row>
    <row r="427" spans="1:21" ht="28.35" customHeight="1" x14ac:dyDescent="0.25">
      <c r="A427" s="85" t="s">
        <v>106</v>
      </c>
      <c r="B427" s="84" t="s">
        <v>236</v>
      </c>
      <c r="C427" s="297" t="s">
        <v>235</v>
      </c>
      <c r="D427" s="289"/>
      <c r="E427" s="290"/>
      <c r="F427" s="298" t="s">
        <v>232</v>
      </c>
      <c r="G427" s="290"/>
      <c r="H427" s="295">
        <v>74</v>
      </c>
      <c r="I427" s="290"/>
      <c r="J427" s="295">
        <v>1</v>
      </c>
      <c r="K427" s="290"/>
      <c r="L427" s="83">
        <v>74</v>
      </c>
      <c r="M427" s="296"/>
      <c r="N427" s="290"/>
      <c r="O427" s="84" t="s">
        <v>106</v>
      </c>
      <c r="P427" s="296"/>
      <c r="Q427" s="290"/>
      <c r="R427" s="299" t="s">
        <v>106</v>
      </c>
      <c r="S427" s="289"/>
      <c r="T427" s="290"/>
      <c r="U427" s="83">
        <v>354.33</v>
      </c>
    </row>
    <row r="428" spans="1:21" ht="28.35" customHeight="1" x14ac:dyDescent="0.25">
      <c r="A428" s="85" t="s">
        <v>106</v>
      </c>
      <c r="B428" s="84" t="s">
        <v>234</v>
      </c>
      <c r="C428" s="297" t="s">
        <v>233</v>
      </c>
      <c r="D428" s="289"/>
      <c r="E428" s="290"/>
      <c r="F428" s="298" t="s">
        <v>232</v>
      </c>
      <c r="G428" s="290"/>
      <c r="H428" s="295">
        <v>36</v>
      </c>
      <c r="I428" s="290"/>
      <c r="J428" s="295">
        <v>1</v>
      </c>
      <c r="K428" s="290"/>
      <c r="L428" s="83">
        <v>36</v>
      </c>
      <c r="M428" s="296"/>
      <c r="N428" s="290"/>
      <c r="O428" s="84" t="s">
        <v>106</v>
      </c>
      <c r="P428" s="296"/>
      <c r="Q428" s="290"/>
      <c r="R428" s="299" t="s">
        <v>106</v>
      </c>
      <c r="S428" s="289"/>
      <c r="T428" s="290"/>
      <c r="U428" s="83">
        <v>172.38</v>
      </c>
    </row>
    <row r="429" spans="1:21" ht="14.25" customHeight="1" x14ac:dyDescent="0.25">
      <c r="A429" s="82" t="s">
        <v>106</v>
      </c>
      <c r="B429" s="82" t="s">
        <v>106</v>
      </c>
      <c r="C429" s="300" t="s">
        <v>231</v>
      </c>
      <c r="D429" s="289"/>
      <c r="E429" s="289"/>
      <c r="F429" s="289"/>
      <c r="G429" s="289"/>
      <c r="H429" s="289"/>
      <c r="I429" s="289"/>
      <c r="J429" s="289"/>
      <c r="K429" s="289"/>
      <c r="L429" s="290"/>
      <c r="M429" s="301" t="s">
        <v>106</v>
      </c>
      <c r="N429" s="289"/>
      <c r="O429" s="290"/>
      <c r="P429" s="302">
        <v>502.76</v>
      </c>
      <c r="Q429" s="290"/>
      <c r="R429" s="303"/>
      <c r="S429" s="289"/>
      <c r="T429" s="290"/>
      <c r="U429" s="81">
        <v>1005.53</v>
      </c>
    </row>
    <row r="430" spans="1:21" ht="38.85" customHeight="1" x14ac:dyDescent="0.25">
      <c r="A430" s="89" t="s">
        <v>496</v>
      </c>
      <c r="B430" s="88" t="s">
        <v>250</v>
      </c>
      <c r="C430" s="300" t="s">
        <v>249</v>
      </c>
      <c r="D430" s="289"/>
      <c r="E430" s="290"/>
      <c r="F430" s="304" t="s">
        <v>248</v>
      </c>
      <c r="G430" s="290"/>
      <c r="H430" s="305">
        <v>8</v>
      </c>
      <c r="I430" s="290"/>
      <c r="J430" s="305">
        <v>1</v>
      </c>
      <c r="K430" s="290"/>
      <c r="L430" s="81">
        <v>8</v>
      </c>
      <c r="M430" s="303"/>
      <c r="N430" s="290"/>
      <c r="O430" s="87"/>
      <c r="P430" s="303"/>
      <c r="Q430" s="290"/>
      <c r="R430" s="303"/>
      <c r="S430" s="289"/>
      <c r="T430" s="290"/>
      <c r="U430" s="86"/>
    </row>
    <row r="431" spans="1:21" ht="14.25" customHeight="1" x14ac:dyDescent="0.25">
      <c r="A431" s="84" t="s">
        <v>106</v>
      </c>
      <c r="B431" s="84" t="s">
        <v>140</v>
      </c>
      <c r="C431" s="297" t="s">
        <v>247</v>
      </c>
      <c r="D431" s="289"/>
      <c r="E431" s="290"/>
      <c r="F431" s="298" t="s">
        <v>240</v>
      </c>
      <c r="G431" s="290"/>
      <c r="H431" s="296"/>
      <c r="I431" s="290"/>
      <c r="J431" s="296"/>
      <c r="K431" s="290"/>
      <c r="L431" s="83">
        <v>6.56</v>
      </c>
      <c r="M431" s="296"/>
      <c r="N431" s="290"/>
      <c r="O431" s="84" t="s">
        <v>106</v>
      </c>
      <c r="P431" s="296"/>
      <c r="Q431" s="290"/>
      <c r="R431" s="296"/>
      <c r="S431" s="289"/>
      <c r="T431" s="290"/>
      <c r="U431" s="83">
        <v>4907.8999999999996</v>
      </c>
    </row>
    <row r="432" spans="1:21" ht="14.25" customHeight="1" x14ac:dyDescent="0.25">
      <c r="A432" s="84" t="s">
        <v>106</v>
      </c>
      <c r="B432" s="84" t="s">
        <v>246</v>
      </c>
      <c r="C432" s="297" t="s">
        <v>245</v>
      </c>
      <c r="D432" s="289"/>
      <c r="E432" s="290"/>
      <c r="F432" s="298" t="s">
        <v>240</v>
      </c>
      <c r="G432" s="290"/>
      <c r="H432" s="295">
        <v>0.41</v>
      </c>
      <c r="I432" s="290"/>
      <c r="J432" s="295">
        <v>1</v>
      </c>
      <c r="K432" s="290"/>
      <c r="L432" s="83">
        <v>3.28</v>
      </c>
      <c r="M432" s="296"/>
      <c r="N432" s="290"/>
      <c r="O432" s="84" t="s">
        <v>106</v>
      </c>
      <c r="P432" s="295">
        <v>756.56</v>
      </c>
      <c r="Q432" s="290"/>
      <c r="R432" s="295">
        <v>1</v>
      </c>
      <c r="S432" s="289"/>
      <c r="T432" s="290"/>
      <c r="U432" s="83">
        <v>2481.52</v>
      </c>
    </row>
    <row r="433" spans="1:21" ht="14.25" customHeight="1" x14ac:dyDescent="0.25">
      <c r="A433" s="84" t="s">
        <v>106</v>
      </c>
      <c r="B433" s="84" t="s">
        <v>244</v>
      </c>
      <c r="C433" s="297" t="s">
        <v>243</v>
      </c>
      <c r="D433" s="289"/>
      <c r="E433" s="290"/>
      <c r="F433" s="298" t="s">
        <v>240</v>
      </c>
      <c r="G433" s="290"/>
      <c r="H433" s="295">
        <v>0.41</v>
      </c>
      <c r="I433" s="290"/>
      <c r="J433" s="295">
        <v>1</v>
      </c>
      <c r="K433" s="290"/>
      <c r="L433" s="83">
        <v>3.28</v>
      </c>
      <c r="M433" s="296"/>
      <c r="N433" s="290"/>
      <c r="O433" s="84" t="s">
        <v>106</v>
      </c>
      <c r="P433" s="295">
        <v>739.75</v>
      </c>
      <c r="Q433" s="290"/>
      <c r="R433" s="295">
        <v>1</v>
      </c>
      <c r="S433" s="289"/>
      <c r="T433" s="290"/>
      <c r="U433" s="83">
        <v>2426.38</v>
      </c>
    </row>
    <row r="434" spans="1:21" ht="14.25" customHeight="1" x14ac:dyDescent="0.25">
      <c r="A434" s="84" t="s">
        <v>106</v>
      </c>
      <c r="B434" s="84" t="s">
        <v>130</v>
      </c>
      <c r="C434" s="297" t="s">
        <v>242</v>
      </c>
      <c r="D434" s="289"/>
      <c r="E434" s="290"/>
      <c r="F434" s="298" t="s">
        <v>106</v>
      </c>
      <c r="G434" s="290"/>
      <c r="H434" s="296"/>
      <c r="I434" s="290"/>
      <c r="J434" s="296"/>
      <c r="K434" s="290"/>
      <c r="L434" s="86"/>
      <c r="M434" s="296"/>
      <c r="N434" s="290"/>
      <c r="O434" s="84" t="s">
        <v>106</v>
      </c>
      <c r="P434" s="296"/>
      <c r="Q434" s="290"/>
      <c r="R434" s="296"/>
      <c r="S434" s="289"/>
      <c r="T434" s="290"/>
      <c r="U434" s="83">
        <v>0</v>
      </c>
    </row>
    <row r="435" spans="1:21" ht="14.25" customHeight="1" x14ac:dyDescent="0.25">
      <c r="A435" s="84" t="s">
        <v>106</v>
      </c>
      <c r="B435" s="84" t="s">
        <v>104</v>
      </c>
      <c r="C435" s="297" t="s">
        <v>241</v>
      </c>
      <c r="D435" s="289"/>
      <c r="E435" s="290"/>
      <c r="F435" s="298" t="s">
        <v>240</v>
      </c>
      <c r="G435" s="290"/>
      <c r="H435" s="296"/>
      <c r="I435" s="290"/>
      <c r="J435" s="296"/>
      <c r="K435" s="290"/>
      <c r="L435" s="86"/>
      <c r="M435" s="296"/>
      <c r="N435" s="290"/>
      <c r="O435" s="84" t="s">
        <v>106</v>
      </c>
      <c r="P435" s="296"/>
      <c r="Q435" s="290"/>
      <c r="R435" s="296"/>
      <c r="S435" s="289"/>
      <c r="T435" s="290"/>
      <c r="U435" s="83">
        <v>0</v>
      </c>
    </row>
    <row r="436" spans="1:21" ht="14.25" customHeight="1" x14ac:dyDescent="0.25">
      <c r="A436" s="84" t="s">
        <v>106</v>
      </c>
      <c r="B436" s="84" t="s">
        <v>102</v>
      </c>
      <c r="C436" s="297" t="s">
        <v>239</v>
      </c>
      <c r="D436" s="289"/>
      <c r="E436" s="290"/>
      <c r="F436" s="298" t="s">
        <v>106</v>
      </c>
      <c r="G436" s="290"/>
      <c r="H436" s="296"/>
      <c r="I436" s="290"/>
      <c r="J436" s="296"/>
      <c r="K436" s="290"/>
      <c r="L436" s="86"/>
      <c r="M436" s="296"/>
      <c r="N436" s="290"/>
      <c r="O436" s="84" t="s">
        <v>106</v>
      </c>
      <c r="P436" s="296"/>
      <c r="Q436" s="290"/>
      <c r="R436" s="296"/>
      <c r="S436" s="289"/>
      <c r="T436" s="290"/>
      <c r="U436" s="83">
        <v>0</v>
      </c>
    </row>
    <row r="437" spans="1:21" ht="14.25" customHeight="1" x14ac:dyDescent="0.25">
      <c r="A437" s="84" t="s">
        <v>106</v>
      </c>
      <c r="B437" s="84" t="s">
        <v>106</v>
      </c>
      <c r="C437" s="300" t="s">
        <v>238</v>
      </c>
      <c r="D437" s="289"/>
      <c r="E437" s="290"/>
      <c r="F437" s="298" t="s">
        <v>106</v>
      </c>
      <c r="G437" s="290"/>
      <c r="H437" s="296"/>
      <c r="I437" s="290"/>
      <c r="J437" s="296"/>
      <c r="K437" s="290"/>
      <c r="L437" s="86"/>
      <c r="M437" s="296"/>
      <c r="N437" s="290"/>
      <c r="O437" s="84" t="s">
        <v>106</v>
      </c>
      <c r="P437" s="296"/>
      <c r="Q437" s="290"/>
      <c r="R437" s="296"/>
      <c r="S437" s="289"/>
      <c r="T437" s="290"/>
      <c r="U437" s="81">
        <v>4907.8999999999996</v>
      </c>
    </row>
    <row r="438" spans="1:21" ht="14.25" customHeight="1" x14ac:dyDescent="0.25">
      <c r="A438" s="85" t="s">
        <v>106</v>
      </c>
      <c r="B438" s="85" t="s">
        <v>106</v>
      </c>
      <c r="C438" s="297" t="s">
        <v>237</v>
      </c>
      <c r="D438" s="289"/>
      <c r="E438" s="290"/>
      <c r="F438" s="298" t="s">
        <v>106</v>
      </c>
      <c r="G438" s="290"/>
      <c r="H438" s="296"/>
      <c r="I438" s="290"/>
      <c r="J438" s="297" t="s">
        <v>106</v>
      </c>
      <c r="K438" s="290"/>
      <c r="L438" s="84" t="s">
        <v>106</v>
      </c>
      <c r="M438" s="297" t="s">
        <v>106</v>
      </c>
      <c r="N438" s="290"/>
      <c r="O438" s="85" t="s">
        <v>106</v>
      </c>
      <c r="P438" s="296"/>
      <c r="Q438" s="290"/>
      <c r="R438" s="297" t="s">
        <v>106</v>
      </c>
      <c r="S438" s="289"/>
      <c r="T438" s="290"/>
      <c r="U438" s="83">
        <v>4907.8999999999996</v>
      </c>
    </row>
    <row r="439" spans="1:21" ht="28.35" customHeight="1" x14ac:dyDescent="0.25">
      <c r="A439" s="85" t="s">
        <v>106</v>
      </c>
      <c r="B439" s="84" t="s">
        <v>236</v>
      </c>
      <c r="C439" s="297" t="s">
        <v>235</v>
      </c>
      <c r="D439" s="289"/>
      <c r="E439" s="290"/>
      <c r="F439" s="298" t="s">
        <v>232</v>
      </c>
      <c r="G439" s="290"/>
      <c r="H439" s="295">
        <v>74</v>
      </c>
      <c r="I439" s="290"/>
      <c r="J439" s="295">
        <v>1</v>
      </c>
      <c r="K439" s="290"/>
      <c r="L439" s="83">
        <v>74</v>
      </c>
      <c r="M439" s="296"/>
      <c r="N439" s="290"/>
      <c r="O439" s="84" t="s">
        <v>106</v>
      </c>
      <c r="P439" s="296"/>
      <c r="Q439" s="290"/>
      <c r="R439" s="299" t="s">
        <v>106</v>
      </c>
      <c r="S439" s="289"/>
      <c r="T439" s="290"/>
      <c r="U439" s="83">
        <v>3631.85</v>
      </c>
    </row>
    <row r="440" spans="1:21" ht="28.35" customHeight="1" x14ac:dyDescent="0.25">
      <c r="A440" s="85" t="s">
        <v>106</v>
      </c>
      <c r="B440" s="84" t="s">
        <v>234</v>
      </c>
      <c r="C440" s="297" t="s">
        <v>233</v>
      </c>
      <c r="D440" s="289"/>
      <c r="E440" s="290"/>
      <c r="F440" s="298" t="s">
        <v>232</v>
      </c>
      <c r="G440" s="290"/>
      <c r="H440" s="295">
        <v>36</v>
      </c>
      <c r="I440" s="290"/>
      <c r="J440" s="295">
        <v>1</v>
      </c>
      <c r="K440" s="290"/>
      <c r="L440" s="83">
        <v>36</v>
      </c>
      <c r="M440" s="296"/>
      <c r="N440" s="290"/>
      <c r="O440" s="84" t="s">
        <v>106</v>
      </c>
      <c r="P440" s="296"/>
      <c r="Q440" s="290"/>
      <c r="R440" s="299" t="s">
        <v>106</v>
      </c>
      <c r="S440" s="289"/>
      <c r="T440" s="290"/>
      <c r="U440" s="83">
        <v>1766.84</v>
      </c>
    </row>
    <row r="441" spans="1:21" ht="14.25" customHeight="1" x14ac:dyDescent="0.25">
      <c r="A441" s="82" t="s">
        <v>106</v>
      </c>
      <c r="B441" s="82" t="s">
        <v>106</v>
      </c>
      <c r="C441" s="300" t="s">
        <v>231</v>
      </c>
      <c r="D441" s="289"/>
      <c r="E441" s="289"/>
      <c r="F441" s="289"/>
      <c r="G441" s="289"/>
      <c r="H441" s="289"/>
      <c r="I441" s="289"/>
      <c r="J441" s="289"/>
      <c r="K441" s="289"/>
      <c r="L441" s="290"/>
      <c r="M441" s="301" t="s">
        <v>106</v>
      </c>
      <c r="N441" s="289"/>
      <c r="O441" s="290"/>
      <c r="P441" s="302">
        <v>1288.32</v>
      </c>
      <c r="Q441" s="290"/>
      <c r="R441" s="303"/>
      <c r="S441" s="289"/>
      <c r="T441" s="290"/>
      <c r="U441" s="81">
        <v>10306.59</v>
      </c>
    </row>
    <row r="442" spans="1:21" ht="14.25" customHeight="1" x14ac:dyDescent="0.25"/>
    <row r="443" spans="1:21" ht="14.25" customHeight="1" x14ac:dyDescent="0.25">
      <c r="A443" s="80" t="s">
        <v>106</v>
      </c>
      <c r="B443" s="80" t="s">
        <v>106</v>
      </c>
      <c r="C443" s="288" t="s">
        <v>208</v>
      </c>
      <c r="D443" s="289"/>
      <c r="E443" s="289"/>
      <c r="F443" s="289"/>
      <c r="G443" s="289"/>
      <c r="H443" s="289"/>
      <c r="I443" s="289"/>
      <c r="J443" s="289"/>
      <c r="K443" s="289"/>
      <c r="L443" s="289"/>
      <c r="M443" s="289"/>
      <c r="N443" s="289"/>
      <c r="O443" s="290"/>
      <c r="P443" s="291" t="s">
        <v>106</v>
      </c>
      <c r="Q443" s="290"/>
      <c r="R443" s="291" t="s">
        <v>106</v>
      </c>
      <c r="S443" s="289"/>
      <c r="T443" s="290"/>
      <c r="U443" s="79" t="s">
        <v>106</v>
      </c>
    </row>
    <row r="444" spans="1:21" ht="14.25" customHeight="1" x14ac:dyDescent="0.25">
      <c r="A444" s="80" t="s">
        <v>106</v>
      </c>
      <c r="B444" s="80" t="s">
        <v>106</v>
      </c>
      <c r="C444" s="288" t="s">
        <v>225</v>
      </c>
      <c r="D444" s="289"/>
      <c r="E444" s="289"/>
      <c r="F444" s="289"/>
      <c r="G444" s="289"/>
      <c r="H444" s="289"/>
      <c r="I444" s="289"/>
      <c r="J444" s="289"/>
      <c r="K444" s="289"/>
      <c r="L444" s="289"/>
      <c r="M444" s="289"/>
      <c r="N444" s="289"/>
      <c r="O444" s="290"/>
      <c r="P444" s="291" t="s">
        <v>106</v>
      </c>
      <c r="Q444" s="290"/>
      <c r="R444" s="291" t="s">
        <v>106</v>
      </c>
      <c r="S444" s="289"/>
      <c r="T444" s="290"/>
      <c r="U444" s="79" t="s">
        <v>230</v>
      </c>
    </row>
    <row r="445" spans="1:21" ht="14.25" customHeight="1" x14ac:dyDescent="0.25">
      <c r="A445" s="80" t="s">
        <v>106</v>
      </c>
      <c r="B445" s="80" t="s">
        <v>106</v>
      </c>
      <c r="C445" s="288" t="s">
        <v>223</v>
      </c>
      <c r="D445" s="289"/>
      <c r="E445" s="289"/>
      <c r="F445" s="289"/>
      <c r="G445" s="289"/>
      <c r="H445" s="289"/>
      <c r="I445" s="289"/>
      <c r="J445" s="289"/>
      <c r="K445" s="289"/>
      <c r="L445" s="289"/>
      <c r="M445" s="289"/>
      <c r="N445" s="289"/>
      <c r="O445" s="290"/>
      <c r="P445" s="291" t="s">
        <v>106</v>
      </c>
      <c r="Q445" s="290"/>
      <c r="R445" s="291" t="s">
        <v>106</v>
      </c>
      <c r="S445" s="289"/>
      <c r="T445" s="290"/>
      <c r="U445" s="79" t="s">
        <v>230</v>
      </c>
    </row>
    <row r="446" spans="1:21" ht="14.25" customHeight="1" x14ac:dyDescent="0.25">
      <c r="A446" s="80" t="s">
        <v>106</v>
      </c>
      <c r="B446" s="80" t="s">
        <v>106</v>
      </c>
      <c r="C446" s="288" t="s">
        <v>215</v>
      </c>
      <c r="D446" s="289"/>
      <c r="E446" s="289"/>
      <c r="F446" s="289"/>
      <c r="G446" s="289"/>
      <c r="H446" s="289"/>
      <c r="I446" s="289"/>
      <c r="J446" s="289"/>
      <c r="K446" s="289"/>
      <c r="L446" s="289"/>
      <c r="M446" s="289"/>
      <c r="N446" s="289"/>
      <c r="O446" s="290"/>
      <c r="P446" s="291" t="s">
        <v>106</v>
      </c>
      <c r="Q446" s="290"/>
      <c r="R446" s="291" t="s">
        <v>106</v>
      </c>
      <c r="S446" s="289"/>
      <c r="T446" s="290"/>
      <c r="U446" s="79" t="s">
        <v>230</v>
      </c>
    </row>
    <row r="447" spans="1:21" ht="14.25" customHeight="1" x14ac:dyDescent="0.25">
      <c r="A447" s="80" t="s">
        <v>106</v>
      </c>
      <c r="B447" s="80" t="s">
        <v>106</v>
      </c>
      <c r="C447" s="288" t="s">
        <v>213</v>
      </c>
      <c r="D447" s="289"/>
      <c r="E447" s="289"/>
      <c r="F447" s="289"/>
      <c r="G447" s="289"/>
      <c r="H447" s="289"/>
      <c r="I447" s="289"/>
      <c r="J447" s="289"/>
      <c r="K447" s="289"/>
      <c r="L447" s="289"/>
      <c r="M447" s="289"/>
      <c r="N447" s="289"/>
      <c r="O447" s="290"/>
      <c r="P447" s="291" t="s">
        <v>106</v>
      </c>
      <c r="Q447" s="290"/>
      <c r="R447" s="291" t="s">
        <v>106</v>
      </c>
      <c r="S447" s="289"/>
      <c r="T447" s="290"/>
      <c r="U447" s="79" t="s">
        <v>229</v>
      </c>
    </row>
    <row r="448" spans="1:21" ht="14.25" customHeight="1" x14ac:dyDescent="0.25">
      <c r="A448" s="80" t="s">
        <v>106</v>
      </c>
      <c r="B448" s="80" t="s">
        <v>106</v>
      </c>
      <c r="C448" s="288" t="s">
        <v>211</v>
      </c>
      <c r="D448" s="289"/>
      <c r="E448" s="289"/>
      <c r="F448" s="289"/>
      <c r="G448" s="289"/>
      <c r="H448" s="289"/>
      <c r="I448" s="289"/>
      <c r="J448" s="289"/>
      <c r="K448" s="289"/>
      <c r="L448" s="289"/>
      <c r="M448" s="289"/>
      <c r="N448" s="289"/>
      <c r="O448" s="290"/>
      <c r="P448" s="291" t="s">
        <v>106</v>
      </c>
      <c r="Q448" s="290"/>
      <c r="R448" s="291" t="s">
        <v>106</v>
      </c>
      <c r="S448" s="289"/>
      <c r="T448" s="290"/>
      <c r="U448" s="79" t="s">
        <v>228</v>
      </c>
    </row>
    <row r="449" spans="1:21" ht="14.25" customHeight="1" x14ac:dyDescent="0.25">
      <c r="A449" s="80" t="s">
        <v>106</v>
      </c>
      <c r="B449" s="80" t="s">
        <v>106</v>
      </c>
      <c r="C449" s="288" t="s">
        <v>208</v>
      </c>
      <c r="D449" s="289"/>
      <c r="E449" s="289"/>
      <c r="F449" s="289"/>
      <c r="G449" s="289"/>
      <c r="H449" s="289"/>
      <c r="I449" s="289"/>
      <c r="J449" s="289"/>
      <c r="K449" s="289"/>
      <c r="L449" s="289"/>
      <c r="M449" s="289"/>
      <c r="N449" s="289"/>
      <c r="O449" s="290"/>
      <c r="P449" s="291" t="s">
        <v>106</v>
      </c>
      <c r="Q449" s="290"/>
      <c r="R449" s="291" t="s">
        <v>106</v>
      </c>
      <c r="S449" s="289"/>
      <c r="T449" s="290"/>
      <c r="U449" s="79" t="s">
        <v>227</v>
      </c>
    </row>
    <row r="450" spans="1:21" ht="14.25" customHeight="1" x14ac:dyDescent="0.25">
      <c r="A450" s="80" t="s">
        <v>106</v>
      </c>
      <c r="B450" s="80" t="s">
        <v>106</v>
      </c>
      <c r="C450" s="288" t="s">
        <v>178</v>
      </c>
      <c r="D450" s="289"/>
      <c r="E450" s="289"/>
      <c r="F450" s="289"/>
      <c r="G450" s="289"/>
      <c r="H450" s="289"/>
      <c r="I450" s="289"/>
      <c r="J450" s="289"/>
      <c r="K450" s="289"/>
      <c r="L450" s="289"/>
      <c r="M450" s="289"/>
      <c r="N450" s="289"/>
      <c r="O450" s="290"/>
      <c r="P450" s="291" t="s">
        <v>106</v>
      </c>
      <c r="Q450" s="290"/>
      <c r="R450" s="291" t="s">
        <v>106</v>
      </c>
      <c r="S450" s="289"/>
      <c r="T450" s="290"/>
      <c r="U450" s="79" t="s">
        <v>106</v>
      </c>
    </row>
    <row r="451" spans="1:21" ht="14.25" customHeight="1" x14ac:dyDescent="0.25">
      <c r="A451" s="80" t="s">
        <v>106</v>
      </c>
      <c r="B451" s="80" t="s">
        <v>106</v>
      </c>
      <c r="C451" s="288" t="s">
        <v>206</v>
      </c>
      <c r="D451" s="289"/>
      <c r="E451" s="289"/>
      <c r="F451" s="289"/>
      <c r="G451" s="289"/>
      <c r="H451" s="289"/>
      <c r="I451" s="289"/>
      <c r="J451" s="289"/>
      <c r="K451" s="289"/>
      <c r="L451" s="289"/>
      <c r="M451" s="289"/>
      <c r="N451" s="289"/>
      <c r="O451" s="290"/>
      <c r="P451" s="291" t="s">
        <v>106</v>
      </c>
      <c r="Q451" s="290"/>
      <c r="R451" s="291" t="s">
        <v>106</v>
      </c>
      <c r="S451" s="289"/>
      <c r="T451" s="290"/>
      <c r="U451" s="79" t="s">
        <v>226</v>
      </c>
    </row>
    <row r="452" spans="1:21" ht="14.25" customHeight="1" x14ac:dyDescent="0.25"/>
    <row r="453" spans="1:21" ht="14.25" customHeight="1" x14ac:dyDescent="0.25">
      <c r="A453" s="80" t="s">
        <v>106</v>
      </c>
      <c r="B453" s="80" t="s">
        <v>106</v>
      </c>
      <c r="C453" s="288" t="s">
        <v>208</v>
      </c>
      <c r="D453" s="289"/>
      <c r="E453" s="289"/>
      <c r="F453" s="289"/>
      <c r="G453" s="289"/>
      <c r="H453" s="289"/>
      <c r="I453" s="289"/>
      <c r="J453" s="289"/>
      <c r="K453" s="289"/>
      <c r="L453" s="289"/>
      <c r="M453" s="289"/>
      <c r="N453" s="289"/>
      <c r="O453" s="290"/>
      <c r="P453" s="291" t="s">
        <v>106</v>
      </c>
      <c r="Q453" s="290"/>
      <c r="R453" s="291" t="s">
        <v>106</v>
      </c>
      <c r="S453" s="289"/>
      <c r="T453" s="290"/>
      <c r="U453" s="79" t="s">
        <v>106</v>
      </c>
    </row>
    <row r="454" spans="1:21" ht="14.25" customHeight="1" x14ac:dyDescent="0.25">
      <c r="A454" s="80" t="s">
        <v>106</v>
      </c>
      <c r="B454" s="80" t="s">
        <v>106</v>
      </c>
      <c r="C454" s="288" t="s">
        <v>225</v>
      </c>
      <c r="D454" s="289"/>
      <c r="E454" s="289"/>
      <c r="F454" s="289"/>
      <c r="G454" s="289"/>
      <c r="H454" s="289"/>
      <c r="I454" s="289"/>
      <c r="J454" s="289"/>
      <c r="K454" s="289"/>
      <c r="L454" s="289"/>
      <c r="M454" s="289"/>
      <c r="N454" s="289"/>
      <c r="O454" s="290"/>
      <c r="P454" s="291" t="s">
        <v>106</v>
      </c>
      <c r="Q454" s="290"/>
      <c r="R454" s="291" t="s">
        <v>106</v>
      </c>
      <c r="S454" s="289"/>
      <c r="T454" s="290"/>
      <c r="U454" s="79" t="s">
        <v>495</v>
      </c>
    </row>
    <row r="455" spans="1:21" ht="14.25" customHeight="1" x14ac:dyDescent="0.25">
      <c r="A455" s="80" t="s">
        <v>106</v>
      </c>
      <c r="B455" s="80" t="s">
        <v>106</v>
      </c>
      <c r="C455" s="288" t="s">
        <v>223</v>
      </c>
      <c r="D455" s="289"/>
      <c r="E455" s="289"/>
      <c r="F455" s="289"/>
      <c r="G455" s="289"/>
      <c r="H455" s="289"/>
      <c r="I455" s="289"/>
      <c r="J455" s="289"/>
      <c r="K455" s="289"/>
      <c r="L455" s="289"/>
      <c r="M455" s="289"/>
      <c r="N455" s="289"/>
      <c r="O455" s="290"/>
      <c r="P455" s="291" t="s">
        <v>106</v>
      </c>
      <c r="Q455" s="290"/>
      <c r="R455" s="291" t="s">
        <v>106</v>
      </c>
      <c r="S455" s="289"/>
      <c r="T455" s="290"/>
      <c r="U455" s="79" t="s">
        <v>494</v>
      </c>
    </row>
    <row r="456" spans="1:21" ht="14.25" customHeight="1" x14ac:dyDescent="0.25">
      <c r="A456" s="80" t="s">
        <v>106</v>
      </c>
      <c r="B456" s="80" t="s">
        <v>106</v>
      </c>
      <c r="C456" s="288" t="s">
        <v>221</v>
      </c>
      <c r="D456" s="289"/>
      <c r="E456" s="289"/>
      <c r="F456" s="289"/>
      <c r="G456" s="289"/>
      <c r="H456" s="289"/>
      <c r="I456" s="289"/>
      <c r="J456" s="289"/>
      <c r="K456" s="289"/>
      <c r="L456" s="289"/>
      <c r="M456" s="289"/>
      <c r="N456" s="289"/>
      <c r="O456" s="290"/>
      <c r="P456" s="291" t="s">
        <v>106</v>
      </c>
      <c r="Q456" s="290"/>
      <c r="R456" s="291" t="s">
        <v>106</v>
      </c>
      <c r="S456" s="289"/>
      <c r="T456" s="290"/>
      <c r="U456" s="79" t="s">
        <v>493</v>
      </c>
    </row>
    <row r="457" spans="1:21" ht="14.25" customHeight="1" x14ac:dyDescent="0.25">
      <c r="A457" s="80" t="s">
        <v>106</v>
      </c>
      <c r="B457" s="80" t="s">
        <v>106</v>
      </c>
      <c r="C457" s="288" t="s">
        <v>219</v>
      </c>
      <c r="D457" s="289"/>
      <c r="E457" s="289"/>
      <c r="F457" s="289"/>
      <c r="G457" s="289"/>
      <c r="H457" s="289"/>
      <c r="I457" s="289"/>
      <c r="J457" s="289"/>
      <c r="K457" s="289"/>
      <c r="L457" s="289"/>
      <c r="M457" s="289"/>
      <c r="N457" s="289"/>
      <c r="O457" s="290"/>
      <c r="P457" s="291" t="s">
        <v>106</v>
      </c>
      <c r="Q457" s="290"/>
      <c r="R457" s="291" t="s">
        <v>106</v>
      </c>
      <c r="S457" s="289"/>
      <c r="T457" s="290"/>
      <c r="U457" s="79" t="s">
        <v>492</v>
      </c>
    </row>
    <row r="458" spans="1:21" ht="14.25" customHeight="1" x14ac:dyDescent="0.25">
      <c r="A458" s="80" t="s">
        <v>106</v>
      </c>
      <c r="B458" s="80" t="s">
        <v>106</v>
      </c>
      <c r="C458" s="288" t="s">
        <v>217</v>
      </c>
      <c r="D458" s="289"/>
      <c r="E458" s="289"/>
      <c r="F458" s="289"/>
      <c r="G458" s="289"/>
      <c r="H458" s="289"/>
      <c r="I458" s="289"/>
      <c r="J458" s="289"/>
      <c r="K458" s="289"/>
      <c r="L458" s="289"/>
      <c r="M458" s="289"/>
      <c r="N458" s="289"/>
      <c r="O458" s="290"/>
      <c r="P458" s="291" t="s">
        <v>106</v>
      </c>
      <c r="Q458" s="290"/>
      <c r="R458" s="291" t="s">
        <v>106</v>
      </c>
      <c r="S458" s="289"/>
      <c r="T458" s="290"/>
      <c r="U458" s="79" t="s">
        <v>491</v>
      </c>
    </row>
    <row r="459" spans="1:21" ht="14.25" customHeight="1" x14ac:dyDescent="0.25">
      <c r="A459" s="80" t="s">
        <v>106</v>
      </c>
      <c r="B459" s="80" t="s">
        <v>106</v>
      </c>
      <c r="C459" s="288" t="s">
        <v>215</v>
      </c>
      <c r="D459" s="293"/>
      <c r="E459" s="293"/>
      <c r="F459" s="293"/>
      <c r="G459" s="293"/>
      <c r="H459" s="293"/>
      <c r="I459" s="293"/>
      <c r="J459" s="293"/>
      <c r="K459" s="293"/>
      <c r="L459" s="293"/>
      <c r="M459" s="293"/>
      <c r="N459" s="293"/>
      <c r="O459" s="292"/>
      <c r="P459" s="291" t="s">
        <v>106</v>
      </c>
      <c r="Q459" s="292"/>
      <c r="R459" s="291" t="s">
        <v>106</v>
      </c>
      <c r="S459" s="293"/>
      <c r="T459" s="292"/>
      <c r="U459" s="79" t="s">
        <v>490</v>
      </c>
    </row>
    <row r="460" spans="1:21" ht="14.25" customHeight="1" x14ac:dyDescent="0.25">
      <c r="A460" s="80" t="s">
        <v>106</v>
      </c>
      <c r="B460" s="80" t="s">
        <v>106</v>
      </c>
      <c r="C460" s="288" t="s">
        <v>213</v>
      </c>
      <c r="D460" s="293"/>
      <c r="E460" s="293"/>
      <c r="F460" s="293"/>
      <c r="G460" s="293"/>
      <c r="H460" s="293"/>
      <c r="I460" s="293"/>
      <c r="J460" s="293"/>
      <c r="K460" s="293"/>
      <c r="L460" s="293"/>
      <c r="M460" s="293"/>
      <c r="N460" s="293"/>
      <c r="O460" s="292"/>
      <c r="P460" s="291" t="s">
        <v>106</v>
      </c>
      <c r="Q460" s="292"/>
      <c r="R460" s="291" t="s">
        <v>106</v>
      </c>
      <c r="S460" s="293"/>
      <c r="T460" s="292"/>
      <c r="U460" s="79" t="s">
        <v>489</v>
      </c>
    </row>
    <row r="461" spans="1:21" ht="14.25" customHeight="1" x14ac:dyDescent="0.25">
      <c r="A461" s="80" t="s">
        <v>106</v>
      </c>
      <c r="B461" s="80" t="s">
        <v>106</v>
      </c>
      <c r="C461" s="288" t="s">
        <v>211</v>
      </c>
      <c r="D461" s="293"/>
      <c r="E461" s="293"/>
      <c r="F461" s="293"/>
      <c r="G461" s="293"/>
      <c r="H461" s="293"/>
      <c r="I461" s="293"/>
      <c r="J461" s="293"/>
      <c r="K461" s="293"/>
      <c r="L461" s="293"/>
      <c r="M461" s="293"/>
      <c r="N461" s="293"/>
      <c r="O461" s="292"/>
      <c r="P461" s="291" t="s">
        <v>106</v>
      </c>
      <c r="Q461" s="292"/>
      <c r="R461" s="291" t="s">
        <v>106</v>
      </c>
      <c r="S461" s="293"/>
      <c r="T461" s="292"/>
      <c r="U461" s="79" t="s">
        <v>488</v>
      </c>
    </row>
    <row r="462" spans="1:21" ht="14.25" customHeight="1" x14ac:dyDescent="0.25">
      <c r="A462" s="80" t="s">
        <v>106</v>
      </c>
      <c r="B462" s="80" t="s">
        <v>106</v>
      </c>
      <c r="C462" s="288" t="s">
        <v>209</v>
      </c>
      <c r="D462" s="293"/>
      <c r="E462" s="293"/>
      <c r="F462" s="293"/>
      <c r="G462" s="293"/>
      <c r="H462" s="293"/>
      <c r="I462" s="293"/>
      <c r="J462" s="293"/>
      <c r="K462" s="293"/>
      <c r="L462" s="293"/>
      <c r="M462" s="293"/>
      <c r="N462" s="293"/>
      <c r="O462" s="292"/>
      <c r="P462" s="291" t="s">
        <v>106</v>
      </c>
      <c r="Q462" s="292"/>
      <c r="R462" s="291" t="s">
        <v>106</v>
      </c>
      <c r="S462" s="293"/>
      <c r="T462" s="292"/>
      <c r="U462" s="79" t="s">
        <v>487</v>
      </c>
    </row>
    <row r="463" spans="1:21" ht="14.25" customHeight="1" x14ac:dyDescent="0.25">
      <c r="A463" s="80" t="s">
        <v>106</v>
      </c>
      <c r="B463" s="80" t="s">
        <v>106</v>
      </c>
      <c r="C463" s="288" t="s">
        <v>208</v>
      </c>
      <c r="D463" s="293"/>
      <c r="E463" s="293"/>
      <c r="F463" s="293"/>
      <c r="G463" s="293"/>
      <c r="H463" s="293"/>
      <c r="I463" s="293"/>
      <c r="J463" s="293"/>
      <c r="K463" s="293"/>
      <c r="L463" s="293"/>
      <c r="M463" s="293"/>
      <c r="N463" s="293"/>
      <c r="O463" s="292"/>
      <c r="P463" s="291" t="s">
        <v>106</v>
      </c>
      <c r="Q463" s="292"/>
      <c r="R463" s="291" t="s">
        <v>106</v>
      </c>
      <c r="S463" s="293"/>
      <c r="T463" s="292"/>
      <c r="U463" s="79" t="s">
        <v>487</v>
      </c>
    </row>
    <row r="464" spans="1:21" ht="14.25" customHeight="1" x14ac:dyDescent="0.25">
      <c r="A464" s="80" t="s">
        <v>106</v>
      </c>
      <c r="B464" s="80" t="s">
        <v>106</v>
      </c>
      <c r="C464" s="288" t="s">
        <v>206</v>
      </c>
      <c r="D464" s="293"/>
      <c r="E464" s="293"/>
      <c r="F464" s="293"/>
      <c r="G464" s="293"/>
      <c r="H464" s="293"/>
      <c r="I464" s="293"/>
      <c r="J464" s="293"/>
      <c r="K464" s="293"/>
      <c r="L464" s="293"/>
      <c r="M464" s="293"/>
      <c r="N464" s="293"/>
      <c r="O464" s="292"/>
      <c r="P464" s="291" t="s">
        <v>106</v>
      </c>
      <c r="Q464" s="292"/>
      <c r="R464" s="291" t="s">
        <v>106</v>
      </c>
      <c r="S464" s="293"/>
      <c r="T464" s="292"/>
      <c r="U464" s="79" t="s">
        <v>486</v>
      </c>
    </row>
    <row r="465" spans="1:21" ht="14.25" customHeight="1" x14ac:dyDescent="0.25">
      <c r="A465" s="80" t="s">
        <v>106</v>
      </c>
      <c r="B465" s="80" t="s">
        <v>106</v>
      </c>
      <c r="C465" s="288" t="s">
        <v>204</v>
      </c>
      <c r="D465" s="293"/>
      <c r="E465" s="293"/>
      <c r="F465" s="293"/>
      <c r="G465" s="293"/>
      <c r="H465" s="293"/>
      <c r="I465" s="293"/>
      <c r="J465" s="293"/>
      <c r="K465" s="293"/>
      <c r="L465" s="293"/>
      <c r="M465" s="293"/>
      <c r="N465" s="293"/>
      <c r="O465" s="292"/>
      <c r="P465" s="291" t="s">
        <v>106</v>
      </c>
      <c r="Q465" s="292"/>
      <c r="R465" s="291" t="s">
        <v>106</v>
      </c>
      <c r="S465" s="293"/>
      <c r="T465" s="292"/>
      <c r="U465" s="79" t="s">
        <v>485</v>
      </c>
    </row>
    <row r="466" spans="1:21" ht="18.2" customHeight="1" x14ac:dyDescent="0.25">
      <c r="A466" s="306" t="s">
        <v>484</v>
      </c>
      <c r="B466" s="293"/>
      <c r="C466" s="293"/>
      <c r="D466" s="293"/>
      <c r="E466" s="293"/>
      <c r="F466" s="293"/>
      <c r="G466" s="293"/>
      <c r="H466" s="293"/>
      <c r="I466" s="293"/>
      <c r="J466" s="293"/>
      <c r="K466" s="293"/>
      <c r="L466" s="293"/>
      <c r="M466" s="293"/>
      <c r="N466" s="293"/>
      <c r="O466" s="293"/>
      <c r="P466" s="293"/>
      <c r="Q466" s="293"/>
      <c r="R466" s="293"/>
      <c r="S466" s="293"/>
      <c r="T466" s="293"/>
      <c r="U466" s="293"/>
    </row>
    <row r="467" spans="1:21" ht="14.25" customHeight="1" x14ac:dyDescent="0.25"/>
    <row r="468" spans="1:21" ht="18.2" customHeight="1" x14ac:dyDescent="0.25">
      <c r="A468" s="307" t="s">
        <v>483</v>
      </c>
      <c r="B468" s="284"/>
      <c r="C468" s="284"/>
      <c r="D468" s="284"/>
      <c r="E468" s="284"/>
      <c r="F468" s="284"/>
      <c r="G468" s="284"/>
      <c r="H468" s="284"/>
      <c r="I468" s="284"/>
      <c r="J468" s="284"/>
      <c r="K468" s="284"/>
      <c r="L468" s="284"/>
      <c r="M468" s="284"/>
      <c r="N468" s="284"/>
      <c r="O468" s="284"/>
      <c r="P468" s="284"/>
      <c r="Q468" s="284"/>
      <c r="R468" s="284"/>
      <c r="S468" s="284"/>
      <c r="T468" s="284"/>
      <c r="U468" s="284"/>
    </row>
    <row r="469" spans="1:21" ht="60.75" customHeight="1" x14ac:dyDescent="0.25">
      <c r="A469" s="89" t="s">
        <v>482</v>
      </c>
      <c r="B469" s="88" t="s">
        <v>481</v>
      </c>
      <c r="C469" s="300" t="s">
        <v>480</v>
      </c>
      <c r="D469" s="293"/>
      <c r="E469" s="292"/>
      <c r="F469" s="304" t="s">
        <v>476</v>
      </c>
      <c r="G469" s="292"/>
      <c r="H469" s="305">
        <v>0.02</v>
      </c>
      <c r="I469" s="290"/>
      <c r="J469" s="305">
        <v>1</v>
      </c>
      <c r="K469" s="290"/>
      <c r="L469" s="81">
        <v>0.02</v>
      </c>
      <c r="M469" s="303"/>
      <c r="N469" s="290"/>
      <c r="O469" s="87"/>
      <c r="P469" s="303"/>
      <c r="Q469" s="290"/>
      <c r="R469" s="303"/>
      <c r="S469" s="289"/>
      <c r="T469" s="290"/>
      <c r="U469" s="86"/>
    </row>
    <row r="470" spans="1:21" ht="50.25" customHeight="1" x14ac:dyDescent="0.25">
      <c r="A470" s="90" t="s">
        <v>106</v>
      </c>
      <c r="B470" s="84" t="s">
        <v>458</v>
      </c>
      <c r="C470" s="297" t="s">
        <v>324</v>
      </c>
      <c r="D470" s="289"/>
      <c r="E470" s="289"/>
      <c r="F470" s="289"/>
      <c r="G470" s="289"/>
      <c r="H470" s="289"/>
      <c r="I470" s="289"/>
      <c r="J470" s="289"/>
      <c r="K470" s="289"/>
      <c r="L470" s="289"/>
      <c r="M470" s="289"/>
      <c r="N470" s="289"/>
      <c r="O470" s="289"/>
      <c r="P470" s="289"/>
      <c r="Q470" s="289"/>
      <c r="R470" s="289"/>
      <c r="S470" s="289"/>
      <c r="T470" s="290"/>
      <c r="U470" s="85" t="s">
        <v>106</v>
      </c>
    </row>
    <row r="471" spans="1:21" ht="14.25" customHeight="1" x14ac:dyDescent="0.25">
      <c r="A471" s="84" t="s">
        <v>106</v>
      </c>
      <c r="B471" s="84" t="s">
        <v>140</v>
      </c>
      <c r="C471" s="297" t="s">
        <v>247</v>
      </c>
      <c r="D471" s="289"/>
      <c r="E471" s="290"/>
      <c r="F471" s="298" t="s">
        <v>240</v>
      </c>
      <c r="G471" s="290"/>
      <c r="H471" s="296"/>
      <c r="I471" s="290"/>
      <c r="J471" s="296"/>
      <c r="K471" s="290"/>
      <c r="L471" s="83">
        <v>6.44</v>
      </c>
      <c r="M471" s="296"/>
      <c r="N471" s="290"/>
      <c r="O471" s="84" t="s">
        <v>106</v>
      </c>
      <c r="P471" s="296"/>
      <c r="Q471" s="290"/>
      <c r="R471" s="296"/>
      <c r="S471" s="289"/>
      <c r="T471" s="290"/>
      <c r="U471" s="83">
        <v>2950.42</v>
      </c>
    </row>
    <row r="472" spans="1:21" ht="14.25" customHeight="1" x14ac:dyDescent="0.25">
      <c r="A472" s="84" t="s">
        <v>106</v>
      </c>
      <c r="B472" s="84" t="s">
        <v>466</v>
      </c>
      <c r="C472" s="297" t="s">
        <v>465</v>
      </c>
      <c r="D472" s="289"/>
      <c r="E472" s="290"/>
      <c r="F472" s="298" t="s">
        <v>240</v>
      </c>
      <c r="G472" s="290"/>
      <c r="H472" s="295">
        <v>280</v>
      </c>
      <c r="I472" s="290"/>
      <c r="J472" s="295">
        <v>1.1499999999999999</v>
      </c>
      <c r="K472" s="290"/>
      <c r="L472" s="83">
        <v>6.44</v>
      </c>
      <c r="M472" s="296"/>
      <c r="N472" s="290"/>
      <c r="O472" s="84" t="s">
        <v>106</v>
      </c>
      <c r="P472" s="295">
        <v>458.14</v>
      </c>
      <c r="Q472" s="290"/>
      <c r="R472" s="295">
        <v>1</v>
      </c>
      <c r="S472" s="289"/>
      <c r="T472" s="290"/>
      <c r="U472" s="83">
        <v>2950.42</v>
      </c>
    </row>
    <row r="473" spans="1:21" ht="14.25" customHeight="1" x14ac:dyDescent="0.25">
      <c r="A473" s="84" t="s">
        <v>106</v>
      </c>
      <c r="B473" s="84" t="s">
        <v>130</v>
      </c>
      <c r="C473" s="297" t="s">
        <v>242</v>
      </c>
      <c r="D473" s="289"/>
      <c r="E473" s="290"/>
      <c r="F473" s="298" t="s">
        <v>106</v>
      </c>
      <c r="G473" s="290"/>
      <c r="H473" s="296"/>
      <c r="I473" s="290"/>
      <c r="J473" s="296"/>
      <c r="K473" s="290"/>
      <c r="L473" s="86"/>
      <c r="M473" s="296"/>
      <c r="N473" s="290"/>
      <c r="O473" s="84" t="s">
        <v>106</v>
      </c>
      <c r="P473" s="296"/>
      <c r="Q473" s="290"/>
      <c r="R473" s="296"/>
      <c r="S473" s="289"/>
      <c r="T473" s="290"/>
      <c r="U473" s="83">
        <v>0</v>
      </c>
    </row>
    <row r="474" spans="1:21" ht="14.25" customHeight="1" x14ac:dyDescent="0.25">
      <c r="A474" s="84" t="s">
        <v>106</v>
      </c>
      <c r="B474" s="84" t="s">
        <v>104</v>
      </c>
      <c r="C474" s="297" t="s">
        <v>241</v>
      </c>
      <c r="D474" s="289"/>
      <c r="E474" s="290"/>
      <c r="F474" s="298" t="s">
        <v>240</v>
      </c>
      <c r="G474" s="290"/>
      <c r="H474" s="296"/>
      <c r="I474" s="290"/>
      <c r="J474" s="296"/>
      <c r="K474" s="290"/>
      <c r="L474" s="86"/>
      <c r="M474" s="296"/>
      <c r="N474" s="290"/>
      <c r="O474" s="84" t="s">
        <v>106</v>
      </c>
      <c r="P474" s="296"/>
      <c r="Q474" s="290"/>
      <c r="R474" s="296"/>
      <c r="S474" s="289"/>
      <c r="T474" s="290"/>
      <c r="U474" s="83">
        <v>0</v>
      </c>
    </row>
    <row r="475" spans="1:21" ht="14.25" customHeight="1" x14ac:dyDescent="0.25">
      <c r="A475" s="84" t="s">
        <v>106</v>
      </c>
      <c r="B475" s="84" t="s">
        <v>102</v>
      </c>
      <c r="C475" s="297" t="s">
        <v>239</v>
      </c>
      <c r="D475" s="289"/>
      <c r="E475" s="290"/>
      <c r="F475" s="298" t="s">
        <v>106</v>
      </c>
      <c r="G475" s="290"/>
      <c r="H475" s="296"/>
      <c r="I475" s="290"/>
      <c r="J475" s="296"/>
      <c r="K475" s="290"/>
      <c r="L475" s="86"/>
      <c r="M475" s="296"/>
      <c r="N475" s="290"/>
      <c r="O475" s="84" t="s">
        <v>106</v>
      </c>
      <c r="P475" s="296"/>
      <c r="Q475" s="290"/>
      <c r="R475" s="296"/>
      <c r="S475" s="289"/>
      <c r="T475" s="290"/>
      <c r="U475" s="83">
        <v>0</v>
      </c>
    </row>
    <row r="476" spans="1:21" ht="14.25" customHeight="1" x14ac:dyDescent="0.25">
      <c r="A476" s="84" t="s">
        <v>106</v>
      </c>
      <c r="B476" s="84" t="s">
        <v>106</v>
      </c>
      <c r="C476" s="300" t="s">
        <v>238</v>
      </c>
      <c r="D476" s="289"/>
      <c r="E476" s="290"/>
      <c r="F476" s="298" t="s">
        <v>106</v>
      </c>
      <c r="G476" s="290"/>
      <c r="H476" s="296"/>
      <c r="I476" s="290"/>
      <c r="J476" s="296"/>
      <c r="K476" s="290"/>
      <c r="L476" s="86"/>
      <c r="M476" s="296"/>
      <c r="N476" s="290"/>
      <c r="O476" s="84" t="s">
        <v>106</v>
      </c>
      <c r="P476" s="296"/>
      <c r="Q476" s="290"/>
      <c r="R476" s="296"/>
      <c r="S476" s="289"/>
      <c r="T476" s="290"/>
      <c r="U476" s="81">
        <v>2950.42</v>
      </c>
    </row>
    <row r="477" spans="1:21" ht="14.25" customHeight="1" x14ac:dyDescent="0.25">
      <c r="A477" s="85" t="s">
        <v>106</v>
      </c>
      <c r="B477" s="85" t="s">
        <v>106</v>
      </c>
      <c r="C477" s="297" t="s">
        <v>237</v>
      </c>
      <c r="D477" s="289"/>
      <c r="E477" s="290"/>
      <c r="F477" s="298" t="s">
        <v>106</v>
      </c>
      <c r="G477" s="290"/>
      <c r="H477" s="296"/>
      <c r="I477" s="290"/>
      <c r="J477" s="297" t="s">
        <v>106</v>
      </c>
      <c r="K477" s="290"/>
      <c r="L477" s="84" t="s">
        <v>106</v>
      </c>
      <c r="M477" s="297" t="s">
        <v>106</v>
      </c>
      <c r="N477" s="290"/>
      <c r="O477" s="85" t="s">
        <v>106</v>
      </c>
      <c r="P477" s="296"/>
      <c r="Q477" s="290"/>
      <c r="R477" s="297" t="s">
        <v>106</v>
      </c>
      <c r="S477" s="289"/>
      <c r="T477" s="290"/>
      <c r="U477" s="83">
        <v>2950.42</v>
      </c>
    </row>
    <row r="478" spans="1:21" ht="28.35" customHeight="1" x14ac:dyDescent="0.25">
      <c r="A478" s="85" t="s">
        <v>106</v>
      </c>
      <c r="B478" s="84" t="s">
        <v>473</v>
      </c>
      <c r="C478" s="297" t="s">
        <v>472</v>
      </c>
      <c r="D478" s="289"/>
      <c r="E478" s="290"/>
      <c r="F478" s="298" t="s">
        <v>232</v>
      </c>
      <c r="G478" s="290"/>
      <c r="H478" s="295">
        <v>89</v>
      </c>
      <c r="I478" s="290"/>
      <c r="J478" s="295">
        <v>1</v>
      </c>
      <c r="K478" s="290"/>
      <c r="L478" s="83">
        <v>89</v>
      </c>
      <c r="M478" s="296"/>
      <c r="N478" s="290"/>
      <c r="O478" s="84" t="s">
        <v>106</v>
      </c>
      <c r="P478" s="296"/>
      <c r="Q478" s="290"/>
      <c r="R478" s="299" t="s">
        <v>106</v>
      </c>
      <c r="S478" s="289"/>
      <c r="T478" s="290"/>
      <c r="U478" s="83">
        <v>2625.87</v>
      </c>
    </row>
    <row r="479" spans="1:21" ht="28.35" customHeight="1" x14ac:dyDescent="0.25">
      <c r="A479" s="85" t="s">
        <v>106</v>
      </c>
      <c r="B479" s="84" t="s">
        <v>471</v>
      </c>
      <c r="C479" s="297" t="s">
        <v>470</v>
      </c>
      <c r="D479" s="289"/>
      <c r="E479" s="290"/>
      <c r="F479" s="298" t="s">
        <v>232</v>
      </c>
      <c r="G479" s="290"/>
      <c r="H479" s="295">
        <v>40</v>
      </c>
      <c r="I479" s="290"/>
      <c r="J479" s="295">
        <v>1</v>
      </c>
      <c r="K479" s="290"/>
      <c r="L479" s="83">
        <v>40</v>
      </c>
      <c r="M479" s="296"/>
      <c r="N479" s="290"/>
      <c r="O479" s="84" t="s">
        <v>106</v>
      </c>
      <c r="P479" s="296"/>
      <c r="Q479" s="290"/>
      <c r="R479" s="299" t="s">
        <v>106</v>
      </c>
      <c r="S479" s="289"/>
      <c r="T479" s="290"/>
      <c r="U479" s="83">
        <v>1180.17</v>
      </c>
    </row>
    <row r="480" spans="1:21" ht="14.25" customHeight="1" x14ac:dyDescent="0.25">
      <c r="A480" s="82" t="s">
        <v>106</v>
      </c>
      <c r="B480" s="82" t="s">
        <v>106</v>
      </c>
      <c r="C480" s="300" t="s">
        <v>231</v>
      </c>
      <c r="D480" s="289"/>
      <c r="E480" s="289"/>
      <c r="F480" s="289"/>
      <c r="G480" s="289"/>
      <c r="H480" s="289"/>
      <c r="I480" s="289"/>
      <c r="J480" s="289"/>
      <c r="K480" s="289"/>
      <c r="L480" s="290"/>
      <c r="M480" s="301" t="s">
        <v>106</v>
      </c>
      <c r="N480" s="289"/>
      <c r="O480" s="290"/>
      <c r="P480" s="302">
        <v>337823</v>
      </c>
      <c r="Q480" s="290"/>
      <c r="R480" s="303"/>
      <c r="S480" s="289"/>
      <c r="T480" s="290"/>
      <c r="U480" s="81">
        <v>6756.46</v>
      </c>
    </row>
    <row r="481" spans="1:21" ht="50.25" customHeight="1" x14ac:dyDescent="0.25">
      <c r="A481" s="89" t="s">
        <v>479</v>
      </c>
      <c r="B481" s="88" t="s">
        <v>478</v>
      </c>
      <c r="C481" s="300" t="s">
        <v>477</v>
      </c>
      <c r="D481" s="289"/>
      <c r="E481" s="290"/>
      <c r="F481" s="304" t="s">
        <v>476</v>
      </c>
      <c r="G481" s="290"/>
      <c r="H481" s="305">
        <v>0.02</v>
      </c>
      <c r="I481" s="290"/>
      <c r="J481" s="305">
        <v>1</v>
      </c>
      <c r="K481" s="290"/>
      <c r="L481" s="81">
        <v>0.02</v>
      </c>
      <c r="M481" s="303"/>
      <c r="N481" s="290"/>
      <c r="O481" s="87"/>
      <c r="P481" s="303"/>
      <c r="Q481" s="290"/>
      <c r="R481" s="303"/>
      <c r="S481" s="289"/>
      <c r="T481" s="290"/>
      <c r="U481" s="86"/>
    </row>
    <row r="482" spans="1:21" ht="50.25" customHeight="1" x14ac:dyDescent="0.25">
      <c r="A482" s="90" t="s">
        <v>106</v>
      </c>
      <c r="B482" s="84" t="s">
        <v>458</v>
      </c>
      <c r="C482" s="297" t="s">
        <v>324</v>
      </c>
      <c r="D482" s="289"/>
      <c r="E482" s="289"/>
      <c r="F482" s="289"/>
      <c r="G482" s="289"/>
      <c r="H482" s="289"/>
      <c r="I482" s="289"/>
      <c r="J482" s="289"/>
      <c r="K482" s="289"/>
      <c r="L482" s="289"/>
      <c r="M482" s="289"/>
      <c r="N482" s="289"/>
      <c r="O482" s="289"/>
      <c r="P482" s="289"/>
      <c r="Q482" s="289"/>
      <c r="R482" s="289"/>
      <c r="S482" s="289"/>
      <c r="T482" s="290"/>
      <c r="U482" s="85" t="s">
        <v>106</v>
      </c>
    </row>
    <row r="483" spans="1:21" ht="14.25" customHeight="1" x14ac:dyDescent="0.25">
      <c r="A483" s="84" t="s">
        <v>106</v>
      </c>
      <c r="B483" s="84" t="s">
        <v>140</v>
      </c>
      <c r="C483" s="297" t="s">
        <v>247</v>
      </c>
      <c r="D483" s="289"/>
      <c r="E483" s="290"/>
      <c r="F483" s="298" t="s">
        <v>240</v>
      </c>
      <c r="G483" s="290"/>
      <c r="H483" s="296"/>
      <c r="I483" s="290"/>
      <c r="J483" s="296"/>
      <c r="K483" s="290"/>
      <c r="L483" s="83">
        <v>2.0354999999999999</v>
      </c>
      <c r="M483" s="296"/>
      <c r="N483" s="290"/>
      <c r="O483" s="84" t="s">
        <v>106</v>
      </c>
      <c r="P483" s="296"/>
      <c r="Q483" s="290"/>
      <c r="R483" s="296"/>
      <c r="S483" s="289"/>
      <c r="T483" s="290"/>
      <c r="U483" s="83">
        <v>894.03</v>
      </c>
    </row>
    <row r="484" spans="1:21" ht="14.25" customHeight="1" x14ac:dyDescent="0.25">
      <c r="A484" s="84" t="s">
        <v>106</v>
      </c>
      <c r="B484" s="84" t="s">
        <v>475</v>
      </c>
      <c r="C484" s="297" t="s">
        <v>474</v>
      </c>
      <c r="D484" s="289"/>
      <c r="E484" s="290"/>
      <c r="F484" s="298" t="s">
        <v>240</v>
      </c>
      <c r="G484" s="290"/>
      <c r="H484" s="295">
        <v>88.5</v>
      </c>
      <c r="I484" s="290"/>
      <c r="J484" s="295">
        <v>1.1499999999999999</v>
      </c>
      <c r="K484" s="290"/>
      <c r="L484" s="83">
        <v>2.0354999999999999</v>
      </c>
      <c r="M484" s="296"/>
      <c r="N484" s="290"/>
      <c r="O484" s="84" t="s">
        <v>106</v>
      </c>
      <c r="P484" s="295">
        <v>439.22</v>
      </c>
      <c r="Q484" s="290"/>
      <c r="R484" s="295">
        <v>1</v>
      </c>
      <c r="S484" s="289"/>
      <c r="T484" s="290"/>
      <c r="U484" s="83">
        <v>894.03</v>
      </c>
    </row>
    <row r="485" spans="1:21" ht="14.25" customHeight="1" x14ac:dyDescent="0.25">
      <c r="A485" s="84" t="s">
        <v>106</v>
      </c>
      <c r="B485" s="84" t="s">
        <v>130</v>
      </c>
      <c r="C485" s="297" t="s">
        <v>242</v>
      </c>
      <c r="D485" s="289"/>
      <c r="E485" s="290"/>
      <c r="F485" s="298" t="s">
        <v>106</v>
      </c>
      <c r="G485" s="290"/>
      <c r="H485" s="296"/>
      <c r="I485" s="290"/>
      <c r="J485" s="296"/>
      <c r="K485" s="290"/>
      <c r="L485" s="86"/>
      <c r="M485" s="296"/>
      <c r="N485" s="290"/>
      <c r="O485" s="84" t="s">
        <v>106</v>
      </c>
      <c r="P485" s="296"/>
      <c r="Q485" s="290"/>
      <c r="R485" s="296"/>
      <c r="S485" s="289"/>
      <c r="T485" s="290"/>
      <c r="U485" s="83">
        <v>0</v>
      </c>
    </row>
    <row r="486" spans="1:21" ht="14.25" customHeight="1" x14ac:dyDescent="0.25">
      <c r="A486" s="84" t="s">
        <v>106</v>
      </c>
      <c r="B486" s="84" t="s">
        <v>104</v>
      </c>
      <c r="C486" s="297" t="s">
        <v>241</v>
      </c>
      <c r="D486" s="289"/>
      <c r="E486" s="290"/>
      <c r="F486" s="298" t="s">
        <v>240</v>
      </c>
      <c r="G486" s="290"/>
      <c r="H486" s="296"/>
      <c r="I486" s="290"/>
      <c r="J486" s="296"/>
      <c r="K486" s="290"/>
      <c r="L486" s="86"/>
      <c r="M486" s="296"/>
      <c r="N486" s="290"/>
      <c r="O486" s="84" t="s">
        <v>106</v>
      </c>
      <c r="P486" s="296"/>
      <c r="Q486" s="290"/>
      <c r="R486" s="296"/>
      <c r="S486" s="289"/>
      <c r="T486" s="290"/>
      <c r="U486" s="83">
        <v>0</v>
      </c>
    </row>
    <row r="487" spans="1:21" ht="14.25" customHeight="1" x14ac:dyDescent="0.25">
      <c r="A487" s="84" t="s">
        <v>106</v>
      </c>
      <c r="B487" s="84" t="s">
        <v>102</v>
      </c>
      <c r="C487" s="297" t="s">
        <v>239</v>
      </c>
      <c r="D487" s="289"/>
      <c r="E487" s="290"/>
      <c r="F487" s="298" t="s">
        <v>106</v>
      </c>
      <c r="G487" s="290"/>
      <c r="H487" s="296"/>
      <c r="I487" s="290"/>
      <c r="J487" s="296"/>
      <c r="K487" s="290"/>
      <c r="L487" s="86"/>
      <c r="M487" s="296"/>
      <c r="N487" s="290"/>
      <c r="O487" s="84" t="s">
        <v>106</v>
      </c>
      <c r="P487" s="296"/>
      <c r="Q487" s="290"/>
      <c r="R487" s="296"/>
      <c r="S487" s="289"/>
      <c r="T487" s="290"/>
      <c r="U487" s="83">
        <v>0</v>
      </c>
    </row>
    <row r="488" spans="1:21" ht="14.25" customHeight="1" x14ac:dyDescent="0.25">
      <c r="A488" s="84" t="s">
        <v>106</v>
      </c>
      <c r="B488" s="84" t="s">
        <v>106</v>
      </c>
      <c r="C488" s="300" t="s">
        <v>238</v>
      </c>
      <c r="D488" s="289"/>
      <c r="E488" s="290"/>
      <c r="F488" s="298" t="s">
        <v>106</v>
      </c>
      <c r="G488" s="290"/>
      <c r="H488" s="296"/>
      <c r="I488" s="290"/>
      <c r="J488" s="296"/>
      <c r="K488" s="290"/>
      <c r="L488" s="86"/>
      <c r="M488" s="296"/>
      <c r="N488" s="290"/>
      <c r="O488" s="84" t="s">
        <v>106</v>
      </c>
      <c r="P488" s="296"/>
      <c r="Q488" s="290"/>
      <c r="R488" s="296"/>
      <c r="S488" s="289"/>
      <c r="T488" s="290"/>
      <c r="U488" s="81">
        <v>894.03</v>
      </c>
    </row>
    <row r="489" spans="1:21" ht="14.25" customHeight="1" x14ac:dyDescent="0.25">
      <c r="A489" s="85" t="s">
        <v>106</v>
      </c>
      <c r="B489" s="85" t="s">
        <v>106</v>
      </c>
      <c r="C489" s="297" t="s">
        <v>237</v>
      </c>
      <c r="D489" s="289"/>
      <c r="E489" s="290"/>
      <c r="F489" s="298" t="s">
        <v>106</v>
      </c>
      <c r="G489" s="290"/>
      <c r="H489" s="296"/>
      <c r="I489" s="290"/>
      <c r="J489" s="297" t="s">
        <v>106</v>
      </c>
      <c r="K489" s="290"/>
      <c r="L489" s="84" t="s">
        <v>106</v>
      </c>
      <c r="M489" s="297" t="s">
        <v>106</v>
      </c>
      <c r="N489" s="290"/>
      <c r="O489" s="85" t="s">
        <v>106</v>
      </c>
      <c r="P489" s="296"/>
      <c r="Q489" s="290"/>
      <c r="R489" s="297" t="s">
        <v>106</v>
      </c>
      <c r="S489" s="289"/>
      <c r="T489" s="290"/>
      <c r="U489" s="83">
        <v>894.03</v>
      </c>
    </row>
    <row r="490" spans="1:21" ht="28.35" customHeight="1" x14ac:dyDescent="0.25">
      <c r="A490" s="85" t="s">
        <v>106</v>
      </c>
      <c r="B490" s="84" t="s">
        <v>473</v>
      </c>
      <c r="C490" s="297" t="s">
        <v>472</v>
      </c>
      <c r="D490" s="289"/>
      <c r="E490" s="290"/>
      <c r="F490" s="298" t="s">
        <v>232</v>
      </c>
      <c r="G490" s="290"/>
      <c r="H490" s="295">
        <v>89</v>
      </c>
      <c r="I490" s="290"/>
      <c r="J490" s="295">
        <v>1</v>
      </c>
      <c r="K490" s="290"/>
      <c r="L490" s="83">
        <v>89</v>
      </c>
      <c r="M490" s="296"/>
      <c r="N490" s="290"/>
      <c r="O490" s="84" t="s">
        <v>106</v>
      </c>
      <c r="P490" s="296"/>
      <c r="Q490" s="290"/>
      <c r="R490" s="299" t="s">
        <v>106</v>
      </c>
      <c r="S490" s="289"/>
      <c r="T490" s="290"/>
      <c r="U490" s="83">
        <v>795.69</v>
      </c>
    </row>
    <row r="491" spans="1:21" ht="28.35" customHeight="1" x14ac:dyDescent="0.25">
      <c r="A491" s="85" t="s">
        <v>106</v>
      </c>
      <c r="B491" s="84" t="s">
        <v>471</v>
      </c>
      <c r="C491" s="297" t="s">
        <v>470</v>
      </c>
      <c r="D491" s="289"/>
      <c r="E491" s="290"/>
      <c r="F491" s="298" t="s">
        <v>232</v>
      </c>
      <c r="G491" s="290"/>
      <c r="H491" s="295">
        <v>40</v>
      </c>
      <c r="I491" s="290"/>
      <c r="J491" s="295">
        <v>1</v>
      </c>
      <c r="K491" s="290"/>
      <c r="L491" s="83">
        <v>40</v>
      </c>
      <c r="M491" s="296"/>
      <c r="N491" s="290"/>
      <c r="O491" s="84" t="s">
        <v>106</v>
      </c>
      <c r="P491" s="296"/>
      <c r="Q491" s="290"/>
      <c r="R491" s="299" t="s">
        <v>106</v>
      </c>
      <c r="S491" s="289"/>
      <c r="T491" s="290"/>
      <c r="U491" s="83">
        <v>357.61</v>
      </c>
    </row>
    <row r="492" spans="1:21" ht="14.25" customHeight="1" x14ac:dyDescent="0.25">
      <c r="A492" s="82" t="s">
        <v>106</v>
      </c>
      <c r="B492" s="82" t="s">
        <v>106</v>
      </c>
      <c r="C492" s="300" t="s">
        <v>231</v>
      </c>
      <c r="D492" s="289"/>
      <c r="E492" s="289"/>
      <c r="F492" s="289"/>
      <c r="G492" s="289"/>
      <c r="H492" s="289"/>
      <c r="I492" s="289"/>
      <c r="J492" s="289"/>
      <c r="K492" s="289"/>
      <c r="L492" s="290"/>
      <c r="M492" s="301" t="s">
        <v>106</v>
      </c>
      <c r="N492" s="289"/>
      <c r="O492" s="290"/>
      <c r="P492" s="302">
        <v>102366.5</v>
      </c>
      <c r="Q492" s="290"/>
      <c r="R492" s="303"/>
      <c r="S492" s="289"/>
      <c r="T492" s="290"/>
      <c r="U492" s="81">
        <v>2047.33</v>
      </c>
    </row>
    <row r="493" spans="1:21" ht="71.45" customHeight="1" x14ac:dyDescent="0.25">
      <c r="A493" s="89" t="s">
        <v>469</v>
      </c>
      <c r="B493" s="88" t="s">
        <v>468</v>
      </c>
      <c r="C493" s="300" t="s">
        <v>467</v>
      </c>
      <c r="D493" s="289"/>
      <c r="E493" s="290"/>
      <c r="F493" s="304" t="s">
        <v>459</v>
      </c>
      <c r="G493" s="290"/>
      <c r="H493" s="305">
        <v>3.5000000000000003E-2</v>
      </c>
      <c r="I493" s="290"/>
      <c r="J493" s="305">
        <v>1</v>
      </c>
      <c r="K493" s="290"/>
      <c r="L493" s="81">
        <v>3.5000000000000003E-2</v>
      </c>
      <c r="M493" s="303"/>
      <c r="N493" s="290"/>
      <c r="O493" s="87"/>
      <c r="P493" s="303"/>
      <c r="Q493" s="290"/>
      <c r="R493" s="303"/>
      <c r="S493" s="289"/>
      <c r="T493" s="290"/>
      <c r="U493" s="86"/>
    </row>
    <row r="494" spans="1:21" ht="50.25" customHeight="1" x14ac:dyDescent="0.25">
      <c r="A494" s="90" t="s">
        <v>106</v>
      </c>
      <c r="B494" s="84" t="s">
        <v>458</v>
      </c>
      <c r="C494" s="297" t="s">
        <v>324</v>
      </c>
      <c r="D494" s="289"/>
      <c r="E494" s="289"/>
      <c r="F494" s="289"/>
      <c r="G494" s="289"/>
      <c r="H494" s="289"/>
      <c r="I494" s="289"/>
      <c r="J494" s="289"/>
      <c r="K494" s="289"/>
      <c r="L494" s="289"/>
      <c r="M494" s="289"/>
      <c r="N494" s="289"/>
      <c r="O494" s="289"/>
      <c r="P494" s="289"/>
      <c r="Q494" s="289"/>
      <c r="R494" s="289"/>
      <c r="S494" s="289"/>
      <c r="T494" s="290"/>
      <c r="U494" s="85" t="s">
        <v>106</v>
      </c>
    </row>
    <row r="495" spans="1:21" ht="14.25" customHeight="1" x14ac:dyDescent="0.25">
      <c r="A495" s="84" t="s">
        <v>106</v>
      </c>
      <c r="B495" s="84" t="s">
        <v>140</v>
      </c>
      <c r="C495" s="297" t="s">
        <v>247</v>
      </c>
      <c r="D495" s="289"/>
      <c r="E495" s="290"/>
      <c r="F495" s="298" t="s">
        <v>240</v>
      </c>
      <c r="G495" s="290"/>
      <c r="H495" s="296"/>
      <c r="I495" s="290"/>
      <c r="J495" s="296"/>
      <c r="K495" s="290"/>
      <c r="L495" s="83">
        <v>0.81063499999999999</v>
      </c>
      <c r="M495" s="296"/>
      <c r="N495" s="290"/>
      <c r="O495" s="84" t="s">
        <v>106</v>
      </c>
      <c r="P495" s="296"/>
      <c r="Q495" s="290"/>
      <c r="R495" s="296"/>
      <c r="S495" s="289"/>
      <c r="T495" s="290"/>
      <c r="U495" s="83">
        <v>371.38</v>
      </c>
    </row>
    <row r="496" spans="1:21" ht="14.25" customHeight="1" x14ac:dyDescent="0.25">
      <c r="A496" s="84" t="s">
        <v>106</v>
      </c>
      <c r="B496" s="84" t="s">
        <v>466</v>
      </c>
      <c r="C496" s="297" t="s">
        <v>465</v>
      </c>
      <c r="D496" s="289"/>
      <c r="E496" s="290"/>
      <c r="F496" s="298" t="s">
        <v>240</v>
      </c>
      <c r="G496" s="290"/>
      <c r="H496" s="295">
        <v>20.14</v>
      </c>
      <c r="I496" s="290"/>
      <c r="J496" s="295">
        <v>1.1499999999999999</v>
      </c>
      <c r="K496" s="290"/>
      <c r="L496" s="83">
        <v>0.81063499999999999</v>
      </c>
      <c r="M496" s="296"/>
      <c r="N496" s="290"/>
      <c r="O496" s="84" t="s">
        <v>106</v>
      </c>
      <c r="P496" s="295">
        <v>458.14</v>
      </c>
      <c r="Q496" s="290"/>
      <c r="R496" s="295">
        <v>1</v>
      </c>
      <c r="S496" s="289"/>
      <c r="T496" s="290"/>
      <c r="U496" s="83">
        <v>371.38</v>
      </c>
    </row>
    <row r="497" spans="1:21" ht="14.25" customHeight="1" x14ac:dyDescent="0.25">
      <c r="A497" s="84" t="s">
        <v>106</v>
      </c>
      <c r="B497" s="84" t="s">
        <v>130</v>
      </c>
      <c r="C497" s="297" t="s">
        <v>242</v>
      </c>
      <c r="D497" s="289"/>
      <c r="E497" s="290"/>
      <c r="F497" s="298" t="s">
        <v>106</v>
      </c>
      <c r="G497" s="290"/>
      <c r="H497" s="296"/>
      <c r="I497" s="290"/>
      <c r="J497" s="296"/>
      <c r="K497" s="290"/>
      <c r="L497" s="86"/>
      <c r="M497" s="296"/>
      <c r="N497" s="290"/>
      <c r="O497" s="84" t="s">
        <v>106</v>
      </c>
      <c r="P497" s="296"/>
      <c r="Q497" s="290"/>
      <c r="R497" s="296"/>
      <c r="S497" s="289"/>
      <c r="T497" s="290"/>
      <c r="U497" s="83">
        <v>2743.18</v>
      </c>
    </row>
    <row r="498" spans="1:21" ht="14.25" customHeight="1" x14ac:dyDescent="0.25">
      <c r="A498" s="84" t="s">
        <v>106</v>
      </c>
      <c r="B498" s="84" t="s">
        <v>104</v>
      </c>
      <c r="C498" s="297" t="s">
        <v>241</v>
      </c>
      <c r="D498" s="289"/>
      <c r="E498" s="290"/>
      <c r="F498" s="298" t="s">
        <v>240</v>
      </c>
      <c r="G498" s="290"/>
      <c r="H498" s="296"/>
      <c r="I498" s="290"/>
      <c r="J498" s="296"/>
      <c r="K498" s="290"/>
      <c r="L498" s="83">
        <v>4.6432399999999996</v>
      </c>
      <c r="M498" s="296"/>
      <c r="N498" s="290"/>
      <c r="O498" s="84" t="s">
        <v>106</v>
      </c>
      <c r="P498" s="296"/>
      <c r="Q498" s="290"/>
      <c r="R498" s="296"/>
      <c r="S498" s="289"/>
      <c r="T498" s="290"/>
      <c r="U498" s="83">
        <v>2615.17</v>
      </c>
    </row>
    <row r="499" spans="1:21" ht="18.95" customHeight="1" x14ac:dyDescent="0.25">
      <c r="A499" s="84" t="s">
        <v>106</v>
      </c>
      <c r="B499" s="84" t="s">
        <v>464</v>
      </c>
      <c r="C499" s="297" t="s">
        <v>463</v>
      </c>
      <c r="D499" s="289"/>
      <c r="E499" s="290"/>
      <c r="F499" s="298" t="s">
        <v>310</v>
      </c>
      <c r="G499" s="290"/>
      <c r="H499" s="295">
        <v>115.36</v>
      </c>
      <c r="I499" s="290"/>
      <c r="J499" s="295">
        <v>1.1499999999999999</v>
      </c>
      <c r="K499" s="290"/>
      <c r="L499" s="83">
        <v>4.6432399999999996</v>
      </c>
      <c r="M499" s="296"/>
      <c r="N499" s="290"/>
      <c r="O499" s="84" t="s">
        <v>106</v>
      </c>
      <c r="P499" s="295">
        <v>590.79</v>
      </c>
      <c r="Q499" s="290"/>
      <c r="R499" s="296"/>
      <c r="S499" s="289"/>
      <c r="T499" s="290"/>
      <c r="U499" s="83">
        <v>2743.18</v>
      </c>
    </row>
    <row r="500" spans="1:21" ht="14.25" customHeight="1" x14ac:dyDescent="0.25">
      <c r="A500" s="84" t="s">
        <v>106</v>
      </c>
      <c r="B500" s="84" t="s">
        <v>309</v>
      </c>
      <c r="C500" s="297" t="s">
        <v>308</v>
      </c>
      <c r="D500" s="289"/>
      <c r="E500" s="290"/>
      <c r="F500" s="298" t="s">
        <v>240</v>
      </c>
      <c r="G500" s="290"/>
      <c r="H500" s="295">
        <v>115.36</v>
      </c>
      <c r="I500" s="290"/>
      <c r="J500" s="295">
        <v>1.1499999999999999</v>
      </c>
      <c r="K500" s="290"/>
      <c r="L500" s="83">
        <v>4.6432399999999996</v>
      </c>
      <c r="M500" s="296"/>
      <c r="N500" s="290"/>
      <c r="O500" s="84" t="s">
        <v>106</v>
      </c>
      <c r="P500" s="295">
        <v>563.22</v>
      </c>
      <c r="Q500" s="290"/>
      <c r="R500" s="295">
        <v>1</v>
      </c>
      <c r="S500" s="289"/>
      <c r="T500" s="290"/>
      <c r="U500" s="83">
        <v>2615.17</v>
      </c>
    </row>
    <row r="501" spans="1:21" ht="14.25" customHeight="1" x14ac:dyDescent="0.25">
      <c r="A501" s="84" t="s">
        <v>106</v>
      </c>
      <c r="B501" s="84" t="s">
        <v>102</v>
      </c>
      <c r="C501" s="297" t="s">
        <v>239</v>
      </c>
      <c r="D501" s="289"/>
      <c r="E501" s="290"/>
      <c r="F501" s="298" t="s">
        <v>106</v>
      </c>
      <c r="G501" s="290"/>
      <c r="H501" s="296"/>
      <c r="I501" s="290"/>
      <c r="J501" s="296"/>
      <c r="K501" s="290"/>
      <c r="L501" s="86"/>
      <c r="M501" s="296"/>
      <c r="N501" s="290"/>
      <c r="O501" s="84" t="s">
        <v>106</v>
      </c>
      <c r="P501" s="296"/>
      <c r="Q501" s="290"/>
      <c r="R501" s="296"/>
      <c r="S501" s="289"/>
      <c r="T501" s="290"/>
      <c r="U501" s="83">
        <v>0</v>
      </c>
    </row>
    <row r="502" spans="1:21" ht="14.25" customHeight="1" x14ac:dyDescent="0.25">
      <c r="A502" s="84" t="s">
        <v>106</v>
      </c>
      <c r="B502" s="84" t="s">
        <v>106</v>
      </c>
      <c r="C502" s="300" t="s">
        <v>238</v>
      </c>
      <c r="D502" s="289"/>
      <c r="E502" s="290"/>
      <c r="F502" s="298" t="s">
        <v>106</v>
      </c>
      <c r="G502" s="290"/>
      <c r="H502" s="296"/>
      <c r="I502" s="290"/>
      <c r="J502" s="296"/>
      <c r="K502" s="290"/>
      <c r="L502" s="86"/>
      <c r="M502" s="296"/>
      <c r="N502" s="290"/>
      <c r="O502" s="84" t="s">
        <v>106</v>
      </c>
      <c r="P502" s="296"/>
      <c r="Q502" s="290"/>
      <c r="R502" s="296"/>
      <c r="S502" s="289"/>
      <c r="T502" s="290"/>
      <c r="U502" s="81">
        <v>5729.73</v>
      </c>
    </row>
    <row r="503" spans="1:21" ht="14.25" customHeight="1" x14ac:dyDescent="0.25">
      <c r="A503" s="85" t="s">
        <v>106</v>
      </c>
      <c r="B503" s="85" t="s">
        <v>106</v>
      </c>
      <c r="C503" s="297" t="s">
        <v>237</v>
      </c>
      <c r="D503" s="289"/>
      <c r="E503" s="290"/>
      <c r="F503" s="298" t="s">
        <v>106</v>
      </c>
      <c r="G503" s="290"/>
      <c r="H503" s="296"/>
      <c r="I503" s="290"/>
      <c r="J503" s="297" t="s">
        <v>106</v>
      </c>
      <c r="K503" s="290"/>
      <c r="L503" s="84" t="s">
        <v>106</v>
      </c>
      <c r="M503" s="297" t="s">
        <v>106</v>
      </c>
      <c r="N503" s="290"/>
      <c r="O503" s="85" t="s">
        <v>106</v>
      </c>
      <c r="P503" s="296"/>
      <c r="Q503" s="290"/>
      <c r="R503" s="297" t="s">
        <v>106</v>
      </c>
      <c r="S503" s="289"/>
      <c r="T503" s="290"/>
      <c r="U503" s="83">
        <v>2986.55</v>
      </c>
    </row>
    <row r="504" spans="1:21" ht="38.85" customHeight="1" x14ac:dyDescent="0.25">
      <c r="A504" s="85" t="s">
        <v>106</v>
      </c>
      <c r="B504" s="84" t="s">
        <v>454</v>
      </c>
      <c r="C504" s="297" t="s">
        <v>453</v>
      </c>
      <c r="D504" s="289"/>
      <c r="E504" s="290"/>
      <c r="F504" s="298" t="s">
        <v>232</v>
      </c>
      <c r="G504" s="290"/>
      <c r="H504" s="295">
        <v>92</v>
      </c>
      <c r="I504" s="290"/>
      <c r="J504" s="295">
        <v>1</v>
      </c>
      <c r="K504" s="290"/>
      <c r="L504" s="83">
        <v>92</v>
      </c>
      <c r="M504" s="296"/>
      <c r="N504" s="290"/>
      <c r="O504" s="84" t="s">
        <v>106</v>
      </c>
      <c r="P504" s="296"/>
      <c r="Q504" s="290"/>
      <c r="R504" s="299" t="s">
        <v>106</v>
      </c>
      <c r="S504" s="289"/>
      <c r="T504" s="290"/>
      <c r="U504" s="83">
        <v>2747.63</v>
      </c>
    </row>
    <row r="505" spans="1:21" ht="38.85" customHeight="1" x14ac:dyDescent="0.25">
      <c r="A505" s="85" t="s">
        <v>106</v>
      </c>
      <c r="B505" s="84" t="s">
        <v>452</v>
      </c>
      <c r="C505" s="297" t="s">
        <v>451</v>
      </c>
      <c r="D505" s="289"/>
      <c r="E505" s="290"/>
      <c r="F505" s="298" t="s">
        <v>232</v>
      </c>
      <c r="G505" s="290"/>
      <c r="H505" s="295">
        <v>46</v>
      </c>
      <c r="I505" s="290"/>
      <c r="J505" s="295">
        <v>1</v>
      </c>
      <c r="K505" s="290"/>
      <c r="L505" s="83">
        <v>46</v>
      </c>
      <c r="M505" s="296"/>
      <c r="N505" s="290"/>
      <c r="O505" s="84" t="s">
        <v>106</v>
      </c>
      <c r="P505" s="296"/>
      <c r="Q505" s="290"/>
      <c r="R505" s="299" t="s">
        <v>106</v>
      </c>
      <c r="S505" s="289"/>
      <c r="T505" s="290"/>
      <c r="U505" s="83">
        <v>1373.81</v>
      </c>
    </row>
    <row r="506" spans="1:21" ht="14.25" customHeight="1" x14ac:dyDescent="0.25">
      <c r="A506" s="82" t="s">
        <v>106</v>
      </c>
      <c r="B506" s="82" t="s">
        <v>106</v>
      </c>
      <c r="C506" s="300" t="s">
        <v>231</v>
      </c>
      <c r="D506" s="289"/>
      <c r="E506" s="289"/>
      <c r="F506" s="289"/>
      <c r="G506" s="289"/>
      <c r="H506" s="289"/>
      <c r="I506" s="289"/>
      <c r="J506" s="289"/>
      <c r="K506" s="289"/>
      <c r="L506" s="290"/>
      <c r="M506" s="301" t="s">
        <v>106</v>
      </c>
      <c r="N506" s="289"/>
      <c r="O506" s="290"/>
      <c r="P506" s="302">
        <v>281462</v>
      </c>
      <c r="Q506" s="290"/>
      <c r="R506" s="303"/>
      <c r="S506" s="289"/>
      <c r="T506" s="290"/>
      <c r="U506" s="81">
        <v>9851.17</v>
      </c>
    </row>
    <row r="507" spans="1:21" ht="71.45" customHeight="1" x14ac:dyDescent="0.25">
      <c r="A507" s="89" t="s">
        <v>462</v>
      </c>
      <c r="B507" s="88" t="s">
        <v>461</v>
      </c>
      <c r="C507" s="300" t="s">
        <v>460</v>
      </c>
      <c r="D507" s="289"/>
      <c r="E507" s="290"/>
      <c r="F507" s="304" t="s">
        <v>459</v>
      </c>
      <c r="G507" s="290"/>
      <c r="H507" s="305">
        <v>3.5000000000000003E-2</v>
      </c>
      <c r="I507" s="290"/>
      <c r="J507" s="305">
        <v>1</v>
      </c>
      <c r="K507" s="290"/>
      <c r="L507" s="81">
        <v>3.5000000000000003E-2</v>
      </c>
      <c r="M507" s="303"/>
      <c r="N507" s="290"/>
      <c r="O507" s="87"/>
      <c r="P507" s="303"/>
      <c r="Q507" s="290"/>
      <c r="R507" s="303"/>
      <c r="S507" s="289"/>
      <c r="T507" s="290"/>
      <c r="U507" s="86"/>
    </row>
    <row r="508" spans="1:21" ht="50.25" customHeight="1" x14ac:dyDescent="0.25">
      <c r="A508" s="90" t="s">
        <v>106</v>
      </c>
      <c r="B508" s="84" t="s">
        <v>458</v>
      </c>
      <c r="C508" s="297" t="s">
        <v>324</v>
      </c>
      <c r="D508" s="289"/>
      <c r="E508" s="289"/>
      <c r="F508" s="289"/>
      <c r="G508" s="289"/>
      <c r="H508" s="289"/>
      <c r="I508" s="289"/>
      <c r="J508" s="289"/>
      <c r="K508" s="289"/>
      <c r="L508" s="289"/>
      <c r="M508" s="289"/>
      <c r="N508" s="289"/>
      <c r="O508" s="289"/>
      <c r="P508" s="289"/>
      <c r="Q508" s="289"/>
      <c r="R508" s="289"/>
      <c r="S508" s="289"/>
      <c r="T508" s="290"/>
      <c r="U508" s="85" t="s">
        <v>106</v>
      </c>
    </row>
    <row r="509" spans="1:21" ht="14.25" customHeight="1" x14ac:dyDescent="0.25">
      <c r="A509" s="84" t="s">
        <v>106</v>
      </c>
      <c r="B509" s="84" t="s">
        <v>140</v>
      </c>
      <c r="C509" s="297" t="s">
        <v>247</v>
      </c>
      <c r="D509" s="289"/>
      <c r="E509" s="290"/>
      <c r="F509" s="298" t="s">
        <v>240</v>
      </c>
      <c r="G509" s="290"/>
      <c r="H509" s="296"/>
      <c r="I509" s="290"/>
      <c r="J509" s="296"/>
      <c r="K509" s="290"/>
      <c r="L509" s="86"/>
      <c r="M509" s="296"/>
      <c r="N509" s="290"/>
      <c r="O509" s="84" t="s">
        <v>106</v>
      </c>
      <c r="P509" s="296"/>
      <c r="Q509" s="290"/>
      <c r="R509" s="296"/>
      <c r="S509" s="289"/>
      <c r="T509" s="290"/>
      <c r="U509" s="83">
        <v>0</v>
      </c>
    </row>
    <row r="510" spans="1:21" ht="14.25" customHeight="1" x14ac:dyDescent="0.25">
      <c r="A510" s="84" t="s">
        <v>106</v>
      </c>
      <c r="B510" s="84" t="s">
        <v>130</v>
      </c>
      <c r="C510" s="297" t="s">
        <v>242</v>
      </c>
      <c r="D510" s="289"/>
      <c r="E510" s="290"/>
      <c r="F510" s="298" t="s">
        <v>106</v>
      </c>
      <c r="G510" s="290"/>
      <c r="H510" s="296"/>
      <c r="I510" s="290"/>
      <c r="J510" s="296"/>
      <c r="K510" s="290"/>
      <c r="L510" s="86"/>
      <c r="M510" s="296"/>
      <c r="N510" s="290"/>
      <c r="O510" s="84" t="s">
        <v>106</v>
      </c>
      <c r="P510" s="296"/>
      <c r="Q510" s="290"/>
      <c r="R510" s="296"/>
      <c r="S510" s="289"/>
      <c r="T510" s="290"/>
      <c r="U510" s="83">
        <v>156.77000000000001</v>
      </c>
    </row>
    <row r="511" spans="1:21" ht="14.25" customHeight="1" x14ac:dyDescent="0.25">
      <c r="A511" s="84" t="s">
        <v>106</v>
      </c>
      <c r="B511" s="84" t="s">
        <v>104</v>
      </c>
      <c r="C511" s="297" t="s">
        <v>241</v>
      </c>
      <c r="D511" s="289"/>
      <c r="E511" s="290"/>
      <c r="F511" s="298" t="s">
        <v>240</v>
      </c>
      <c r="G511" s="290"/>
      <c r="H511" s="296"/>
      <c r="I511" s="290"/>
      <c r="J511" s="296"/>
      <c r="K511" s="290"/>
      <c r="L511" s="83">
        <v>0.127995</v>
      </c>
      <c r="M511" s="296"/>
      <c r="N511" s="290"/>
      <c r="O511" s="84" t="s">
        <v>106</v>
      </c>
      <c r="P511" s="296"/>
      <c r="Q511" s="290"/>
      <c r="R511" s="296"/>
      <c r="S511" s="289"/>
      <c r="T511" s="290"/>
      <c r="U511" s="83">
        <v>96.84</v>
      </c>
    </row>
    <row r="512" spans="1:21" ht="14.25" customHeight="1" x14ac:dyDescent="0.25">
      <c r="A512" s="84" t="s">
        <v>106</v>
      </c>
      <c r="B512" s="84" t="s">
        <v>457</v>
      </c>
      <c r="C512" s="297" t="s">
        <v>456</v>
      </c>
      <c r="D512" s="289"/>
      <c r="E512" s="290"/>
      <c r="F512" s="298" t="s">
        <v>310</v>
      </c>
      <c r="G512" s="290"/>
      <c r="H512" s="295">
        <v>3.18</v>
      </c>
      <c r="I512" s="290"/>
      <c r="J512" s="295">
        <v>1.1499999999999999</v>
      </c>
      <c r="K512" s="290"/>
      <c r="L512" s="83">
        <v>0.127995</v>
      </c>
      <c r="M512" s="296">
        <v>887.54</v>
      </c>
      <c r="N512" s="290"/>
      <c r="O512" s="84" t="s">
        <v>455</v>
      </c>
      <c r="P512" s="295">
        <v>1224.81</v>
      </c>
      <c r="Q512" s="290"/>
      <c r="R512" s="296"/>
      <c r="S512" s="289"/>
      <c r="T512" s="290"/>
      <c r="U512" s="83">
        <v>156.77000000000001</v>
      </c>
    </row>
    <row r="513" spans="1:21" ht="14.25" customHeight="1" x14ac:dyDescent="0.25">
      <c r="A513" s="84" t="s">
        <v>106</v>
      </c>
      <c r="B513" s="84" t="s">
        <v>319</v>
      </c>
      <c r="C513" s="297" t="s">
        <v>318</v>
      </c>
      <c r="D513" s="289"/>
      <c r="E513" s="290"/>
      <c r="F513" s="298" t="s">
        <v>240</v>
      </c>
      <c r="G513" s="290"/>
      <c r="H513" s="295">
        <v>3.18</v>
      </c>
      <c r="I513" s="290"/>
      <c r="J513" s="295">
        <v>1.1499999999999999</v>
      </c>
      <c r="K513" s="290"/>
      <c r="L513" s="83">
        <v>0.127995</v>
      </c>
      <c r="M513" s="296"/>
      <c r="N513" s="290"/>
      <c r="O513" s="84" t="s">
        <v>106</v>
      </c>
      <c r="P513" s="295">
        <v>756.56</v>
      </c>
      <c r="Q513" s="290"/>
      <c r="R513" s="295">
        <v>1</v>
      </c>
      <c r="S513" s="289"/>
      <c r="T513" s="290"/>
      <c r="U513" s="83">
        <v>96.84</v>
      </c>
    </row>
    <row r="514" spans="1:21" ht="14.25" customHeight="1" x14ac:dyDescent="0.25">
      <c r="A514" s="84" t="s">
        <v>106</v>
      </c>
      <c r="B514" s="84" t="s">
        <v>102</v>
      </c>
      <c r="C514" s="297" t="s">
        <v>239</v>
      </c>
      <c r="D514" s="289"/>
      <c r="E514" s="290"/>
      <c r="F514" s="298" t="s">
        <v>106</v>
      </c>
      <c r="G514" s="290"/>
      <c r="H514" s="296"/>
      <c r="I514" s="290"/>
      <c r="J514" s="296"/>
      <c r="K514" s="290"/>
      <c r="L514" s="86"/>
      <c r="M514" s="296"/>
      <c r="N514" s="290"/>
      <c r="O514" s="84" t="s">
        <v>106</v>
      </c>
      <c r="P514" s="296"/>
      <c r="Q514" s="290"/>
      <c r="R514" s="296"/>
      <c r="S514" s="289"/>
      <c r="T514" s="290"/>
      <c r="U514" s="83">
        <v>0</v>
      </c>
    </row>
    <row r="515" spans="1:21" ht="14.25" customHeight="1" x14ac:dyDescent="0.25">
      <c r="A515" s="84" t="s">
        <v>106</v>
      </c>
      <c r="B515" s="84" t="s">
        <v>106</v>
      </c>
      <c r="C515" s="300" t="s">
        <v>238</v>
      </c>
      <c r="D515" s="289"/>
      <c r="E515" s="290"/>
      <c r="F515" s="298" t="s">
        <v>106</v>
      </c>
      <c r="G515" s="290"/>
      <c r="H515" s="296"/>
      <c r="I515" s="290"/>
      <c r="J515" s="296"/>
      <c r="K515" s="290"/>
      <c r="L515" s="86"/>
      <c r="M515" s="296"/>
      <c r="N515" s="290"/>
      <c r="O515" s="84" t="s">
        <v>106</v>
      </c>
      <c r="P515" s="296"/>
      <c r="Q515" s="290"/>
      <c r="R515" s="296"/>
      <c r="S515" s="289"/>
      <c r="T515" s="290"/>
      <c r="U515" s="81">
        <v>253.61</v>
      </c>
    </row>
    <row r="516" spans="1:21" ht="14.25" customHeight="1" x14ac:dyDescent="0.25">
      <c r="A516" s="85" t="s">
        <v>106</v>
      </c>
      <c r="B516" s="85" t="s">
        <v>106</v>
      </c>
      <c r="C516" s="297" t="s">
        <v>237</v>
      </c>
      <c r="D516" s="289"/>
      <c r="E516" s="290"/>
      <c r="F516" s="298" t="s">
        <v>106</v>
      </c>
      <c r="G516" s="290"/>
      <c r="H516" s="296"/>
      <c r="I516" s="290"/>
      <c r="J516" s="297" t="s">
        <v>106</v>
      </c>
      <c r="K516" s="290"/>
      <c r="L516" s="84" t="s">
        <v>106</v>
      </c>
      <c r="M516" s="297" t="s">
        <v>106</v>
      </c>
      <c r="N516" s="290"/>
      <c r="O516" s="85" t="s">
        <v>106</v>
      </c>
      <c r="P516" s="296"/>
      <c r="Q516" s="290"/>
      <c r="R516" s="297" t="s">
        <v>106</v>
      </c>
      <c r="S516" s="289"/>
      <c r="T516" s="290"/>
      <c r="U516" s="83">
        <v>96.84</v>
      </c>
    </row>
    <row r="517" spans="1:21" ht="38.85" customHeight="1" x14ac:dyDescent="0.25">
      <c r="A517" s="85" t="s">
        <v>106</v>
      </c>
      <c r="B517" s="84" t="s">
        <v>454</v>
      </c>
      <c r="C517" s="297" t="s">
        <v>453</v>
      </c>
      <c r="D517" s="289"/>
      <c r="E517" s="290"/>
      <c r="F517" s="298" t="s">
        <v>232</v>
      </c>
      <c r="G517" s="290"/>
      <c r="H517" s="295">
        <v>92</v>
      </c>
      <c r="I517" s="290"/>
      <c r="J517" s="295">
        <v>1</v>
      </c>
      <c r="K517" s="290"/>
      <c r="L517" s="83">
        <v>92</v>
      </c>
      <c r="M517" s="296"/>
      <c r="N517" s="290"/>
      <c r="O517" s="84" t="s">
        <v>106</v>
      </c>
      <c r="P517" s="296"/>
      <c r="Q517" s="290"/>
      <c r="R517" s="299" t="s">
        <v>106</v>
      </c>
      <c r="S517" s="289"/>
      <c r="T517" s="290"/>
      <c r="U517" s="83">
        <v>89.09</v>
      </c>
    </row>
    <row r="518" spans="1:21" ht="38.85" customHeight="1" x14ac:dyDescent="0.25">
      <c r="A518" s="85" t="s">
        <v>106</v>
      </c>
      <c r="B518" s="84" t="s">
        <v>452</v>
      </c>
      <c r="C518" s="297" t="s">
        <v>451</v>
      </c>
      <c r="D518" s="289"/>
      <c r="E518" s="290"/>
      <c r="F518" s="298" t="s">
        <v>232</v>
      </c>
      <c r="G518" s="290"/>
      <c r="H518" s="295">
        <v>46</v>
      </c>
      <c r="I518" s="290"/>
      <c r="J518" s="295">
        <v>1</v>
      </c>
      <c r="K518" s="290"/>
      <c r="L518" s="83">
        <v>46</v>
      </c>
      <c r="M518" s="296"/>
      <c r="N518" s="290"/>
      <c r="O518" s="84" t="s">
        <v>106</v>
      </c>
      <c r="P518" s="296"/>
      <c r="Q518" s="290"/>
      <c r="R518" s="299" t="s">
        <v>106</v>
      </c>
      <c r="S518" s="289"/>
      <c r="T518" s="290"/>
      <c r="U518" s="83">
        <v>44.55</v>
      </c>
    </row>
    <row r="519" spans="1:21" ht="14.25" customHeight="1" x14ac:dyDescent="0.25">
      <c r="A519" s="82" t="s">
        <v>106</v>
      </c>
      <c r="B519" s="82" t="s">
        <v>106</v>
      </c>
      <c r="C519" s="300" t="s">
        <v>231</v>
      </c>
      <c r="D519" s="289"/>
      <c r="E519" s="289"/>
      <c r="F519" s="289"/>
      <c r="G519" s="289"/>
      <c r="H519" s="289"/>
      <c r="I519" s="289"/>
      <c r="J519" s="289"/>
      <c r="K519" s="289"/>
      <c r="L519" s="290"/>
      <c r="M519" s="301" t="s">
        <v>106</v>
      </c>
      <c r="N519" s="289"/>
      <c r="O519" s="290"/>
      <c r="P519" s="302">
        <v>11064.29</v>
      </c>
      <c r="Q519" s="290"/>
      <c r="R519" s="303"/>
      <c r="S519" s="289"/>
      <c r="T519" s="290"/>
      <c r="U519" s="81">
        <v>387.25</v>
      </c>
    </row>
    <row r="520" spans="1:21" ht="38.85" customHeight="1" x14ac:dyDescent="0.25">
      <c r="A520" s="89" t="s">
        <v>450</v>
      </c>
      <c r="B520" s="88" t="s">
        <v>449</v>
      </c>
      <c r="C520" s="300" t="s">
        <v>448</v>
      </c>
      <c r="D520" s="289"/>
      <c r="E520" s="290"/>
      <c r="F520" s="304" t="s">
        <v>326</v>
      </c>
      <c r="G520" s="290"/>
      <c r="H520" s="305">
        <v>1</v>
      </c>
      <c r="I520" s="290"/>
      <c r="J520" s="305">
        <v>1</v>
      </c>
      <c r="K520" s="290"/>
      <c r="L520" s="81">
        <v>1</v>
      </c>
      <c r="M520" s="303"/>
      <c r="N520" s="290"/>
      <c r="O520" s="87"/>
      <c r="P520" s="303"/>
      <c r="Q520" s="290"/>
      <c r="R520" s="303"/>
      <c r="S520" s="289"/>
      <c r="T520" s="290"/>
      <c r="U520" s="86"/>
    </row>
    <row r="521" spans="1:21" ht="50.25" customHeight="1" x14ac:dyDescent="0.25">
      <c r="A521" s="90" t="s">
        <v>106</v>
      </c>
      <c r="B521" s="84" t="s">
        <v>325</v>
      </c>
      <c r="C521" s="297" t="s">
        <v>324</v>
      </c>
      <c r="D521" s="289"/>
      <c r="E521" s="289"/>
      <c r="F521" s="289"/>
      <c r="G521" s="289"/>
      <c r="H521" s="289"/>
      <c r="I521" s="289"/>
      <c r="J521" s="289"/>
      <c r="K521" s="289"/>
      <c r="L521" s="289"/>
      <c r="M521" s="289"/>
      <c r="N521" s="289"/>
      <c r="O521" s="289"/>
      <c r="P521" s="289"/>
      <c r="Q521" s="289"/>
      <c r="R521" s="289"/>
      <c r="S521" s="289"/>
      <c r="T521" s="290"/>
      <c r="U521" s="85" t="s">
        <v>106</v>
      </c>
    </row>
    <row r="522" spans="1:21" ht="14.25" customHeight="1" x14ac:dyDescent="0.25">
      <c r="A522" s="84" t="s">
        <v>106</v>
      </c>
      <c r="B522" s="84" t="s">
        <v>140</v>
      </c>
      <c r="C522" s="297" t="s">
        <v>247</v>
      </c>
      <c r="D522" s="289"/>
      <c r="E522" s="290"/>
      <c r="F522" s="298" t="s">
        <v>240</v>
      </c>
      <c r="G522" s="290"/>
      <c r="H522" s="296"/>
      <c r="I522" s="290"/>
      <c r="J522" s="296"/>
      <c r="K522" s="290"/>
      <c r="L522" s="83">
        <v>6.0949999999999998</v>
      </c>
      <c r="M522" s="296"/>
      <c r="N522" s="290"/>
      <c r="O522" s="84" t="s">
        <v>106</v>
      </c>
      <c r="P522" s="296"/>
      <c r="Q522" s="290"/>
      <c r="R522" s="296"/>
      <c r="S522" s="289"/>
      <c r="T522" s="290"/>
      <c r="U522" s="83">
        <v>3355.97</v>
      </c>
    </row>
    <row r="523" spans="1:21" ht="14.25" customHeight="1" x14ac:dyDescent="0.25">
      <c r="A523" s="84" t="s">
        <v>106</v>
      </c>
      <c r="B523" s="84" t="s">
        <v>323</v>
      </c>
      <c r="C523" s="297" t="s">
        <v>322</v>
      </c>
      <c r="D523" s="289"/>
      <c r="E523" s="290"/>
      <c r="F523" s="298" t="s">
        <v>240</v>
      </c>
      <c r="G523" s="290"/>
      <c r="H523" s="295">
        <v>5.3</v>
      </c>
      <c r="I523" s="290"/>
      <c r="J523" s="295">
        <v>1.1499999999999999</v>
      </c>
      <c r="K523" s="290"/>
      <c r="L523" s="83">
        <v>6.0949999999999998</v>
      </c>
      <c r="M523" s="296"/>
      <c r="N523" s="290"/>
      <c r="O523" s="84" t="s">
        <v>106</v>
      </c>
      <c r="P523" s="295">
        <v>550.61</v>
      </c>
      <c r="Q523" s="290"/>
      <c r="R523" s="295">
        <v>1</v>
      </c>
      <c r="S523" s="289"/>
      <c r="T523" s="290"/>
      <c r="U523" s="83">
        <v>3355.97</v>
      </c>
    </row>
    <row r="524" spans="1:21" ht="14.25" customHeight="1" x14ac:dyDescent="0.25">
      <c r="A524" s="84" t="s">
        <v>106</v>
      </c>
      <c r="B524" s="84" t="s">
        <v>130</v>
      </c>
      <c r="C524" s="297" t="s">
        <v>242</v>
      </c>
      <c r="D524" s="289"/>
      <c r="E524" s="290"/>
      <c r="F524" s="298" t="s">
        <v>106</v>
      </c>
      <c r="G524" s="290"/>
      <c r="H524" s="296"/>
      <c r="I524" s="290"/>
      <c r="J524" s="296"/>
      <c r="K524" s="290"/>
      <c r="L524" s="86"/>
      <c r="M524" s="296"/>
      <c r="N524" s="290"/>
      <c r="O524" s="84" t="s">
        <v>106</v>
      </c>
      <c r="P524" s="296"/>
      <c r="Q524" s="290"/>
      <c r="R524" s="296"/>
      <c r="S524" s="289"/>
      <c r="T524" s="290"/>
      <c r="U524" s="83">
        <v>2944.94</v>
      </c>
    </row>
    <row r="525" spans="1:21" ht="14.25" customHeight="1" x14ac:dyDescent="0.25">
      <c r="A525" s="84" t="s">
        <v>106</v>
      </c>
      <c r="B525" s="84" t="s">
        <v>104</v>
      </c>
      <c r="C525" s="297" t="s">
        <v>241</v>
      </c>
      <c r="D525" s="289"/>
      <c r="E525" s="290"/>
      <c r="F525" s="298" t="s">
        <v>240</v>
      </c>
      <c r="G525" s="290"/>
      <c r="H525" s="296"/>
      <c r="I525" s="290"/>
      <c r="J525" s="296"/>
      <c r="K525" s="290"/>
      <c r="L525" s="83">
        <v>4.4850000000000003</v>
      </c>
      <c r="M525" s="296"/>
      <c r="N525" s="290"/>
      <c r="O525" s="84" t="s">
        <v>106</v>
      </c>
      <c r="P525" s="296"/>
      <c r="Q525" s="290"/>
      <c r="R525" s="296"/>
      <c r="S525" s="289"/>
      <c r="T525" s="290"/>
      <c r="U525" s="83">
        <v>2526.04</v>
      </c>
    </row>
    <row r="526" spans="1:21" ht="18.95" customHeight="1" x14ac:dyDescent="0.25">
      <c r="A526" s="84" t="s">
        <v>106</v>
      </c>
      <c r="B526" s="84" t="s">
        <v>312</v>
      </c>
      <c r="C526" s="297" t="s">
        <v>311</v>
      </c>
      <c r="D526" s="289"/>
      <c r="E526" s="290"/>
      <c r="F526" s="298" t="s">
        <v>310</v>
      </c>
      <c r="G526" s="290"/>
      <c r="H526" s="295">
        <v>3.9</v>
      </c>
      <c r="I526" s="290"/>
      <c r="J526" s="295">
        <v>1.1499999999999999</v>
      </c>
      <c r="K526" s="290"/>
      <c r="L526" s="83">
        <v>4.4850000000000003</v>
      </c>
      <c r="M526" s="296"/>
      <c r="N526" s="290"/>
      <c r="O526" s="84" t="s">
        <v>106</v>
      </c>
      <c r="P526" s="295">
        <v>656.62</v>
      </c>
      <c r="Q526" s="290"/>
      <c r="R526" s="296"/>
      <c r="S526" s="289"/>
      <c r="T526" s="290"/>
      <c r="U526" s="83">
        <v>2944.94</v>
      </c>
    </row>
    <row r="527" spans="1:21" ht="14.25" customHeight="1" x14ac:dyDescent="0.25">
      <c r="A527" s="84" t="s">
        <v>106</v>
      </c>
      <c r="B527" s="84" t="s">
        <v>309</v>
      </c>
      <c r="C527" s="297" t="s">
        <v>308</v>
      </c>
      <c r="D527" s="289"/>
      <c r="E527" s="290"/>
      <c r="F527" s="298" t="s">
        <v>240</v>
      </c>
      <c r="G527" s="290"/>
      <c r="H527" s="295">
        <v>3.9</v>
      </c>
      <c r="I527" s="290"/>
      <c r="J527" s="295">
        <v>1.1499999999999999</v>
      </c>
      <c r="K527" s="290"/>
      <c r="L527" s="83">
        <v>4.4850000000000003</v>
      </c>
      <c r="M527" s="296"/>
      <c r="N527" s="290"/>
      <c r="O527" s="84" t="s">
        <v>106</v>
      </c>
      <c r="P527" s="295">
        <v>563.22</v>
      </c>
      <c r="Q527" s="290"/>
      <c r="R527" s="295">
        <v>1</v>
      </c>
      <c r="S527" s="289"/>
      <c r="T527" s="290"/>
      <c r="U527" s="83">
        <v>2526.04</v>
      </c>
    </row>
    <row r="528" spans="1:21" ht="14.25" customHeight="1" x14ac:dyDescent="0.25">
      <c r="A528" s="84" t="s">
        <v>106</v>
      </c>
      <c r="B528" s="84" t="s">
        <v>102</v>
      </c>
      <c r="C528" s="297" t="s">
        <v>239</v>
      </c>
      <c r="D528" s="289"/>
      <c r="E528" s="290"/>
      <c r="F528" s="298" t="s">
        <v>106</v>
      </c>
      <c r="G528" s="290"/>
      <c r="H528" s="296"/>
      <c r="I528" s="290"/>
      <c r="J528" s="296"/>
      <c r="K528" s="290"/>
      <c r="L528" s="86"/>
      <c r="M528" s="296"/>
      <c r="N528" s="290"/>
      <c r="O528" s="84" t="s">
        <v>106</v>
      </c>
      <c r="P528" s="296"/>
      <c r="Q528" s="290"/>
      <c r="R528" s="296"/>
      <c r="S528" s="289"/>
      <c r="T528" s="290"/>
      <c r="U528" s="83">
        <v>58.36</v>
      </c>
    </row>
    <row r="529" spans="1:21" ht="18.95" customHeight="1" x14ac:dyDescent="0.25">
      <c r="A529" s="84" t="s">
        <v>106</v>
      </c>
      <c r="B529" s="84" t="s">
        <v>295</v>
      </c>
      <c r="C529" s="297" t="s">
        <v>294</v>
      </c>
      <c r="D529" s="289"/>
      <c r="E529" s="290"/>
      <c r="F529" s="298" t="s">
        <v>232</v>
      </c>
      <c r="G529" s="290"/>
      <c r="H529" s="295">
        <v>1</v>
      </c>
      <c r="I529" s="290"/>
      <c r="J529" s="295">
        <v>1</v>
      </c>
      <c r="K529" s="290"/>
      <c r="L529" s="83">
        <v>58.364600000000003</v>
      </c>
      <c r="M529" s="296"/>
      <c r="N529" s="290"/>
      <c r="O529" s="84" t="s">
        <v>106</v>
      </c>
      <c r="P529" s="295">
        <v>1</v>
      </c>
      <c r="Q529" s="290"/>
      <c r="R529" s="296"/>
      <c r="S529" s="289"/>
      <c r="T529" s="290"/>
      <c r="U529" s="83">
        <v>58.36</v>
      </c>
    </row>
    <row r="530" spans="1:21" ht="14.25" customHeight="1" x14ac:dyDescent="0.25">
      <c r="A530" s="84" t="s">
        <v>106</v>
      </c>
      <c r="B530" s="84" t="s">
        <v>106</v>
      </c>
      <c r="C530" s="300" t="s">
        <v>238</v>
      </c>
      <c r="D530" s="289"/>
      <c r="E530" s="290"/>
      <c r="F530" s="298" t="s">
        <v>106</v>
      </c>
      <c r="G530" s="290"/>
      <c r="H530" s="296"/>
      <c r="I530" s="290"/>
      <c r="J530" s="296"/>
      <c r="K530" s="290"/>
      <c r="L530" s="86"/>
      <c r="M530" s="296"/>
      <c r="N530" s="290"/>
      <c r="O530" s="84" t="s">
        <v>106</v>
      </c>
      <c r="P530" s="296"/>
      <c r="Q530" s="290"/>
      <c r="R530" s="296"/>
      <c r="S530" s="289"/>
      <c r="T530" s="290"/>
      <c r="U530" s="81">
        <v>8885.31</v>
      </c>
    </row>
    <row r="531" spans="1:21" ht="14.25" customHeight="1" x14ac:dyDescent="0.25">
      <c r="A531" s="85" t="s">
        <v>106</v>
      </c>
      <c r="B531" s="85" t="s">
        <v>106</v>
      </c>
      <c r="C531" s="297" t="s">
        <v>237</v>
      </c>
      <c r="D531" s="289"/>
      <c r="E531" s="290"/>
      <c r="F531" s="298" t="s">
        <v>106</v>
      </c>
      <c r="G531" s="290"/>
      <c r="H531" s="296"/>
      <c r="I531" s="290"/>
      <c r="J531" s="297" t="s">
        <v>106</v>
      </c>
      <c r="K531" s="290"/>
      <c r="L531" s="84" t="s">
        <v>106</v>
      </c>
      <c r="M531" s="297" t="s">
        <v>106</v>
      </c>
      <c r="N531" s="290"/>
      <c r="O531" s="85" t="s">
        <v>106</v>
      </c>
      <c r="P531" s="296"/>
      <c r="Q531" s="290"/>
      <c r="R531" s="297" t="s">
        <v>106</v>
      </c>
      <c r="S531" s="289"/>
      <c r="T531" s="290"/>
      <c r="U531" s="83">
        <v>5882.01</v>
      </c>
    </row>
    <row r="532" spans="1:21" ht="28.35" customHeight="1" x14ac:dyDescent="0.25">
      <c r="A532" s="85" t="s">
        <v>106</v>
      </c>
      <c r="B532" s="84" t="s">
        <v>293</v>
      </c>
      <c r="C532" s="297" t="s">
        <v>292</v>
      </c>
      <c r="D532" s="289"/>
      <c r="E532" s="290"/>
      <c r="F532" s="298" t="s">
        <v>232</v>
      </c>
      <c r="G532" s="290"/>
      <c r="H532" s="295">
        <v>97</v>
      </c>
      <c r="I532" s="290"/>
      <c r="J532" s="295">
        <v>1</v>
      </c>
      <c r="K532" s="290"/>
      <c r="L532" s="83">
        <v>97</v>
      </c>
      <c r="M532" s="296"/>
      <c r="N532" s="290"/>
      <c r="O532" s="84" t="s">
        <v>106</v>
      </c>
      <c r="P532" s="296"/>
      <c r="Q532" s="290"/>
      <c r="R532" s="299" t="s">
        <v>106</v>
      </c>
      <c r="S532" s="289"/>
      <c r="T532" s="290"/>
      <c r="U532" s="83">
        <v>5705.55</v>
      </c>
    </row>
    <row r="533" spans="1:21" ht="28.35" customHeight="1" x14ac:dyDescent="0.25">
      <c r="A533" s="85" t="s">
        <v>106</v>
      </c>
      <c r="B533" s="84" t="s">
        <v>291</v>
      </c>
      <c r="C533" s="297" t="s">
        <v>290</v>
      </c>
      <c r="D533" s="289"/>
      <c r="E533" s="290"/>
      <c r="F533" s="298" t="s">
        <v>232</v>
      </c>
      <c r="G533" s="290"/>
      <c r="H533" s="295">
        <v>51</v>
      </c>
      <c r="I533" s="290"/>
      <c r="J533" s="295">
        <v>1</v>
      </c>
      <c r="K533" s="290"/>
      <c r="L533" s="83">
        <v>51</v>
      </c>
      <c r="M533" s="296"/>
      <c r="N533" s="290"/>
      <c r="O533" s="84" t="s">
        <v>106</v>
      </c>
      <c r="P533" s="296"/>
      <c r="Q533" s="290"/>
      <c r="R533" s="299" t="s">
        <v>106</v>
      </c>
      <c r="S533" s="289"/>
      <c r="T533" s="290"/>
      <c r="U533" s="83">
        <v>2999.83</v>
      </c>
    </row>
    <row r="534" spans="1:21" ht="14.25" customHeight="1" x14ac:dyDescent="0.25">
      <c r="A534" s="82" t="s">
        <v>106</v>
      </c>
      <c r="B534" s="82" t="s">
        <v>106</v>
      </c>
      <c r="C534" s="300" t="s">
        <v>231</v>
      </c>
      <c r="D534" s="289"/>
      <c r="E534" s="289"/>
      <c r="F534" s="289"/>
      <c r="G534" s="289"/>
      <c r="H534" s="289"/>
      <c r="I534" s="289"/>
      <c r="J534" s="289"/>
      <c r="K534" s="289"/>
      <c r="L534" s="290"/>
      <c r="M534" s="301" t="s">
        <v>106</v>
      </c>
      <c r="N534" s="289"/>
      <c r="O534" s="290"/>
      <c r="P534" s="302">
        <v>17590.689999999999</v>
      </c>
      <c r="Q534" s="290"/>
      <c r="R534" s="303"/>
      <c r="S534" s="289"/>
      <c r="T534" s="290"/>
      <c r="U534" s="81">
        <v>17590.689999999999</v>
      </c>
    </row>
    <row r="535" spans="1:21" ht="50.25" customHeight="1" x14ac:dyDescent="0.25">
      <c r="A535" s="89" t="s">
        <v>447</v>
      </c>
      <c r="B535" s="88" t="s">
        <v>446</v>
      </c>
      <c r="C535" s="300" t="s">
        <v>445</v>
      </c>
      <c r="D535" s="289"/>
      <c r="E535" s="290"/>
      <c r="F535" s="304" t="s">
        <v>326</v>
      </c>
      <c r="G535" s="290"/>
      <c r="H535" s="305">
        <v>1</v>
      </c>
      <c r="I535" s="290"/>
      <c r="J535" s="305">
        <v>1</v>
      </c>
      <c r="K535" s="290"/>
      <c r="L535" s="81">
        <v>1</v>
      </c>
      <c r="M535" s="303"/>
      <c r="N535" s="290"/>
      <c r="O535" s="87"/>
      <c r="P535" s="303"/>
      <c r="Q535" s="290"/>
      <c r="R535" s="303"/>
      <c r="S535" s="289"/>
      <c r="T535" s="290"/>
      <c r="U535" s="86"/>
    </row>
    <row r="536" spans="1:21" ht="50.25" customHeight="1" x14ac:dyDescent="0.25">
      <c r="A536" s="90" t="s">
        <v>106</v>
      </c>
      <c r="B536" s="84" t="s">
        <v>325</v>
      </c>
      <c r="C536" s="297" t="s">
        <v>324</v>
      </c>
      <c r="D536" s="289"/>
      <c r="E536" s="289"/>
      <c r="F536" s="289"/>
      <c r="G536" s="289"/>
      <c r="H536" s="289"/>
      <c r="I536" s="289"/>
      <c r="J536" s="289"/>
      <c r="K536" s="289"/>
      <c r="L536" s="289"/>
      <c r="M536" s="289"/>
      <c r="N536" s="289"/>
      <c r="O536" s="289"/>
      <c r="P536" s="289"/>
      <c r="Q536" s="289"/>
      <c r="R536" s="289"/>
      <c r="S536" s="289"/>
      <c r="T536" s="290"/>
      <c r="U536" s="85" t="s">
        <v>106</v>
      </c>
    </row>
    <row r="537" spans="1:21" ht="14.25" customHeight="1" x14ac:dyDescent="0.25">
      <c r="A537" s="84" t="s">
        <v>106</v>
      </c>
      <c r="B537" s="84" t="s">
        <v>140</v>
      </c>
      <c r="C537" s="297" t="s">
        <v>247</v>
      </c>
      <c r="D537" s="289"/>
      <c r="E537" s="290"/>
      <c r="F537" s="298" t="s">
        <v>240</v>
      </c>
      <c r="G537" s="290"/>
      <c r="H537" s="296"/>
      <c r="I537" s="290"/>
      <c r="J537" s="296"/>
      <c r="K537" s="290"/>
      <c r="L537" s="83">
        <v>2.2885</v>
      </c>
      <c r="M537" s="296"/>
      <c r="N537" s="290"/>
      <c r="O537" s="84" t="s">
        <v>106</v>
      </c>
      <c r="P537" s="296"/>
      <c r="Q537" s="290"/>
      <c r="R537" s="296"/>
      <c r="S537" s="289"/>
      <c r="T537" s="290"/>
      <c r="U537" s="83">
        <v>1260.07</v>
      </c>
    </row>
    <row r="538" spans="1:21" ht="14.25" customHeight="1" x14ac:dyDescent="0.25">
      <c r="A538" s="84" t="s">
        <v>106</v>
      </c>
      <c r="B538" s="84" t="s">
        <v>323</v>
      </c>
      <c r="C538" s="297" t="s">
        <v>322</v>
      </c>
      <c r="D538" s="289"/>
      <c r="E538" s="290"/>
      <c r="F538" s="298" t="s">
        <v>240</v>
      </c>
      <c r="G538" s="290"/>
      <c r="H538" s="295">
        <v>1.99</v>
      </c>
      <c r="I538" s="290"/>
      <c r="J538" s="295">
        <v>1.1499999999999999</v>
      </c>
      <c r="K538" s="290"/>
      <c r="L538" s="83">
        <v>2.2885</v>
      </c>
      <c r="M538" s="296"/>
      <c r="N538" s="290"/>
      <c r="O538" s="84" t="s">
        <v>106</v>
      </c>
      <c r="P538" s="295">
        <v>550.61</v>
      </c>
      <c r="Q538" s="290"/>
      <c r="R538" s="295">
        <v>1</v>
      </c>
      <c r="S538" s="289"/>
      <c r="T538" s="290"/>
      <c r="U538" s="83">
        <v>1260.07</v>
      </c>
    </row>
    <row r="539" spans="1:21" ht="14.25" customHeight="1" x14ac:dyDescent="0.25">
      <c r="A539" s="84" t="s">
        <v>106</v>
      </c>
      <c r="B539" s="84" t="s">
        <v>130</v>
      </c>
      <c r="C539" s="297" t="s">
        <v>242</v>
      </c>
      <c r="D539" s="289"/>
      <c r="E539" s="290"/>
      <c r="F539" s="298" t="s">
        <v>106</v>
      </c>
      <c r="G539" s="290"/>
      <c r="H539" s="296"/>
      <c r="I539" s="290"/>
      <c r="J539" s="296"/>
      <c r="K539" s="290"/>
      <c r="L539" s="86"/>
      <c r="M539" s="296"/>
      <c r="N539" s="290"/>
      <c r="O539" s="84" t="s">
        <v>106</v>
      </c>
      <c r="P539" s="296"/>
      <c r="Q539" s="290"/>
      <c r="R539" s="296"/>
      <c r="S539" s="289"/>
      <c r="T539" s="290"/>
      <c r="U539" s="83">
        <v>60.41</v>
      </c>
    </row>
    <row r="540" spans="1:21" ht="14.25" customHeight="1" x14ac:dyDescent="0.25">
      <c r="A540" s="84" t="s">
        <v>106</v>
      </c>
      <c r="B540" s="84" t="s">
        <v>104</v>
      </c>
      <c r="C540" s="297" t="s">
        <v>241</v>
      </c>
      <c r="D540" s="289"/>
      <c r="E540" s="290"/>
      <c r="F540" s="298" t="s">
        <v>240</v>
      </c>
      <c r="G540" s="290"/>
      <c r="H540" s="296"/>
      <c r="I540" s="290"/>
      <c r="J540" s="296"/>
      <c r="K540" s="290"/>
      <c r="L540" s="83">
        <v>9.1999999999999998E-2</v>
      </c>
      <c r="M540" s="296"/>
      <c r="N540" s="290"/>
      <c r="O540" s="84" t="s">
        <v>106</v>
      </c>
      <c r="P540" s="296"/>
      <c r="Q540" s="290"/>
      <c r="R540" s="296"/>
      <c r="S540" s="289"/>
      <c r="T540" s="290"/>
      <c r="U540" s="83">
        <v>51.82</v>
      </c>
    </row>
    <row r="541" spans="1:21" ht="18.95" customHeight="1" x14ac:dyDescent="0.25">
      <c r="A541" s="84" t="s">
        <v>106</v>
      </c>
      <c r="B541" s="84" t="s">
        <v>312</v>
      </c>
      <c r="C541" s="297" t="s">
        <v>311</v>
      </c>
      <c r="D541" s="289"/>
      <c r="E541" s="290"/>
      <c r="F541" s="298" t="s">
        <v>310</v>
      </c>
      <c r="G541" s="290"/>
      <c r="H541" s="295">
        <v>0.08</v>
      </c>
      <c r="I541" s="290"/>
      <c r="J541" s="295">
        <v>1.1499999999999999</v>
      </c>
      <c r="K541" s="290"/>
      <c r="L541" s="83">
        <v>9.1999999999999998E-2</v>
      </c>
      <c r="M541" s="296"/>
      <c r="N541" s="290"/>
      <c r="O541" s="84" t="s">
        <v>106</v>
      </c>
      <c r="P541" s="295">
        <v>656.62</v>
      </c>
      <c r="Q541" s="290"/>
      <c r="R541" s="296"/>
      <c r="S541" s="289"/>
      <c r="T541" s="290"/>
      <c r="U541" s="83">
        <v>60.41</v>
      </c>
    </row>
    <row r="542" spans="1:21" ht="14.25" customHeight="1" x14ac:dyDescent="0.25">
      <c r="A542" s="84" t="s">
        <v>106</v>
      </c>
      <c r="B542" s="84" t="s">
        <v>309</v>
      </c>
      <c r="C542" s="297" t="s">
        <v>308</v>
      </c>
      <c r="D542" s="289"/>
      <c r="E542" s="290"/>
      <c r="F542" s="298" t="s">
        <v>240</v>
      </c>
      <c r="G542" s="290"/>
      <c r="H542" s="295">
        <v>0.08</v>
      </c>
      <c r="I542" s="290"/>
      <c r="J542" s="295">
        <v>1.1499999999999999</v>
      </c>
      <c r="K542" s="290"/>
      <c r="L542" s="83">
        <v>9.1999999999999998E-2</v>
      </c>
      <c r="M542" s="296"/>
      <c r="N542" s="290"/>
      <c r="O542" s="84" t="s">
        <v>106</v>
      </c>
      <c r="P542" s="295">
        <v>563.22</v>
      </c>
      <c r="Q542" s="290"/>
      <c r="R542" s="295">
        <v>1</v>
      </c>
      <c r="S542" s="289"/>
      <c r="T542" s="290"/>
      <c r="U542" s="83">
        <v>51.82</v>
      </c>
    </row>
    <row r="543" spans="1:21" ht="14.25" customHeight="1" x14ac:dyDescent="0.25">
      <c r="A543" s="84" t="s">
        <v>106</v>
      </c>
      <c r="B543" s="84" t="s">
        <v>102</v>
      </c>
      <c r="C543" s="297" t="s">
        <v>239</v>
      </c>
      <c r="D543" s="289"/>
      <c r="E543" s="290"/>
      <c r="F543" s="298" t="s">
        <v>106</v>
      </c>
      <c r="G543" s="290"/>
      <c r="H543" s="296"/>
      <c r="I543" s="290"/>
      <c r="J543" s="296"/>
      <c r="K543" s="290"/>
      <c r="L543" s="86"/>
      <c r="M543" s="296"/>
      <c r="N543" s="290"/>
      <c r="O543" s="84" t="s">
        <v>106</v>
      </c>
      <c r="P543" s="296"/>
      <c r="Q543" s="290"/>
      <c r="R543" s="296"/>
      <c r="S543" s="289"/>
      <c r="T543" s="290"/>
      <c r="U543" s="83">
        <v>21.91</v>
      </c>
    </row>
    <row r="544" spans="1:21" ht="18.95" customHeight="1" x14ac:dyDescent="0.25">
      <c r="A544" s="84" t="s">
        <v>106</v>
      </c>
      <c r="B544" s="84" t="s">
        <v>295</v>
      </c>
      <c r="C544" s="297" t="s">
        <v>294</v>
      </c>
      <c r="D544" s="289"/>
      <c r="E544" s="290"/>
      <c r="F544" s="298" t="s">
        <v>232</v>
      </c>
      <c r="G544" s="290"/>
      <c r="H544" s="295">
        <v>1</v>
      </c>
      <c r="I544" s="290"/>
      <c r="J544" s="295">
        <v>1</v>
      </c>
      <c r="K544" s="290"/>
      <c r="L544" s="83">
        <v>21.914200000000001</v>
      </c>
      <c r="M544" s="296"/>
      <c r="N544" s="290"/>
      <c r="O544" s="84" t="s">
        <v>106</v>
      </c>
      <c r="P544" s="295">
        <v>1</v>
      </c>
      <c r="Q544" s="290"/>
      <c r="R544" s="296"/>
      <c r="S544" s="289"/>
      <c r="T544" s="290"/>
      <c r="U544" s="83">
        <v>21.91</v>
      </c>
    </row>
    <row r="545" spans="1:21" ht="14.25" customHeight="1" x14ac:dyDescent="0.25">
      <c r="A545" s="84" t="s">
        <v>106</v>
      </c>
      <c r="B545" s="84" t="s">
        <v>106</v>
      </c>
      <c r="C545" s="300" t="s">
        <v>238</v>
      </c>
      <c r="D545" s="289"/>
      <c r="E545" s="290"/>
      <c r="F545" s="298" t="s">
        <v>106</v>
      </c>
      <c r="G545" s="290"/>
      <c r="H545" s="296"/>
      <c r="I545" s="290"/>
      <c r="J545" s="296"/>
      <c r="K545" s="290"/>
      <c r="L545" s="86"/>
      <c r="M545" s="296"/>
      <c r="N545" s="290"/>
      <c r="O545" s="84" t="s">
        <v>106</v>
      </c>
      <c r="P545" s="296"/>
      <c r="Q545" s="290"/>
      <c r="R545" s="296"/>
      <c r="S545" s="289"/>
      <c r="T545" s="290"/>
      <c r="U545" s="81">
        <v>1394.21</v>
      </c>
    </row>
    <row r="546" spans="1:21" ht="14.25" customHeight="1" x14ac:dyDescent="0.25">
      <c r="A546" s="85" t="s">
        <v>106</v>
      </c>
      <c r="B546" s="85" t="s">
        <v>106</v>
      </c>
      <c r="C546" s="297" t="s">
        <v>237</v>
      </c>
      <c r="D546" s="289"/>
      <c r="E546" s="290"/>
      <c r="F546" s="298" t="s">
        <v>106</v>
      </c>
      <c r="G546" s="290"/>
      <c r="H546" s="296"/>
      <c r="I546" s="290"/>
      <c r="J546" s="297" t="s">
        <v>106</v>
      </c>
      <c r="K546" s="290"/>
      <c r="L546" s="84" t="s">
        <v>106</v>
      </c>
      <c r="M546" s="297" t="s">
        <v>106</v>
      </c>
      <c r="N546" s="290"/>
      <c r="O546" s="85" t="s">
        <v>106</v>
      </c>
      <c r="P546" s="296"/>
      <c r="Q546" s="290"/>
      <c r="R546" s="297" t="s">
        <v>106</v>
      </c>
      <c r="S546" s="289"/>
      <c r="T546" s="290"/>
      <c r="U546" s="83">
        <v>1311.89</v>
      </c>
    </row>
    <row r="547" spans="1:21" ht="28.35" customHeight="1" x14ac:dyDescent="0.25">
      <c r="A547" s="85" t="s">
        <v>106</v>
      </c>
      <c r="B547" s="84" t="s">
        <v>293</v>
      </c>
      <c r="C547" s="297" t="s">
        <v>292</v>
      </c>
      <c r="D547" s="289"/>
      <c r="E547" s="290"/>
      <c r="F547" s="298" t="s">
        <v>232</v>
      </c>
      <c r="G547" s="290"/>
      <c r="H547" s="295">
        <v>97</v>
      </c>
      <c r="I547" s="290"/>
      <c r="J547" s="295">
        <v>1</v>
      </c>
      <c r="K547" s="290"/>
      <c r="L547" s="83">
        <v>97</v>
      </c>
      <c r="M547" s="296"/>
      <c r="N547" s="290"/>
      <c r="O547" s="84" t="s">
        <v>106</v>
      </c>
      <c r="P547" s="296"/>
      <c r="Q547" s="290"/>
      <c r="R547" s="299" t="s">
        <v>106</v>
      </c>
      <c r="S547" s="289"/>
      <c r="T547" s="290"/>
      <c r="U547" s="83">
        <v>1272.53</v>
      </c>
    </row>
    <row r="548" spans="1:21" ht="28.35" customHeight="1" x14ac:dyDescent="0.25">
      <c r="A548" s="85" t="s">
        <v>106</v>
      </c>
      <c r="B548" s="84" t="s">
        <v>291</v>
      </c>
      <c r="C548" s="297" t="s">
        <v>290</v>
      </c>
      <c r="D548" s="289"/>
      <c r="E548" s="290"/>
      <c r="F548" s="298" t="s">
        <v>232</v>
      </c>
      <c r="G548" s="290"/>
      <c r="H548" s="295">
        <v>51</v>
      </c>
      <c r="I548" s="290"/>
      <c r="J548" s="295">
        <v>1</v>
      </c>
      <c r="K548" s="290"/>
      <c r="L548" s="83">
        <v>51</v>
      </c>
      <c r="M548" s="296"/>
      <c r="N548" s="290"/>
      <c r="O548" s="84" t="s">
        <v>106</v>
      </c>
      <c r="P548" s="296"/>
      <c r="Q548" s="290"/>
      <c r="R548" s="299" t="s">
        <v>106</v>
      </c>
      <c r="S548" s="289"/>
      <c r="T548" s="290"/>
      <c r="U548" s="83">
        <v>669.06</v>
      </c>
    </row>
    <row r="549" spans="1:21" ht="14.25" customHeight="1" x14ac:dyDescent="0.25">
      <c r="A549" s="82" t="s">
        <v>106</v>
      </c>
      <c r="B549" s="82" t="s">
        <v>106</v>
      </c>
      <c r="C549" s="300" t="s">
        <v>231</v>
      </c>
      <c r="D549" s="289"/>
      <c r="E549" s="289"/>
      <c r="F549" s="289"/>
      <c r="G549" s="289"/>
      <c r="H549" s="289"/>
      <c r="I549" s="289"/>
      <c r="J549" s="289"/>
      <c r="K549" s="289"/>
      <c r="L549" s="290"/>
      <c r="M549" s="301" t="s">
        <v>106</v>
      </c>
      <c r="N549" s="289"/>
      <c r="O549" s="290"/>
      <c r="P549" s="302">
        <v>3335.8</v>
      </c>
      <c r="Q549" s="290"/>
      <c r="R549" s="303"/>
      <c r="S549" s="289"/>
      <c r="T549" s="290"/>
      <c r="U549" s="81">
        <v>3335.8</v>
      </c>
    </row>
    <row r="550" spans="1:21" ht="60.75" customHeight="1" x14ac:dyDescent="0.25">
      <c r="A550" s="89" t="s">
        <v>444</v>
      </c>
      <c r="B550" s="88" t="s">
        <v>443</v>
      </c>
      <c r="C550" s="300" t="s">
        <v>442</v>
      </c>
      <c r="D550" s="289"/>
      <c r="E550" s="290"/>
      <c r="F550" s="304" t="s">
        <v>326</v>
      </c>
      <c r="G550" s="290"/>
      <c r="H550" s="305">
        <v>2.04</v>
      </c>
      <c r="I550" s="290"/>
      <c r="J550" s="305">
        <v>1</v>
      </c>
      <c r="K550" s="290"/>
      <c r="L550" s="81">
        <v>2.04</v>
      </c>
      <c r="M550" s="303"/>
      <c r="N550" s="290"/>
      <c r="O550" s="87"/>
      <c r="P550" s="303"/>
      <c r="Q550" s="290"/>
      <c r="R550" s="303"/>
      <c r="S550" s="289"/>
      <c r="T550" s="290"/>
      <c r="U550" s="86"/>
    </row>
    <row r="551" spans="1:21" ht="50.25" customHeight="1" x14ac:dyDescent="0.25">
      <c r="A551" s="90" t="s">
        <v>106</v>
      </c>
      <c r="B551" s="84" t="s">
        <v>325</v>
      </c>
      <c r="C551" s="297" t="s">
        <v>324</v>
      </c>
      <c r="D551" s="289"/>
      <c r="E551" s="289"/>
      <c r="F551" s="289"/>
      <c r="G551" s="289"/>
      <c r="H551" s="289"/>
      <c r="I551" s="289"/>
      <c r="J551" s="289"/>
      <c r="K551" s="289"/>
      <c r="L551" s="289"/>
      <c r="M551" s="289"/>
      <c r="N551" s="289"/>
      <c r="O551" s="289"/>
      <c r="P551" s="289"/>
      <c r="Q551" s="289"/>
      <c r="R551" s="289"/>
      <c r="S551" s="289"/>
      <c r="T551" s="290"/>
      <c r="U551" s="85" t="s">
        <v>106</v>
      </c>
    </row>
    <row r="552" spans="1:21" ht="14.25" customHeight="1" x14ac:dyDescent="0.25">
      <c r="A552" s="84" t="s">
        <v>106</v>
      </c>
      <c r="B552" s="84" t="s">
        <v>140</v>
      </c>
      <c r="C552" s="297" t="s">
        <v>247</v>
      </c>
      <c r="D552" s="289"/>
      <c r="E552" s="290"/>
      <c r="F552" s="298" t="s">
        <v>240</v>
      </c>
      <c r="G552" s="290"/>
      <c r="H552" s="296"/>
      <c r="I552" s="290"/>
      <c r="J552" s="296"/>
      <c r="K552" s="290"/>
      <c r="L552" s="83">
        <v>121.92162</v>
      </c>
      <c r="M552" s="296"/>
      <c r="N552" s="290"/>
      <c r="O552" s="84" t="s">
        <v>106</v>
      </c>
      <c r="P552" s="296"/>
      <c r="Q552" s="290"/>
      <c r="R552" s="296"/>
      <c r="S552" s="289"/>
      <c r="T552" s="290"/>
      <c r="U552" s="83">
        <v>68668.69</v>
      </c>
    </row>
    <row r="553" spans="1:21" ht="14.25" customHeight="1" x14ac:dyDescent="0.25">
      <c r="A553" s="84" t="s">
        <v>106</v>
      </c>
      <c r="B553" s="84" t="s">
        <v>441</v>
      </c>
      <c r="C553" s="297" t="s">
        <v>440</v>
      </c>
      <c r="D553" s="289"/>
      <c r="E553" s="290"/>
      <c r="F553" s="298" t="s">
        <v>240</v>
      </c>
      <c r="G553" s="290"/>
      <c r="H553" s="295">
        <v>51.97</v>
      </c>
      <c r="I553" s="290"/>
      <c r="J553" s="295">
        <v>1.1499999999999999</v>
      </c>
      <c r="K553" s="290"/>
      <c r="L553" s="83">
        <v>121.92162</v>
      </c>
      <c r="M553" s="296"/>
      <c r="N553" s="290"/>
      <c r="O553" s="84" t="s">
        <v>106</v>
      </c>
      <c r="P553" s="295">
        <v>563.22</v>
      </c>
      <c r="Q553" s="290"/>
      <c r="R553" s="295">
        <v>1</v>
      </c>
      <c r="S553" s="289"/>
      <c r="T553" s="290"/>
      <c r="U553" s="83">
        <v>68668.69</v>
      </c>
    </row>
    <row r="554" spans="1:21" ht="14.25" customHeight="1" x14ac:dyDescent="0.25">
      <c r="A554" s="84" t="s">
        <v>106</v>
      </c>
      <c r="B554" s="84" t="s">
        <v>130</v>
      </c>
      <c r="C554" s="297" t="s">
        <v>242</v>
      </c>
      <c r="D554" s="289"/>
      <c r="E554" s="290"/>
      <c r="F554" s="298" t="s">
        <v>106</v>
      </c>
      <c r="G554" s="290"/>
      <c r="H554" s="296"/>
      <c r="I554" s="290"/>
      <c r="J554" s="296"/>
      <c r="K554" s="290"/>
      <c r="L554" s="86"/>
      <c r="M554" s="296"/>
      <c r="N554" s="290"/>
      <c r="O554" s="84" t="s">
        <v>106</v>
      </c>
      <c r="P554" s="296"/>
      <c r="Q554" s="290"/>
      <c r="R554" s="296"/>
      <c r="S554" s="289"/>
      <c r="T554" s="290"/>
      <c r="U554" s="83">
        <v>19515.23</v>
      </c>
    </row>
    <row r="555" spans="1:21" ht="14.25" customHeight="1" x14ac:dyDescent="0.25">
      <c r="A555" s="84" t="s">
        <v>106</v>
      </c>
      <c r="B555" s="84" t="s">
        <v>104</v>
      </c>
      <c r="C555" s="297" t="s">
        <v>241</v>
      </c>
      <c r="D555" s="289"/>
      <c r="E555" s="290"/>
      <c r="F555" s="298" t="s">
        <v>240</v>
      </c>
      <c r="G555" s="290"/>
      <c r="H555" s="296"/>
      <c r="I555" s="290"/>
      <c r="J555" s="296"/>
      <c r="K555" s="290"/>
      <c r="L555" s="83">
        <v>20.80902</v>
      </c>
      <c r="M555" s="296"/>
      <c r="N555" s="290"/>
      <c r="O555" s="84" t="s">
        <v>106</v>
      </c>
      <c r="P555" s="296"/>
      <c r="Q555" s="290"/>
      <c r="R555" s="296"/>
      <c r="S555" s="289"/>
      <c r="T555" s="290"/>
      <c r="U555" s="83">
        <v>12202.99</v>
      </c>
    </row>
    <row r="556" spans="1:21" ht="18.95" customHeight="1" x14ac:dyDescent="0.25">
      <c r="A556" s="84" t="s">
        <v>106</v>
      </c>
      <c r="B556" s="84" t="s">
        <v>321</v>
      </c>
      <c r="C556" s="297" t="s">
        <v>320</v>
      </c>
      <c r="D556" s="289"/>
      <c r="E556" s="290"/>
      <c r="F556" s="298" t="s">
        <v>310</v>
      </c>
      <c r="G556" s="290"/>
      <c r="H556" s="295">
        <v>2.0299999999999998</v>
      </c>
      <c r="I556" s="290"/>
      <c r="J556" s="295">
        <v>1.1499999999999999</v>
      </c>
      <c r="K556" s="290"/>
      <c r="L556" s="83">
        <v>4.7623800000000003</v>
      </c>
      <c r="M556" s="296"/>
      <c r="N556" s="290"/>
      <c r="O556" s="84" t="s">
        <v>106</v>
      </c>
      <c r="P556" s="295">
        <v>1631.99</v>
      </c>
      <c r="Q556" s="290"/>
      <c r="R556" s="296"/>
      <c r="S556" s="289"/>
      <c r="T556" s="290"/>
      <c r="U556" s="83">
        <v>7772.16</v>
      </c>
    </row>
    <row r="557" spans="1:21" ht="14.25" customHeight="1" x14ac:dyDescent="0.25">
      <c r="A557" s="84" t="s">
        <v>106</v>
      </c>
      <c r="B557" s="84" t="s">
        <v>319</v>
      </c>
      <c r="C557" s="297" t="s">
        <v>318</v>
      </c>
      <c r="D557" s="289"/>
      <c r="E557" s="290"/>
      <c r="F557" s="298" t="s">
        <v>240</v>
      </c>
      <c r="G557" s="290"/>
      <c r="H557" s="295">
        <v>2.0299999999999998</v>
      </c>
      <c r="I557" s="290"/>
      <c r="J557" s="295">
        <v>1.1499999999999999</v>
      </c>
      <c r="K557" s="290"/>
      <c r="L557" s="83">
        <v>4.7623800000000003</v>
      </c>
      <c r="M557" s="296"/>
      <c r="N557" s="290"/>
      <c r="O557" s="84" t="s">
        <v>106</v>
      </c>
      <c r="P557" s="295">
        <v>756.56</v>
      </c>
      <c r="Q557" s="290"/>
      <c r="R557" s="295">
        <v>1</v>
      </c>
      <c r="S557" s="289"/>
      <c r="T557" s="290"/>
      <c r="U557" s="83">
        <v>3603.03</v>
      </c>
    </row>
    <row r="558" spans="1:21" ht="18.95" customHeight="1" x14ac:dyDescent="0.25">
      <c r="A558" s="84" t="s">
        <v>106</v>
      </c>
      <c r="B558" s="84" t="s">
        <v>439</v>
      </c>
      <c r="C558" s="297" t="s">
        <v>438</v>
      </c>
      <c r="D558" s="289"/>
      <c r="E558" s="290"/>
      <c r="F558" s="298" t="s">
        <v>310</v>
      </c>
      <c r="G558" s="290"/>
      <c r="H558" s="295">
        <v>2.63</v>
      </c>
      <c r="I558" s="290"/>
      <c r="J558" s="295">
        <v>1.1499999999999999</v>
      </c>
      <c r="K558" s="290"/>
      <c r="L558" s="83">
        <v>6.1699799999999998</v>
      </c>
      <c r="M558" s="296">
        <v>0.54</v>
      </c>
      <c r="N558" s="290"/>
      <c r="O558" s="84" t="s">
        <v>437</v>
      </c>
      <c r="P558" s="295">
        <v>0.86</v>
      </c>
      <c r="Q558" s="290"/>
      <c r="R558" s="296"/>
      <c r="S558" s="289"/>
      <c r="T558" s="290"/>
      <c r="U558" s="83">
        <v>5.31</v>
      </c>
    </row>
    <row r="559" spans="1:21" ht="18.95" customHeight="1" x14ac:dyDescent="0.25">
      <c r="A559" s="84" t="s">
        <v>106</v>
      </c>
      <c r="B559" s="84" t="s">
        <v>436</v>
      </c>
      <c r="C559" s="297" t="s">
        <v>435</v>
      </c>
      <c r="D559" s="289"/>
      <c r="E559" s="290"/>
      <c r="F559" s="298" t="s">
        <v>310</v>
      </c>
      <c r="G559" s="290"/>
      <c r="H559" s="295">
        <v>2.96</v>
      </c>
      <c r="I559" s="290"/>
      <c r="J559" s="295">
        <v>1.1499999999999999</v>
      </c>
      <c r="K559" s="290"/>
      <c r="L559" s="83">
        <v>6.9441600000000001</v>
      </c>
      <c r="M559" s="296">
        <v>540.97</v>
      </c>
      <c r="N559" s="290"/>
      <c r="O559" s="84" t="s">
        <v>428</v>
      </c>
      <c r="P559" s="295">
        <v>697.85</v>
      </c>
      <c r="Q559" s="290"/>
      <c r="R559" s="296"/>
      <c r="S559" s="289"/>
      <c r="T559" s="290"/>
      <c r="U559" s="83">
        <v>4845.9799999999996</v>
      </c>
    </row>
    <row r="560" spans="1:21" ht="14.25" customHeight="1" x14ac:dyDescent="0.25">
      <c r="A560" s="84" t="s">
        <v>106</v>
      </c>
      <c r="B560" s="84" t="s">
        <v>434</v>
      </c>
      <c r="C560" s="297" t="s">
        <v>433</v>
      </c>
      <c r="D560" s="289"/>
      <c r="E560" s="290"/>
      <c r="F560" s="298" t="s">
        <v>240</v>
      </c>
      <c r="G560" s="290"/>
      <c r="H560" s="295">
        <v>2.96</v>
      </c>
      <c r="I560" s="290"/>
      <c r="J560" s="295">
        <v>1.1499999999999999</v>
      </c>
      <c r="K560" s="290"/>
      <c r="L560" s="83">
        <v>6.9441600000000001</v>
      </c>
      <c r="M560" s="296"/>
      <c r="N560" s="290"/>
      <c r="O560" s="84" t="s">
        <v>106</v>
      </c>
      <c r="P560" s="295">
        <v>500.17</v>
      </c>
      <c r="Q560" s="290"/>
      <c r="R560" s="295">
        <v>1</v>
      </c>
      <c r="S560" s="289"/>
      <c r="T560" s="290"/>
      <c r="U560" s="83">
        <v>3473.26</v>
      </c>
    </row>
    <row r="561" spans="1:21" ht="18.95" customHeight="1" x14ac:dyDescent="0.25">
      <c r="A561" s="84" t="s">
        <v>106</v>
      </c>
      <c r="B561" s="84" t="s">
        <v>432</v>
      </c>
      <c r="C561" s="297" t="s">
        <v>431</v>
      </c>
      <c r="D561" s="289"/>
      <c r="E561" s="290"/>
      <c r="F561" s="298" t="s">
        <v>310</v>
      </c>
      <c r="G561" s="290"/>
      <c r="H561" s="295">
        <v>3.34</v>
      </c>
      <c r="I561" s="290"/>
      <c r="J561" s="295">
        <v>1.1499999999999999</v>
      </c>
      <c r="K561" s="290"/>
      <c r="L561" s="83">
        <v>7.8356399999999997</v>
      </c>
      <c r="M561" s="296">
        <v>113.28</v>
      </c>
      <c r="N561" s="290"/>
      <c r="O561" s="84" t="s">
        <v>425</v>
      </c>
      <c r="P561" s="295">
        <v>137.07</v>
      </c>
      <c r="Q561" s="290"/>
      <c r="R561" s="296"/>
      <c r="S561" s="289"/>
      <c r="T561" s="290"/>
      <c r="U561" s="83">
        <v>1074.03</v>
      </c>
    </row>
    <row r="562" spans="1:21" ht="18.95" customHeight="1" x14ac:dyDescent="0.25">
      <c r="A562" s="84" t="s">
        <v>106</v>
      </c>
      <c r="B562" s="84" t="s">
        <v>312</v>
      </c>
      <c r="C562" s="297" t="s">
        <v>311</v>
      </c>
      <c r="D562" s="289"/>
      <c r="E562" s="290"/>
      <c r="F562" s="298" t="s">
        <v>310</v>
      </c>
      <c r="G562" s="290"/>
      <c r="H562" s="295">
        <v>0.92</v>
      </c>
      <c r="I562" s="290"/>
      <c r="J562" s="295">
        <v>1.1499999999999999</v>
      </c>
      <c r="K562" s="290"/>
      <c r="L562" s="83">
        <v>2.1583199999999998</v>
      </c>
      <c r="M562" s="296"/>
      <c r="N562" s="290"/>
      <c r="O562" s="84" t="s">
        <v>106</v>
      </c>
      <c r="P562" s="295">
        <v>656.62</v>
      </c>
      <c r="Q562" s="290"/>
      <c r="R562" s="296"/>
      <c r="S562" s="289"/>
      <c r="T562" s="290"/>
      <c r="U562" s="83">
        <v>1417.2</v>
      </c>
    </row>
    <row r="563" spans="1:21" ht="14.25" customHeight="1" x14ac:dyDescent="0.25">
      <c r="A563" s="84" t="s">
        <v>106</v>
      </c>
      <c r="B563" s="84" t="s">
        <v>309</v>
      </c>
      <c r="C563" s="297" t="s">
        <v>308</v>
      </c>
      <c r="D563" s="289"/>
      <c r="E563" s="290"/>
      <c r="F563" s="298" t="s">
        <v>240</v>
      </c>
      <c r="G563" s="290"/>
      <c r="H563" s="295">
        <v>0.92</v>
      </c>
      <c r="I563" s="290"/>
      <c r="J563" s="295">
        <v>1.1499999999999999</v>
      </c>
      <c r="K563" s="290"/>
      <c r="L563" s="83">
        <v>2.1583199999999998</v>
      </c>
      <c r="M563" s="296"/>
      <c r="N563" s="290"/>
      <c r="O563" s="84" t="s">
        <v>106</v>
      </c>
      <c r="P563" s="295">
        <v>563.22</v>
      </c>
      <c r="Q563" s="290"/>
      <c r="R563" s="295">
        <v>1</v>
      </c>
      <c r="S563" s="289"/>
      <c r="T563" s="290"/>
      <c r="U563" s="83">
        <v>1215.6099999999999</v>
      </c>
    </row>
    <row r="564" spans="1:21" ht="18.95" customHeight="1" x14ac:dyDescent="0.25">
      <c r="A564" s="84" t="s">
        <v>106</v>
      </c>
      <c r="B564" s="84" t="s">
        <v>430</v>
      </c>
      <c r="C564" s="297" t="s">
        <v>429</v>
      </c>
      <c r="D564" s="289"/>
      <c r="E564" s="290"/>
      <c r="F564" s="298" t="s">
        <v>310</v>
      </c>
      <c r="G564" s="290"/>
      <c r="H564" s="295">
        <v>2.96</v>
      </c>
      <c r="I564" s="290"/>
      <c r="J564" s="295">
        <v>1.1499999999999999</v>
      </c>
      <c r="K564" s="290"/>
      <c r="L564" s="83">
        <v>6.9441600000000001</v>
      </c>
      <c r="M564" s="296">
        <v>487.94</v>
      </c>
      <c r="N564" s="290"/>
      <c r="O564" s="84" t="s">
        <v>428</v>
      </c>
      <c r="P564" s="295">
        <v>629.44000000000005</v>
      </c>
      <c r="Q564" s="290"/>
      <c r="R564" s="296"/>
      <c r="S564" s="289"/>
      <c r="T564" s="290"/>
      <c r="U564" s="83">
        <v>4370.93</v>
      </c>
    </row>
    <row r="565" spans="1:21" ht="14.25" customHeight="1" x14ac:dyDescent="0.25">
      <c r="A565" s="84" t="s">
        <v>106</v>
      </c>
      <c r="B565" s="84" t="s">
        <v>309</v>
      </c>
      <c r="C565" s="297" t="s">
        <v>308</v>
      </c>
      <c r="D565" s="289"/>
      <c r="E565" s="290"/>
      <c r="F565" s="298" t="s">
        <v>240</v>
      </c>
      <c r="G565" s="290"/>
      <c r="H565" s="295">
        <v>2.96</v>
      </c>
      <c r="I565" s="290"/>
      <c r="J565" s="295">
        <v>1.1499999999999999</v>
      </c>
      <c r="K565" s="290"/>
      <c r="L565" s="83">
        <v>6.9441600000000001</v>
      </c>
      <c r="M565" s="296"/>
      <c r="N565" s="290"/>
      <c r="O565" s="84" t="s">
        <v>106</v>
      </c>
      <c r="P565" s="295">
        <v>563.22</v>
      </c>
      <c r="Q565" s="290"/>
      <c r="R565" s="295">
        <v>1</v>
      </c>
      <c r="S565" s="289"/>
      <c r="T565" s="290"/>
      <c r="U565" s="83">
        <v>3911.09</v>
      </c>
    </row>
    <row r="566" spans="1:21" ht="14.25" customHeight="1" x14ac:dyDescent="0.25">
      <c r="A566" s="84" t="s">
        <v>106</v>
      </c>
      <c r="B566" s="84" t="s">
        <v>427</v>
      </c>
      <c r="C566" s="297" t="s">
        <v>426</v>
      </c>
      <c r="D566" s="289"/>
      <c r="E566" s="290"/>
      <c r="F566" s="298" t="s">
        <v>310</v>
      </c>
      <c r="G566" s="290"/>
      <c r="H566" s="295">
        <v>2.4</v>
      </c>
      <c r="I566" s="290"/>
      <c r="J566" s="295">
        <v>1.1499999999999999</v>
      </c>
      <c r="K566" s="290"/>
      <c r="L566" s="83">
        <v>5.6303999999999998</v>
      </c>
      <c r="M566" s="296">
        <v>4.3499999999999996</v>
      </c>
      <c r="N566" s="290"/>
      <c r="O566" s="84" t="s">
        <v>425</v>
      </c>
      <c r="P566" s="295">
        <v>5.26</v>
      </c>
      <c r="Q566" s="290"/>
      <c r="R566" s="296"/>
      <c r="S566" s="289"/>
      <c r="T566" s="290"/>
      <c r="U566" s="83">
        <v>29.62</v>
      </c>
    </row>
    <row r="567" spans="1:21" ht="14.25" customHeight="1" x14ac:dyDescent="0.25">
      <c r="A567" s="84" t="s">
        <v>106</v>
      </c>
      <c r="B567" s="84" t="s">
        <v>102</v>
      </c>
      <c r="C567" s="297" t="s">
        <v>239</v>
      </c>
      <c r="D567" s="289"/>
      <c r="E567" s="290"/>
      <c r="F567" s="298" t="s">
        <v>106</v>
      </c>
      <c r="G567" s="290"/>
      <c r="H567" s="296"/>
      <c r="I567" s="290"/>
      <c r="J567" s="296"/>
      <c r="K567" s="290"/>
      <c r="L567" s="86"/>
      <c r="M567" s="296"/>
      <c r="N567" s="290"/>
      <c r="O567" s="84" t="s">
        <v>106</v>
      </c>
      <c r="P567" s="296"/>
      <c r="Q567" s="290"/>
      <c r="R567" s="296"/>
      <c r="S567" s="289"/>
      <c r="T567" s="290"/>
      <c r="U567" s="83">
        <v>1643.61</v>
      </c>
    </row>
    <row r="568" spans="1:21" ht="14.25" customHeight="1" x14ac:dyDescent="0.25">
      <c r="A568" s="84" t="s">
        <v>106</v>
      </c>
      <c r="B568" s="84" t="s">
        <v>424</v>
      </c>
      <c r="C568" s="297" t="s">
        <v>423</v>
      </c>
      <c r="D568" s="289"/>
      <c r="E568" s="290"/>
      <c r="F568" s="298" t="s">
        <v>305</v>
      </c>
      <c r="G568" s="290"/>
      <c r="H568" s="295">
        <v>2.7</v>
      </c>
      <c r="I568" s="290"/>
      <c r="J568" s="295">
        <v>1</v>
      </c>
      <c r="K568" s="290"/>
      <c r="L568" s="83">
        <v>5.508</v>
      </c>
      <c r="M568" s="296">
        <v>41.38</v>
      </c>
      <c r="N568" s="290"/>
      <c r="O568" s="84" t="s">
        <v>422</v>
      </c>
      <c r="P568" s="295">
        <v>70.760000000000005</v>
      </c>
      <c r="Q568" s="290"/>
      <c r="R568" s="296"/>
      <c r="S568" s="289"/>
      <c r="T568" s="290"/>
      <c r="U568" s="83">
        <v>389.75</v>
      </c>
    </row>
    <row r="569" spans="1:21" ht="18.95" customHeight="1" x14ac:dyDescent="0.25">
      <c r="A569" s="84" t="s">
        <v>106</v>
      </c>
      <c r="B569" s="84" t="s">
        <v>421</v>
      </c>
      <c r="C569" s="297" t="s">
        <v>420</v>
      </c>
      <c r="D569" s="289"/>
      <c r="E569" s="290"/>
      <c r="F569" s="298" t="s">
        <v>301</v>
      </c>
      <c r="G569" s="290"/>
      <c r="H569" s="295">
        <v>5.0000000000000001E-4</v>
      </c>
      <c r="I569" s="290"/>
      <c r="J569" s="295">
        <v>1</v>
      </c>
      <c r="K569" s="290"/>
      <c r="L569" s="83">
        <v>1.0200000000000001E-3</v>
      </c>
      <c r="M569" s="296">
        <v>60258.2</v>
      </c>
      <c r="N569" s="290"/>
      <c r="O569" s="84" t="s">
        <v>419</v>
      </c>
      <c r="P569" s="295">
        <v>58450.45</v>
      </c>
      <c r="Q569" s="290"/>
      <c r="R569" s="296"/>
      <c r="S569" s="289"/>
      <c r="T569" s="290"/>
      <c r="U569" s="83">
        <v>59.62</v>
      </c>
    </row>
    <row r="570" spans="1:21" ht="18.95" customHeight="1" x14ac:dyDescent="0.25">
      <c r="A570" s="84" t="s">
        <v>106</v>
      </c>
      <c r="B570" s="84" t="s">
        <v>295</v>
      </c>
      <c r="C570" s="297" t="s">
        <v>294</v>
      </c>
      <c r="D570" s="289"/>
      <c r="E570" s="290"/>
      <c r="F570" s="298" t="s">
        <v>232</v>
      </c>
      <c r="G570" s="290"/>
      <c r="H570" s="295">
        <v>1</v>
      </c>
      <c r="I570" s="290"/>
      <c r="J570" s="295">
        <v>1</v>
      </c>
      <c r="K570" s="290"/>
      <c r="L570" s="83">
        <v>1194.238032</v>
      </c>
      <c r="M570" s="296"/>
      <c r="N570" s="290"/>
      <c r="O570" s="84" t="s">
        <v>106</v>
      </c>
      <c r="P570" s="295">
        <v>1</v>
      </c>
      <c r="Q570" s="290"/>
      <c r="R570" s="296"/>
      <c r="S570" s="289"/>
      <c r="T570" s="290"/>
      <c r="U570" s="83">
        <v>1194.24</v>
      </c>
    </row>
    <row r="571" spans="1:21" ht="14.25" customHeight="1" x14ac:dyDescent="0.25">
      <c r="A571" s="84" t="s">
        <v>106</v>
      </c>
      <c r="B571" s="84" t="s">
        <v>106</v>
      </c>
      <c r="C571" s="300" t="s">
        <v>238</v>
      </c>
      <c r="D571" s="289"/>
      <c r="E571" s="290"/>
      <c r="F571" s="298" t="s">
        <v>106</v>
      </c>
      <c r="G571" s="290"/>
      <c r="H571" s="296"/>
      <c r="I571" s="290"/>
      <c r="J571" s="296"/>
      <c r="K571" s="290"/>
      <c r="L571" s="86"/>
      <c r="M571" s="296"/>
      <c r="N571" s="290"/>
      <c r="O571" s="84" t="s">
        <v>106</v>
      </c>
      <c r="P571" s="296"/>
      <c r="Q571" s="290"/>
      <c r="R571" s="296"/>
      <c r="S571" s="289"/>
      <c r="T571" s="290"/>
      <c r="U571" s="81">
        <v>102030.52</v>
      </c>
    </row>
    <row r="572" spans="1:21" ht="14.25" customHeight="1" x14ac:dyDescent="0.25">
      <c r="A572" s="85" t="s">
        <v>106</v>
      </c>
      <c r="B572" s="85" t="s">
        <v>106</v>
      </c>
      <c r="C572" s="297" t="s">
        <v>237</v>
      </c>
      <c r="D572" s="289"/>
      <c r="E572" s="290"/>
      <c r="F572" s="298" t="s">
        <v>106</v>
      </c>
      <c r="G572" s="290"/>
      <c r="H572" s="296"/>
      <c r="I572" s="290"/>
      <c r="J572" s="297" t="s">
        <v>106</v>
      </c>
      <c r="K572" s="290"/>
      <c r="L572" s="84" t="s">
        <v>106</v>
      </c>
      <c r="M572" s="297" t="s">
        <v>106</v>
      </c>
      <c r="N572" s="290"/>
      <c r="O572" s="85" t="s">
        <v>106</v>
      </c>
      <c r="P572" s="296"/>
      <c r="Q572" s="290"/>
      <c r="R572" s="297" t="s">
        <v>106</v>
      </c>
      <c r="S572" s="289"/>
      <c r="T572" s="290"/>
      <c r="U572" s="83">
        <v>80871.679999999993</v>
      </c>
    </row>
    <row r="573" spans="1:21" ht="28.35" customHeight="1" x14ac:dyDescent="0.25">
      <c r="A573" s="85" t="s">
        <v>106</v>
      </c>
      <c r="B573" s="84" t="s">
        <v>293</v>
      </c>
      <c r="C573" s="297" t="s">
        <v>292</v>
      </c>
      <c r="D573" s="289"/>
      <c r="E573" s="290"/>
      <c r="F573" s="298" t="s">
        <v>232</v>
      </c>
      <c r="G573" s="290"/>
      <c r="H573" s="295">
        <v>97</v>
      </c>
      <c r="I573" s="290"/>
      <c r="J573" s="295">
        <v>1</v>
      </c>
      <c r="K573" s="290"/>
      <c r="L573" s="83">
        <v>97</v>
      </c>
      <c r="M573" s="296"/>
      <c r="N573" s="290"/>
      <c r="O573" s="84" t="s">
        <v>106</v>
      </c>
      <c r="P573" s="296"/>
      <c r="Q573" s="290"/>
      <c r="R573" s="299" t="s">
        <v>106</v>
      </c>
      <c r="S573" s="289"/>
      <c r="T573" s="290"/>
      <c r="U573" s="83">
        <v>78445.53</v>
      </c>
    </row>
    <row r="574" spans="1:21" ht="28.35" customHeight="1" x14ac:dyDescent="0.25">
      <c r="A574" s="85" t="s">
        <v>106</v>
      </c>
      <c r="B574" s="84" t="s">
        <v>291</v>
      </c>
      <c r="C574" s="297" t="s">
        <v>290</v>
      </c>
      <c r="D574" s="289"/>
      <c r="E574" s="290"/>
      <c r="F574" s="298" t="s">
        <v>232</v>
      </c>
      <c r="G574" s="290"/>
      <c r="H574" s="295">
        <v>51</v>
      </c>
      <c r="I574" s="290"/>
      <c r="J574" s="295">
        <v>1</v>
      </c>
      <c r="K574" s="290"/>
      <c r="L574" s="83">
        <v>51</v>
      </c>
      <c r="M574" s="296"/>
      <c r="N574" s="290"/>
      <c r="O574" s="84" t="s">
        <v>106</v>
      </c>
      <c r="P574" s="296"/>
      <c r="Q574" s="290"/>
      <c r="R574" s="299" t="s">
        <v>106</v>
      </c>
      <c r="S574" s="289"/>
      <c r="T574" s="290"/>
      <c r="U574" s="83">
        <v>41244.559999999998</v>
      </c>
    </row>
    <row r="575" spans="1:21" ht="14.25" customHeight="1" x14ac:dyDescent="0.25">
      <c r="A575" s="82" t="s">
        <v>106</v>
      </c>
      <c r="B575" s="82" t="s">
        <v>106</v>
      </c>
      <c r="C575" s="300" t="s">
        <v>231</v>
      </c>
      <c r="D575" s="289"/>
      <c r="E575" s="289"/>
      <c r="F575" s="289"/>
      <c r="G575" s="289"/>
      <c r="H575" s="289"/>
      <c r="I575" s="289"/>
      <c r="J575" s="289"/>
      <c r="K575" s="289"/>
      <c r="L575" s="290"/>
      <c r="M575" s="301" t="s">
        <v>106</v>
      </c>
      <c r="N575" s="289"/>
      <c r="O575" s="290"/>
      <c r="P575" s="302">
        <v>108686.57</v>
      </c>
      <c r="Q575" s="290"/>
      <c r="R575" s="303"/>
      <c r="S575" s="289"/>
      <c r="T575" s="290"/>
      <c r="U575" s="81">
        <v>221720.61</v>
      </c>
    </row>
    <row r="576" spans="1:21" ht="50.25" customHeight="1" x14ac:dyDescent="0.25">
      <c r="A576" s="89" t="s">
        <v>418</v>
      </c>
      <c r="B576" s="88" t="s">
        <v>417</v>
      </c>
      <c r="C576" s="300" t="s">
        <v>416</v>
      </c>
      <c r="D576" s="289"/>
      <c r="E576" s="290"/>
      <c r="F576" s="304" t="s">
        <v>326</v>
      </c>
      <c r="G576" s="290"/>
      <c r="H576" s="305">
        <v>1</v>
      </c>
      <c r="I576" s="290"/>
      <c r="J576" s="305">
        <v>1</v>
      </c>
      <c r="K576" s="290"/>
      <c r="L576" s="81">
        <v>1</v>
      </c>
      <c r="M576" s="303"/>
      <c r="N576" s="290"/>
      <c r="O576" s="87"/>
      <c r="P576" s="303"/>
      <c r="Q576" s="290"/>
      <c r="R576" s="303"/>
      <c r="S576" s="289"/>
      <c r="T576" s="290"/>
      <c r="U576" s="86"/>
    </row>
    <row r="577" spans="1:21" ht="50.25" customHeight="1" x14ac:dyDescent="0.25">
      <c r="A577" s="90" t="s">
        <v>106</v>
      </c>
      <c r="B577" s="84" t="s">
        <v>325</v>
      </c>
      <c r="C577" s="297" t="s">
        <v>324</v>
      </c>
      <c r="D577" s="289"/>
      <c r="E577" s="289"/>
      <c r="F577" s="289"/>
      <c r="G577" s="289"/>
      <c r="H577" s="289"/>
      <c r="I577" s="289"/>
      <c r="J577" s="289"/>
      <c r="K577" s="289"/>
      <c r="L577" s="289"/>
      <c r="M577" s="289"/>
      <c r="N577" s="289"/>
      <c r="O577" s="289"/>
      <c r="P577" s="289"/>
      <c r="Q577" s="289"/>
      <c r="R577" s="289"/>
      <c r="S577" s="289"/>
      <c r="T577" s="290"/>
      <c r="U577" s="85" t="s">
        <v>106</v>
      </c>
    </row>
    <row r="578" spans="1:21" ht="14.25" customHeight="1" x14ac:dyDescent="0.25">
      <c r="A578" s="84" t="s">
        <v>106</v>
      </c>
      <c r="B578" s="84" t="s">
        <v>140</v>
      </c>
      <c r="C578" s="297" t="s">
        <v>247</v>
      </c>
      <c r="D578" s="289"/>
      <c r="E578" s="290"/>
      <c r="F578" s="298" t="s">
        <v>240</v>
      </c>
      <c r="G578" s="290"/>
      <c r="H578" s="296"/>
      <c r="I578" s="290"/>
      <c r="J578" s="296"/>
      <c r="K578" s="290"/>
      <c r="L578" s="83">
        <v>6.601</v>
      </c>
      <c r="M578" s="296"/>
      <c r="N578" s="290"/>
      <c r="O578" s="84" t="s">
        <v>106</v>
      </c>
      <c r="P578" s="296"/>
      <c r="Q578" s="290"/>
      <c r="R578" s="296"/>
      <c r="S578" s="289"/>
      <c r="T578" s="290"/>
      <c r="U578" s="83">
        <v>3634.58</v>
      </c>
    </row>
    <row r="579" spans="1:21" ht="14.25" customHeight="1" x14ac:dyDescent="0.25">
      <c r="A579" s="84" t="s">
        <v>106</v>
      </c>
      <c r="B579" s="84" t="s">
        <v>323</v>
      </c>
      <c r="C579" s="297" t="s">
        <v>322</v>
      </c>
      <c r="D579" s="289"/>
      <c r="E579" s="290"/>
      <c r="F579" s="298" t="s">
        <v>240</v>
      </c>
      <c r="G579" s="290"/>
      <c r="H579" s="295">
        <v>5.74</v>
      </c>
      <c r="I579" s="290"/>
      <c r="J579" s="295">
        <v>1.1499999999999999</v>
      </c>
      <c r="K579" s="290"/>
      <c r="L579" s="83">
        <v>6.601</v>
      </c>
      <c r="M579" s="296"/>
      <c r="N579" s="290"/>
      <c r="O579" s="84" t="s">
        <v>106</v>
      </c>
      <c r="P579" s="295">
        <v>550.61</v>
      </c>
      <c r="Q579" s="290"/>
      <c r="R579" s="295">
        <v>1</v>
      </c>
      <c r="S579" s="289"/>
      <c r="T579" s="290"/>
      <c r="U579" s="83">
        <v>3634.58</v>
      </c>
    </row>
    <row r="580" spans="1:21" ht="14.25" customHeight="1" x14ac:dyDescent="0.25">
      <c r="A580" s="84" t="s">
        <v>106</v>
      </c>
      <c r="B580" s="84" t="s">
        <v>130</v>
      </c>
      <c r="C580" s="297" t="s">
        <v>242</v>
      </c>
      <c r="D580" s="289"/>
      <c r="E580" s="290"/>
      <c r="F580" s="298" t="s">
        <v>106</v>
      </c>
      <c r="G580" s="290"/>
      <c r="H580" s="296"/>
      <c r="I580" s="290"/>
      <c r="J580" s="296"/>
      <c r="K580" s="290"/>
      <c r="L580" s="86"/>
      <c r="M580" s="296"/>
      <c r="N580" s="290"/>
      <c r="O580" s="84" t="s">
        <v>106</v>
      </c>
      <c r="P580" s="296"/>
      <c r="Q580" s="290"/>
      <c r="R580" s="296"/>
      <c r="S580" s="289"/>
      <c r="T580" s="290"/>
      <c r="U580" s="83">
        <v>5053.25</v>
      </c>
    </row>
    <row r="581" spans="1:21" ht="14.25" customHeight="1" x14ac:dyDescent="0.25">
      <c r="A581" s="84" t="s">
        <v>106</v>
      </c>
      <c r="B581" s="84" t="s">
        <v>104</v>
      </c>
      <c r="C581" s="297" t="s">
        <v>241</v>
      </c>
      <c r="D581" s="289"/>
      <c r="E581" s="290"/>
      <c r="F581" s="298" t="s">
        <v>240</v>
      </c>
      <c r="G581" s="290"/>
      <c r="H581" s="296"/>
      <c r="I581" s="290"/>
      <c r="J581" s="296"/>
      <c r="K581" s="290"/>
      <c r="L581" s="83">
        <v>4.4160000000000004</v>
      </c>
      <c r="M581" s="296"/>
      <c r="N581" s="290"/>
      <c r="O581" s="84" t="s">
        <v>106</v>
      </c>
      <c r="P581" s="296"/>
      <c r="Q581" s="290"/>
      <c r="R581" s="296"/>
      <c r="S581" s="289"/>
      <c r="T581" s="290"/>
      <c r="U581" s="83">
        <v>2914.07</v>
      </c>
    </row>
    <row r="582" spans="1:21" ht="18.95" customHeight="1" x14ac:dyDescent="0.25">
      <c r="A582" s="84" t="s">
        <v>106</v>
      </c>
      <c r="B582" s="84" t="s">
        <v>321</v>
      </c>
      <c r="C582" s="297" t="s">
        <v>320</v>
      </c>
      <c r="D582" s="289"/>
      <c r="E582" s="290"/>
      <c r="F582" s="298" t="s">
        <v>310</v>
      </c>
      <c r="G582" s="290"/>
      <c r="H582" s="295">
        <v>1.92</v>
      </c>
      <c r="I582" s="290"/>
      <c r="J582" s="295">
        <v>1.1499999999999999</v>
      </c>
      <c r="K582" s="290"/>
      <c r="L582" s="83">
        <v>2.2080000000000002</v>
      </c>
      <c r="M582" s="296"/>
      <c r="N582" s="290"/>
      <c r="O582" s="84" t="s">
        <v>106</v>
      </c>
      <c r="P582" s="295">
        <v>1631.99</v>
      </c>
      <c r="Q582" s="290"/>
      <c r="R582" s="296"/>
      <c r="S582" s="289"/>
      <c r="T582" s="290"/>
      <c r="U582" s="83">
        <v>3603.43</v>
      </c>
    </row>
    <row r="583" spans="1:21" ht="14.25" customHeight="1" x14ac:dyDescent="0.25">
      <c r="A583" s="84" t="s">
        <v>106</v>
      </c>
      <c r="B583" s="84" t="s">
        <v>319</v>
      </c>
      <c r="C583" s="297" t="s">
        <v>318</v>
      </c>
      <c r="D583" s="289"/>
      <c r="E583" s="290"/>
      <c r="F583" s="298" t="s">
        <v>240</v>
      </c>
      <c r="G583" s="290"/>
      <c r="H583" s="295">
        <v>1.92</v>
      </c>
      <c r="I583" s="290"/>
      <c r="J583" s="295">
        <v>1.1499999999999999</v>
      </c>
      <c r="K583" s="290"/>
      <c r="L583" s="83">
        <v>2.2080000000000002</v>
      </c>
      <c r="M583" s="296"/>
      <c r="N583" s="290"/>
      <c r="O583" s="84" t="s">
        <v>106</v>
      </c>
      <c r="P583" s="295">
        <v>756.56</v>
      </c>
      <c r="Q583" s="290"/>
      <c r="R583" s="295">
        <v>1</v>
      </c>
      <c r="S583" s="289"/>
      <c r="T583" s="290"/>
      <c r="U583" s="83">
        <v>1670.48</v>
      </c>
    </row>
    <row r="584" spans="1:21" ht="18.95" customHeight="1" x14ac:dyDescent="0.25">
      <c r="A584" s="84" t="s">
        <v>106</v>
      </c>
      <c r="B584" s="84" t="s">
        <v>312</v>
      </c>
      <c r="C584" s="297" t="s">
        <v>311</v>
      </c>
      <c r="D584" s="289"/>
      <c r="E584" s="290"/>
      <c r="F584" s="298" t="s">
        <v>310</v>
      </c>
      <c r="G584" s="290"/>
      <c r="H584" s="295">
        <v>1.92</v>
      </c>
      <c r="I584" s="290"/>
      <c r="J584" s="295">
        <v>1.1499999999999999</v>
      </c>
      <c r="K584" s="290"/>
      <c r="L584" s="83">
        <v>2.2080000000000002</v>
      </c>
      <c r="M584" s="296"/>
      <c r="N584" s="290"/>
      <c r="O584" s="84" t="s">
        <v>106</v>
      </c>
      <c r="P584" s="295">
        <v>656.62</v>
      </c>
      <c r="Q584" s="290"/>
      <c r="R584" s="296"/>
      <c r="S584" s="289"/>
      <c r="T584" s="290"/>
      <c r="U584" s="83">
        <v>1449.82</v>
      </c>
    </row>
    <row r="585" spans="1:21" ht="14.25" customHeight="1" x14ac:dyDescent="0.25">
      <c r="A585" s="84" t="s">
        <v>106</v>
      </c>
      <c r="B585" s="84" t="s">
        <v>309</v>
      </c>
      <c r="C585" s="297" t="s">
        <v>308</v>
      </c>
      <c r="D585" s="289"/>
      <c r="E585" s="290"/>
      <c r="F585" s="298" t="s">
        <v>240</v>
      </c>
      <c r="G585" s="290"/>
      <c r="H585" s="295">
        <v>1.92</v>
      </c>
      <c r="I585" s="290"/>
      <c r="J585" s="295">
        <v>1.1499999999999999</v>
      </c>
      <c r="K585" s="290"/>
      <c r="L585" s="83">
        <v>2.2080000000000002</v>
      </c>
      <c r="M585" s="296"/>
      <c r="N585" s="290"/>
      <c r="O585" s="84" t="s">
        <v>106</v>
      </c>
      <c r="P585" s="295">
        <v>563.22</v>
      </c>
      <c r="Q585" s="290"/>
      <c r="R585" s="295">
        <v>1</v>
      </c>
      <c r="S585" s="289"/>
      <c r="T585" s="290"/>
      <c r="U585" s="83">
        <v>1243.5899999999999</v>
      </c>
    </row>
    <row r="586" spans="1:21" ht="14.25" customHeight="1" x14ac:dyDescent="0.25">
      <c r="A586" s="84" t="s">
        <v>106</v>
      </c>
      <c r="B586" s="84" t="s">
        <v>102</v>
      </c>
      <c r="C586" s="297" t="s">
        <v>239</v>
      </c>
      <c r="D586" s="289"/>
      <c r="E586" s="290"/>
      <c r="F586" s="298" t="s">
        <v>106</v>
      </c>
      <c r="G586" s="290"/>
      <c r="H586" s="296"/>
      <c r="I586" s="290"/>
      <c r="J586" s="296"/>
      <c r="K586" s="290"/>
      <c r="L586" s="86"/>
      <c r="M586" s="296"/>
      <c r="N586" s="290"/>
      <c r="O586" s="84" t="s">
        <v>106</v>
      </c>
      <c r="P586" s="296"/>
      <c r="Q586" s="290"/>
      <c r="R586" s="296"/>
      <c r="S586" s="289"/>
      <c r="T586" s="290"/>
      <c r="U586" s="83">
        <v>63.21</v>
      </c>
    </row>
    <row r="587" spans="1:21" ht="18.95" customHeight="1" x14ac:dyDescent="0.25">
      <c r="A587" s="84" t="s">
        <v>106</v>
      </c>
      <c r="B587" s="84" t="s">
        <v>295</v>
      </c>
      <c r="C587" s="297" t="s">
        <v>294</v>
      </c>
      <c r="D587" s="289"/>
      <c r="E587" s="290"/>
      <c r="F587" s="298" t="s">
        <v>232</v>
      </c>
      <c r="G587" s="290"/>
      <c r="H587" s="295">
        <v>1</v>
      </c>
      <c r="I587" s="290"/>
      <c r="J587" s="295">
        <v>1</v>
      </c>
      <c r="K587" s="290"/>
      <c r="L587" s="83">
        <v>63.21</v>
      </c>
      <c r="M587" s="296"/>
      <c r="N587" s="290"/>
      <c r="O587" s="84" t="s">
        <v>106</v>
      </c>
      <c r="P587" s="295">
        <v>1</v>
      </c>
      <c r="Q587" s="290"/>
      <c r="R587" s="296"/>
      <c r="S587" s="289"/>
      <c r="T587" s="290"/>
      <c r="U587" s="83">
        <v>63.21</v>
      </c>
    </row>
    <row r="588" spans="1:21" ht="14.25" customHeight="1" x14ac:dyDescent="0.25">
      <c r="A588" s="84" t="s">
        <v>106</v>
      </c>
      <c r="B588" s="84" t="s">
        <v>106</v>
      </c>
      <c r="C588" s="300" t="s">
        <v>238</v>
      </c>
      <c r="D588" s="289"/>
      <c r="E588" s="290"/>
      <c r="F588" s="298" t="s">
        <v>106</v>
      </c>
      <c r="G588" s="290"/>
      <c r="H588" s="296"/>
      <c r="I588" s="290"/>
      <c r="J588" s="296"/>
      <c r="K588" s="290"/>
      <c r="L588" s="86"/>
      <c r="M588" s="296"/>
      <c r="N588" s="290"/>
      <c r="O588" s="84" t="s">
        <v>106</v>
      </c>
      <c r="P588" s="296"/>
      <c r="Q588" s="290"/>
      <c r="R588" s="296"/>
      <c r="S588" s="289"/>
      <c r="T588" s="290"/>
      <c r="U588" s="81">
        <v>11665.11</v>
      </c>
    </row>
    <row r="589" spans="1:21" ht="14.25" customHeight="1" x14ac:dyDescent="0.25">
      <c r="A589" s="85" t="s">
        <v>106</v>
      </c>
      <c r="B589" s="85" t="s">
        <v>106</v>
      </c>
      <c r="C589" s="297" t="s">
        <v>237</v>
      </c>
      <c r="D589" s="289"/>
      <c r="E589" s="290"/>
      <c r="F589" s="298" t="s">
        <v>106</v>
      </c>
      <c r="G589" s="290"/>
      <c r="H589" s="296"/>
      <c r="I589" s="290"/>
      <c r="J589" s="297" t="s">
        <v>106</v>
      </c>
      <c r="K589" s="290"/>
      <c r="L589" s="84" t="s">
        <v>106</v>
      </c>
      <c r="M589" s="297" t="s">
        <v>106</v>
      </c>
      <c r="N589" s="290"/>
      <c r="O589" s="85" t="s">
        <v>106</v>
      </c>
      <c r="P589" s="296"/>
      <c r="Q589" s="290"/>
      <c r="R589" s="297" t="s">
        <v>106</v>
      </c>
      <c r="S589" s="289"/>
      <c r="T589" s="290"/>
      <c r="U589" s="83">
        <v>6548.65</v>
      </c>
    </row>
    <row r="590" spans="1:21" ht="28.35" customHeight="1" x14ac:dyDescent="0.25">
      <c r="A590" s="85" t="s">
        <v>106</v>
      </c>
      <c r="B590" s="84" t="s">
        <v>293</v>
      </c>
      <c r="C590" s="297" t="s">
        <v>292</v>
      </c>
      <c r="D590" s="289"/>
      <c r="E590" s="290"/>
      <c r="F590" s="298" t="s">
        <v>232</v>
      </c>
      <c r="G590" s="290"/>
      <c r="H590" s="295">
        <v>97</v>
      </c>
      <c r="I590" s="290"/>
      <c r="J590" s="295">
        <v>1</v>
      </c>
      <c r="K590" s="290"/>
      <c r="L590" s="83">
        <v>97</v>
      </c>
      <c r="M590" s="296"/>
      <c r="N590" s="290"/>
      <c r="O590" s="84" t="s">
        <v>106</v>
      </c>
      <c r="P590" s="296"/>
      <c r="Q590" s="290"/>
      <c r="R590" s="299" t="s">
        <v>106</v>
      </c>
      <c r="S590" s="289"/>
      <c r="T590" s="290"/>
      <c r="U590" s="83">
        <v>6352.19</v>
      </c>
    </row>
    <row r="591" spans="1:21" ht="28.35" customHeight="1" x14ac:dyDescent="0.25">
      <c r="A591" s="85" t="s">
        <v>106</v>
      </c>
      <c r="B591" s="84" t="s">
        <v>291</v>
      </c>
      <c r="C591" s="297" t="s">
        <v>290</v>
      </c>
      <c r="D591" s="289"/>
      <c r="E591" s="290"/>
      <c r="F591" s="298" t="s">
        <v>232</v>
      </c>
      <c r="G591" s="290"/>
      <c r="H591" s="295">
        <v>51</v>
      </c>
      <c r="I591" s="290"/>
      <c r="J591" s="295">
        <v>1</v>
      </c>
      <c r="K591" s="290"/>
      <c r="L591" s="83">
        <v>51</v>
      </c>
      <c r="M591" s="296"/>
      <c r="N591" s="290"/>
      <c r="O591" s="84" t="s">
        <v>106</v>
      </c>
      <c r="P591" s="296"/>
      <c r="Q591" s="290"/>
      <c r="R591" s="299" t="s">
        <v>106</v>
      </c>
      <c r="S591" s="289"/>
      <c r="T591" s="290"/>
      <c r="U591" s="83">
        <v>3339.81</v>
      </c>
    </row>
    <row r="592" spans="1:21" ht="14.25" customHeight="1" x14ac:dyDescent="0.25">
      <c r="A592" s="82" t="s">
        <v>106</v>
      </c>
      <c r="B592" s="82" t="s">
        <v>106</v>
      </c>
      <c r="C592" s="300" t="s">
        <v>231</v>
      </c>
      <c r="D592" s="289"/>
      <c r="E592" s="289"/>
      <c r="F592" s="289"/>
      <c r="G592" s="289"/>
      <c r="H592" s="289"/>
      <c r="I592" s="289"/>
      <c r="J592" s="289"/>
      <c r="K592" s="289"/>
      <c r="L592" s="290"/>
      <c r="M592" s="301" t="s">
        <v>106</v>
      </c>
      <c r="N592" s="289"/>
      <c r="O592" s="290"/>
      <c r="P592" s="302">
        <v>21357.11</v>
      </c>
      <c r="Q592" s="290"/>
      <c r="R592" s="303"/>
      <c r="S592" s="289"/>
      <c r="T592" s="290"/>
      <c r="U592" s="81">
        <v>21357.11</v>
      </c>
    </row>
    <row r="593" spans="1:21" ht="50.25" customHeight="1" x14ac:dyDescent="0.25">
      <c r="A593" s="89" t="s">
        <v>415</v>
      </c>
      <c r="B593" s="88" t="s">
        <v>414</v>
      </c>
      <c r="C593" s="300" t="s">
        <v>413</v>
      </c>
      <c r="D593" s="289"/>
      <c r="E593" s="290"/>
      <c r="F593" s="304" t="s">
        <v>326</v>
      </c>
      <c r="G593" s="290"/>
      <c r="H593" s="305">
        <v>1</v>
      </c>
      <c r="I593" s="290"/>
      <c r="J593" s="305">
        <v>1</v>
      </c>
      <c r="K593" s="290"/>
      <c r="L593" s="81">
        <v>1</v>
      </c>
      <c r="M593" s="303"/>
      <c r="N593" s="290"/>
      <c r="O593" s="87"/>
      <c r="P593" s="303"/>
      <c r="Q593" s="290"/>
      <c r="R593" s="303"/>
      <c r="S593" s="289"/>
      <c r="T593" s="290"/>
      <c r="U593" s="86"/>
    </row>
    <row r="594" spans="1:21" ht="50.25" customHeight="1" x14ac:dyDescent="0.25">
      <c r="A594" s="90" t="s">
        <v>106</v>
      </c>
      <c r="B594" s="84" t="s">
        <v>325</v>
      </c>
      <c r="C594" s="297" t="s">
        <v>324</v>
      </c>
      <c r="D594" s="289"/>
      <c r="E594" s="289"/>
      <c r="F594" s="289"/>
      <c r="G594" s="289"/>
      <c r="H594" s="289"/>
      <c r="I594" s="289"/>
      <c r="J594" s="289"/>
      <c r="K594" s="289"/>
      <c r="L594" s="289"/>
      <c r="M594" s="289"/>
      <c r="N594" s="289"/>
      <c r="O594" s="289"/>
      <c r="P594" s="289"/>
      <c r="Q594" s="289"/>
      <c r="R594" s="289"/>
      <c r="S594" s="289"/>
      <c r="T594" s="290"/>
      <c r="U594" s="85" t="s">
        <v>106</v>
      </c>
    </row>
    <row r="595" spans="1:21" ht="14.25" customHeight="1" x14ac:dyDescent="0.25">
      <c r="A595" s="84" t="s">
        <v>106</v>
      </c>
      <c r="B595" s="84" t="s">
        <v>140</v>
      </c>
      <c r="C595" s="297" t="s">
        <v>247</v>
      </c>
      <c r="D595" s="289"/>
      <c r="E595" s="290"/>
      <c r="F595" s="298" t="s">
        <v>240</v>
      </c>
      <c r="G595" s="290"/>
      <c r="H595" s="296"/>
      <c r="I595" s="290"/>
      <c r="J595" s="296"/>
      <c r="K595" s="290"/>
      <c r="L595" s="83">
        <v>3.1970000000000001</v>
      </c>
      <c r="M595" s="296"/>
      <c r="N595" s="290"/>
      <c r="O595" s="84" t="s">
        <v>106</v>
      </c>
      <c r="P595" s="296"/>
      <c r="Q595" s="290"/>
      <c r="R595" s="296"/>
      <c r="S595" s="289"/>
      <c r="T595" s="290"/>
      <c r="U595" s="83">
        <v>1760.3</v>
      </c>
    </row>
    <row r="596" spans="1:21" ht="14.25" customHeight="1" x14ac:dyDescent="0.25">
      <c r="A596" s="84" t="s">
        <v>106</v>
      </c>
      <c r="B596" s="84" t="s">
        <v>323</v>
      </c>
      <c r="C596" s="297" t="s">
        <v>322</v>
      </c>
      <c r="D596" s="289"/>
      <c r="E596" s="290"/>
      <c r="F596" s="298" t="s">
        <v>240</v>
      </c>
      <c r="G596" s="290"/>
      <c r="H596" s="295">
        <v>2.78</v>
      </c>
      <c r="I596" s="290"/>
      <c r="J596" s="295">
        <v>1.1499999999999999</v>
      </c>
      <c r="K596" s="290"/>
      <c r="L596" s="83">
        <v>3.1970000000000001</v>
      </c>
      <c r="M596" s="296"/>
      <c r="N596" s="290"/>
      <c r="O596" s="84" t="s">
        <v>106</v>
      </c>
      <c r="P596" s="295">
        <v>550.61</v>
      </c>
      <c r="Q596" s="290"/>
      <c r="R596" s="295">
        <v>1</v>
      </c>
      <c r="S596" s="289"/>
      <c r="T596" s="290"/>
      <c r="U596" s="83">
        <v>1760.3</v>
      </c>
    </row>
    <row r="597" spans="1:21" ht="14.25" customHeight="1" x14ac:dyDescent="0.25">
      <c r="A597" s="84" t="s">
        <v>106</v>
      </c>
      <c r="B597" s="84" t="s">
        <v>130</v>
      </c>
      <c r="C597" s="297" t="s">
        <v>242</v>
      </c>
      <c r="D597" s="289"/>
      <c r="E597" s="290"/>
      <c r="F597" s="298" t="s">
        <v>106</v>
      </c>
      <c r="G597" s="290"/>
      <c r="H597" s="296"/>
      <c r="I597" s="290"/>
      <c r="J597" s="296"/>
      <c r="K597" s="290"/>
      <c r="L597" s="86"/>
      <c r="M597" s="296"/>
      <c r="N597" s="290"/>
      <c r="O597" s="84" t="s">
        <v>106</v>
      </c>
      <c r="P597" s="296"/>
      <c r="Q597" s="290"/>
      <c r="R597" s="296"/>
      <c r="S597" s="289"/>
      <c r="T597" s="290"/>
      <c r="U597" s="83">
        <v>2421.35</v>
      </c>
    </row>
    <row r="598" spans="1:21" ht="14.25" customHeight="1" x14ac:dyDescent="0.25">
      <c r="A598" s="84" t="s">
        <v>106</v>
      </c>
      <c r="B598" s="84" t="s">
        <v>104</v>
      </c>
      <c r="C598" s="297" t="s">
        <v>241</v>
      </c>
      <c r="D598" s="289"/>
      <c r="E598" s="290"/>
      <c r="F598" s="298" t="s">
        <v>240</v>
      </c>
      <c r="G598" s="290"/>
      <c r="H598" s="296"/>
      <c r="I598" s="290"/>
      <c r="J598" s="296"/>
      <c r="K598" s="290"/>
      <c r="L598" s="83">
        <v>2.1160000000000001</v>
      </c>
      <c r="M598" s="296"/>
      <c r="N598" s="290"/>
      <c r="O598" s="84" t="s">
        <v>106</v>
      </c>
      <c r="P598" s="296"/>
      <c r="Q598" s="290"/>
      <c r="R598" s="296"/>
      <c r="S598" s="289"/>
      <c r="T598" s="290"/>
      <c r="U598" s="83">
        <v>1396.33</v>
      </c>
    </row>
    <row r="599" spans="1:21" ht="18.95" customHeight="1" x14ac:dyDescent="0.25">
      <c r="A599" s="84" t="s">
        <v>106</v>
      </c>
      <c r="B599" s="84" t="s">
        <v>321</v>
      </c>
      <c r="C599" s="297" t="s">
        <v>320</v>
      </c>
      <c r="D599" s="289"/>
      <c r="E599" s="290"/>
      <c r="F599" s="298" t="s">
        <v>310</v>
      </c>
      <c r="G599" s="290"/>
      <c r="H599" s="295">
        <v>0.92</v>
      </c>
      <c r="I599" s="290"/>
      <c r="J599" s="295">
        <v>1.1499999999999999</v>
      </c>
      <c r="K599" s="290"/>
      <c r="L599" s="83">
        <v>1.0580000000000001</v>
      </c>
      <c r="M599" s="296"/>
      <c r="N599" s="290"/>
      <c r="O599" s="84" t="s">
        <v>106</v>
      </c>
      <c r="P599" s="295">
        <v>1631.99</v>
      </c>
      <c r="Q599" s="290"/>
      <c r="R599" s="296"/>
      <c r="S599" s="289"/>
      <c r="T599" s="290"/>
      <c r="U599" s="83">
        <v>1726.65</v>
      </c>
    </row>
    <row r="600" spans="1:21" ht="14.25" customHeight="1" x14ac:dyDescent="0.25">
      <c r="A600" s="84" t="s">
        <v>106</v>
      </c>
      <c r="B600" s="84" t="s">
        <v>319</v>
      </c>
      <c r="C600" s="297" t="s">
        <v>318</v>
      </c>
      <c r="D600" s="289"/>
      <c r="E600" s="290"/>
      <c r="F600" s="298" t="s">
        <v>240</v>
      </c>
      <c r="G600" s="290"/>
      <c r="H600" s="295">
        <v>0.92</v>
      </c>
      <c r="I600" s="290"/>
      <c r="J600" s="295">
        <v>1.1499999999999999</v>
      </c>
      <c r="K600" s="290"/>
      <c r="L600" s="83">
        <v>1.0580000000000001</v>
      </c>
      <c r="M600" s="296"/>
      <c r="N600" s="290"/>
      <c r="O600" s="84" t="s">
        <v>106</v>
      </c>
      <c r="P600" s="295">
        <v>756.56</v>
      </c>
      <c r="Q600" s="290"/>
      <c r="R600" s="295">
        <v>1</v>
      </c>
      <c r="S600" s="289"/>
      <c r="T600" s="290"/>
      <c r="U600" s="83">
        <v>800.44</v>
      </c>
    </row>
    <row r="601" spans="1:21" ht="18.95" customHeight="1" x14ac:dyDescent="0.25">
      <c r="A601" s="84" t="s">
        <v>106</v>
      </c>
      <c r="B601" s="84" t="s">
        <v>312</v>
      </c>
      <c r="C601" s="297" t="s">
        <v>311</v>
      </c>
      <c r="D601" s="289"/>
      <c r="E601" s="290"/>
      <c r="F601" s="298" t="s">
        <v>310</v>
      </c>
      <c r="G601" s="290"/>
      <c r="H601" s="295">
        <v>0.92</v>
      </c>
      <c r="I601" s="290"/>
      <c r="J601" s="295">
        <v>1.1499999999999999</v>
      </c>
      <c r="K601" s="290"/>
      <c r="L601" s="83">
        <v>1.0580000000000001</v>
      </c>
      <c r="M601" s="296"/>
      <c r="N601" s="290"/>
      <c r="O601" s="84" t="s">
        <v>106</v>
      </c>
      <c r="P601" s="295">
        <v>656.62</v>
      </c>
      <c r="Q601" s="290"/>
      <c r="R601" s="296"/>
      <c r="S601" s="289"/>
      <c r="T601" s="290"/>
      <c r="U601" s="83">
        <v>694.7</v>
      </c>
    </row>
    <row r="602" spans="1:21" ht="14.25" customHeight="1" x14ac:dyDescent="0.25">
      <c r="A602" s="84" t="s">
        <v>106</v>
      </c>
      <c r="B602" s="84" t="s">
        <v>309</v>
      </c>
      <c r="C602" s="297" t="s">
        <v>308</v>
      </c>
      <c r="D602" s="289"/>
      <c r="E602" s="290"/>
      <c r="F602" s="298" t="s">
        <v>240</v>
      </c>
      <c r="G602" s="290"/>
      <c r="H602" s="295">
        <v>0.92</v>
      </c>
      <c r="I602" s="290"/>
      <c r="J602" s="295">
        <v>1.1499999999999999</v>
      </c>
      <c r="K602" s="290"/>
      <c r="L602" s="83">
        <v>1.0580000000000001</v>
      </c>
      <c r="M602" s="296"/>
      <c r="N602" s="290"/>
      <c r="O602" s="84" t="s">
        <v>106</v>
      </c>
      <c r="P602" s="295">
        <v>563.22</v>
      </c>
      <c r="Q602" s="290"/>
      <c r="R602" s="295">
        <v>1</v>
      </c>
      <c r="S602" s="289"/>
      <c r="T602" s="290"/>
      <c r="U602" s="83">
        <v>595.89</v>
      </c>
    </row>
    <row r="603" spans="1:21" ht="14.25" customHeight="1" x14ac:dyDescent="0.25">
      <c r="A603" s="84" t="s">
        <v>106</v>
      </c>
      <c r="B603" s="84" t="s">
        <v>102</v>
      </c>
      <c r="C603" s="297" t="s">
        <v>239</v>
      </c>
      <c r="D603" s="289"/>
      <c r="E603" s="290"/>
      <c r="F603" s="298" t="s">
        <v>106</v>
      </c>
      <c r="G603" s="290"/>
      <c r="H603" s="296"/>
      <c r="I603" s="290"/>
      <c r="J603" s="296"/>
      <c r="K603" s="290"/>
      <c r="L603" s="86"/>
      <c r="M603" s="296"/>
      <c r="N603" s="290"/>
      <c r="O603" s="84" t="s">
        <v>106</v>
      </c>
      <c r="P603" s="296"/>
      <c r="Q603" s="290"/>
      <c r="R603" s="296"/>
      <c r="S603" s="289"/>
      <c r="T603" s="290"/>
      <c r="U603" s="83">
        <v>30.61</v>
      </c>
    </row>
    <row r="604" spans="1:21" ht="18.95" customHeight="1" x14ac:dyDescent="0.25">
      <c r="A604" s="84" t="s">
        <v>106</v>
      </c>
      <c r="B604" s="84" t="s">
        <v>295</v>
      </c>
      <c r="C604" s="297" t="s">
        <v>294</v>
      </c>
      <c r="D604" s="289"/>
      <c r="E604" s="290"/>
      <c r="F604" s="298" t="s">
        <v>232</v>
      </c>
      <c r="G604" s="290"/>
      <c r="H604" s="295">
        <v>1</v>
      </c>
      <c r="I604" s="290"/>
      <c r="J604" s="295">
        <v>1</v>
      </c>
      <c r="K604" s="290"/>
      <c r="L604" s="83">
        <v>30.614000000000001</v>
      </c>
      <c r="M604" s="296"/>
      <c r="N604" s="290"/>
      <c r="O604" s="84" t="s">
        <v>106</v>
      </c>
      <c r="P604" s="295">
        <v>1</v>
      </c>
      <c r="Q604" s="290"/>
      <c r="R604" s="296"/>
      <c r="S604" s="289"/>
      <c r="T604" s="290"/>
      <c r="U604" s="83">
        <v>30.61</v>
      </c>
    </row>
    <row r="605" spans="1:21" ht="14.25" customHeight="1" x14ac:dyDescent="0.25">
      <c r="A605" s="84" t="s">
        <v>106</v>
      </c>
      <c r="B605" s="84" t="s">
        <v>106</v>
      </c>
      <c r="C605" s="300" t="s">
        <v>238</v>
      </c>
      <c r="D605" s="289"/>
      <c r="E605" s="290"/>
      <c r="F605" s="298" t="s">
        <v>106</v>
      </c>
      <c r="G605" s="290"/>
      <c r="H605" s="296"/>
      <c r="I605" s="290"/>
      <c r="J605" s="296"/>
      <c r="K605" s="290"/>
      <c r="L605" s="86"/>
      <c r="M605" s="296"/>
      <c r="N605" s="290"/>
      <c r="O605" s="84" t="s">
        <v>106</v>
      </c>
      <c r="P605" s="296"/>
      <c r="Q605" s="290"/>
      <c r="R605" s="296"/>
      <c r="S605" s="289"/>
      <c r="T605" s="290"/>
      <c r="U605" s="81">
        <v>5608.59</v>
      </c>
    </row>
    <row r="606" spans="1:21" ht="14.25" customHeight="1" x14ac:dyDescent="0.25">
      <c r="A606" s="85" t="s">
        <v>106</v>
      </c>
      <c r="B606" s="85" t="s">
        <v>106</v>
      </c>
      <c r="C606" s="297" t="s">
        <v>237</v>
      </c>
      <c r="D606" s="289"/>
      <c r="E606" s="290"/>
      <c r="F606" s="298" t="s">
        <v>106</v>
      </c>
      <c r="G606" s="290"/>
      <c r="H606" s="296"/>
      <c r="I606" s="290"/>
      <c r="J606" s="297" t="s">
        <v>106</v>
      </c>
      <c r="K606" s="290"/>
      <c r="L606" s="84" t="s">
        <v>106</v>
      </c>
      <c r="M606" s="297" t="s">
        <v>106</v>
      </c>
      <c r="N606" s="290"/>
      <c r="O606" s="85" t="s">
        <v>106</v>
      </c>
      <c r="P606" s="296"/>
      <c r="Q606" s="290"/>
      <c r="R606" s="297" t="s">
        <v>106</v>
      </c>
      <c r="S606" s="289"/>
      <c r="T606" s="290"/>
      <c r="U606" s="83">
        <v>3156.63</v>
      </c>
    </row>
    <row r="607" spans="1:21" ht="28.35" customHeight="1" x14ac:dyDescent="0.25">
      <c r="A607" s="85" t="s">
        <v>106</v>
      </c>
      <c r="B607" s="84" t="s">
        <v>293</v>
      </c>
      <c r="C607" s="297" t="s">
        <v>292</v>
      </c>
      <c r="D607" s="289"/>
      <c r="E607" s="290"/>
      <c r="F607" s="298" t="s">
        <v>232</v>
      </c>
      <c r="G607" s="290"/>
      <c r="H607" s="295">
        <v>97</v>
      </c>
      <c r="I607" s="290"/>
      <c r="J607" s="295">
        <v>1</v>
      </c>
      <c r="K607" s="290"/>
      <c r="L607" s="83">
        <v>97</v>
      </c>
      <c r="M607" s="296"/>
      <c r="N607" s="290"/>
      <c r="O607" s="84" t="s">
        <v>106</v>
      </c>
      <c r="P607" s="296"/>
      <c r="Q607" s="290"/>
      <c r="R607" s="299" t="s">
        <v>106</v>
      </c>
      <c r="S607" s="289"/>
      <c r="T607" s="290"/>
      <c r="U607" s="83">
        <v>3061.93</v>
      </c>
    </row>
    <row r="608" spans="1:21" ht="28.35" customHeight="1" x14ac:dyDescent="0.25">
      <c r="A608" s="85" t="s">
        <v>106</v>
      </c>
      <c r="B608" s="84" t="s">
        <v>291</v>
      </c>
      <c r="C608" s="297" t="s">
        <v>290</v>
      </c>
      <c r="D608" s="289"/>
      <c r="E608" s="290"/>
      <c r="F608" s="298" t="s">
        <v>232</v>
      </c>
      <c r="G608" s="290"/>
      <c r="H608" s="295">
        <v>51</v>
      </c>
      <c r="I608" s="290"/>
      <c r="J608" s="295">
        <v>1</v>
      </c>
      <c r="K608" s="290"/>
      <c r="L608" s="83">
        <v>51</v>
      </c>
      <c r="M608" s="296"/>
      <c r="N608" s="290"/>
      <c r="O608" s="84" t="s">
        <v>106</v>
      </c>
      <c r="P608" s="296"/>
      <c r="Q608" s="290"/>
      <c r="R608" s="299" t="s">
        <v>106</v>
      </c>
      <c r="S608" s="289"/>
      <c r="T608" s="290"/>
      <c r="U608" s="83">
        <v>1609.88</v>
      </c>
    </row>
    <row r="609" spans="1:21" ht="14.25" customHeight="1" x14ac:dyDescent="0.25">
      <c r="A609" s="82" t="s">
        <v>106</v>
      </c>
      <c r="B609" s="82" t="s">
        <v>106</v>
      </c>
      <c r="C609" s="300" t="s">
        <v>231</v>
      </c>
      <c r="D609" s="289"/>
      <c r="E609" s="289"/>
      <c r="F609" s="289"/>
      <c r="G609" s="289"/>
      <c r="H609" s="289"/>
      <c r="I609" s="289"/>
      <c r="J609" s="289"/>
      <c r="K609" s="289"/>
      <c r="L609" s="290"/>
      <c r="M609" s="301" t="s">
        <v>106</v>
      </c>
      <c r="N609" s="289"/>
      <c r="O609" s="290"/>
      <c r="P609" s="302">
        <v>10280.4</v>
      </c>
      <c r="Q609" s="290"/>
      <c r="R609" s="303"/>
      <c r="S609" s="289"/>
      <c r="T609" s="290"/>
      <c r="U609" s="81">
        <v>10280.4</v>
      </c>
    </row>
    <row r="610" spans="1:21" ht="60.75" customHeight="1" x14ac:dyDescent="0.25">
      <c r="A610" s="89" t="s">
        <v>412</v>
      </c>
      <c r="B610" s="88" t="s">
        <v>411</v>
      </c>
      <c r="C610" s="300" t="s">
        <v>410</v>
      </c>
      <c r="D610" s="289"/>
      <c r="E610" s="290"/>
      <c r="F610" s="304" t="s">
        <v>248</v>
      </c>
      <c r="G610" s="290"/>
      <c r="H610" s="305">
        <v>4</v>
      </c>
      <c r="I610" s="290"/>
      <c r="J610" s="305">
        <v>1</v>
      </c>
      <c r="K610" s="290"/>
      <c r="L610" s="81">
        <v>4</v>
      </c>
      <c r="M610" s="303"/>
      <c r="N610" s="290"/>
      <c r="O610" s="87"/>
      <c r="P610" s="303"/>
      <c r="Q610" s="290"/>
      <c r="R610" s="303"/>
      <c r="S610" s="289"/>
      <c r="T610" s="290"/>
      <c r="U610" s="86"/>
    </row>
    <row r="611" spans="1:21" ht="50.25" customHeight="1" x14ac:dyDescent="0.25">
      <c r="A611" s="90" t="s">
        <v>106</v>
      </c>
      <c r="B611" s="84" t="s">
        <v>325</v>
      </c>
      <c r="C611" s="297" t="s">
        <v>324</v>
      </c>
      <c r="D611" s="289"/>
      <c r="E611" s="289"/>
      <c r="F611" s="289"/>
      <c r="G611" s="289"/>
      <c r="H611" s="289"/>
      <c r="I611" s="289"/>
      <c r="J611" s="289"/>
      <c r="K611" s="289"/>
      <c r="L611" s="289"/>
      <c r="M611" s="289"/>
      <c r="N611" s="289"/>
      <c r="O611" s="289"/>
      <c r="P611" s="289"/>
      <c r="Q611" s="289"/>
      <c r="R611" s="289"/>
      <c r="S611" s="289"/>
      <c r="T611" s="290"/>
      <c r="U611" s="85" t="s">
        <v>106</v>
      </c>
    </row>
    <row r="612" spans="1:21" ht="14.25" customHeight="1" x14ac:dyDescent="0.25">
      <c r="A612" s="84" t="s">
        <v>106</v>
      </c>
      <c r="B612" s="84" t="s">
        <v>140</v>
      </c>
      <c r="C612" s="297" t="s">
        <v>247</v>
      </c>
      <c r="D612" s="289"/>
      <c r="E612" s="290"/>
      <c r="F612" s="298" t="s">
        <v>240</v>
      </c>
      <c r="G612" s="290"/>
      <c r="H612" s="296"/>
      <c r="I612" s="290"/>
      <c r="J612" s="296"/>
      <c r="K612" s="290"/>
      <c r="L612" s="83">
        <v>33.396000000000001</v>
      </c>
      <c r="M612" s="296"/>
      <c r="N612" s="290"/>
      <c r="O612" s="84" t="s">
        <v>106</v>
      </c>
      <c r="P612" s="296"/>
      <c r="Q612" s="290"/>
      <c r="R612" s="296"/>
      <c r="S612" s="289"/>
      <c r="T612" s="290"/>
      <c r="U612" s="83">
        <v>18388.169999999998</v>
      </c>
    </row>
    <row r="613" spans="1:21" ht="14.25" customHeight="1" x14ac:dyDescent="0.25">
      <c r="A613" s="84" t="s">
        <v>106</v>
      </c>
      <c r="B613" s="84" t="s">
        <v>323</v>
      </c>
      <c r="C613" s="297" t="s">
        <v>322</v>
      </c>
      <c r="D613" s="289"/>
      <c r="E613" s="290"/>
      <c r="F613" s="298" t="s">
        <v>240</v>
      </c>
      <c r="G613" s="290"/>
      <c r="H613" s="295">
        <v>7.26</v>
      </c>
      <c r="I613" s="290"/>
      <c r="J613" s="295">
        <v>1.1499999999999999</v>
      </c>
      <c r="K613" s="290"/>
      <c r="L613" s="83">
        <v>33.396000000000001</v>
      </c>
      <c r="M613" s="296"/>
      <c r="N613" s="290"/>
      <c r="O613" s="84" t="s">
        <v>106</v>
      </c>
      <c r="P613" s="295">
        <v>550.61</v>
      </c>
      <c r="Q613" s="290"/>
      <c r="R613" s="295">
        <v>1</v>
      </c>
      <c r="S613" s="289"/>
      <c r="T613" s="290"/>
      <c r="U613" s="83">
        <v>18388.169999999998</v>
      </c>
    </row>
    <row r="614" spans="1:21" ht="14.25" customHeight="1" x14ac:dyDescent="0.25">
      <c r="A614" s="84" t="s">
        <v>106</v>
      </c>
      <c r="B614" s="84" t="s">
        <v>130</v>
      </c>
      <c r="C614" s="297" t="s">
        <v>242</v>
      </c>
      <c r="D614" s="289"/>
      <c r="E614" s="290"/>
      <c r="F614" s="298" t="s">
        <v>106</v>
      </c>
      <c r="G614" s="290"/>
      <c r="H614" s="296"/>
      <c r="I614" s="290"/>
      <c r="J614" s="296"/>
      <c r="K614" s="290"/>
      <c r="L614" s="86"/>
      <c r="M614" s="296"/>
      <c r="N614" s="290"/>
      <c r="O614" s="84" t="s">
        <v>106</v>
      </c>
      <c r="P614" s="296"/>
      <c r="Q614" s="290"/>
      <c r="R614" s="296"/>
      <c r="S614" s="289"/>
      <c r="T614" s="290"/>
      <c r="U614" s="83">
        <v>59626.16</v>
      </c>
    </row>
    <row r="615" spans="1:21" ht="14.25" customHeight="1" x14ac:dyDescent="0.25">
      <c r="A615" s="84" t="s">
        <v>106</v>
      </c>
      <c r="B615" s="84" t="s">
        <v>104</v>
      </c>
      <c r="C615" s="297" t="s">
        <v>241</v>
      </c>
      <c r="D615" s="289"/>
      <c r="E615" s="290"/>
      <c r="F615" s="298" t="s">
        <v>240</v>
      </c>
      <c r="G615" s="290"/>
      <c r="H615" s="296"/>
      <c r="I615" s="290"/>
      <c r="J615" s="296"/>
      <c r="K615" s="290"/>
      <c r="L615" s="83">
        <v>27.738</v>
      </c>
      <c r="M615" s="296"/>
      <c r="N615" s="290"/>
      <c r="O615" s="84" t="s">
        <v>106</v>
      </c>
      <c r="P615" s="296"/>
      <c r="Q615" s="290"/>
      <c r="R615" s="296"/>
      <c r="S615" s="289"/>
      <c r="T615" s="290"/>
      <c r="U615" s="83">
        <v>20985.46</v>
      </c>
    </row>
    <row r="616" spans="1:21" ht="27.6" customHeight="1" x14ac:dyDescent="0.25">
      <c r="A616" s="84" t="s">
        <v>106</v>
      </c>
      <c r="B616" s="84" t="s">
        <v>409</v>
      </c>
      <c r="C616" s="297" t="s">
        <v>408</v>
      </c>
      <c r="D616" s="289"/>
      <c r="E616" s="290"/>
      <c r="F616" s="298" t="s">
        <v>310</v>
      </c>
      <c r="G616" s="290"/>
      <c r="H616" s="295">
        <v>6.03</v>
      </c>
      <c r="I616" s="290"/>
      <c r="J616" s="295">
        <v>1.1499999999999999</v>
      </c>
      <c r="K616" s="290"/>
      <c r="L616" s="83">
        <v>27.738</v>
      </c>
      <c r="M616" s="296">
        <v>1472.34</v>
      </c>
      <c r="N616" s="290"/>
      <c r="O616" s="84" t="s">
        <v>407</v>
      </c>
      <c r="P616" s="295">
        <v>2149.62</v>
      </c>
      <c r="Q616" s="290"/>
      <c r="R616" s="296"/>
      <c r="S616" s="289"/>
      <c r="T616" s="290"/>
      <c r="U616" s="83">
        <v>59626.16</v>
      </c>
    </row>
    <row r="617" spans="1:21" ht="14.25" customHeight="1" x14ac:dyDescent="0.25">
      <c r="A617" s="84" t="s">
        <v>106</v>
      </c>
      <c r="B617" s="84" t="s">
        <v>319</v>
      </c>
      <c r="C617" s="297" t="s">
        <v>318</v>
      </c>
      <c r="D617" s="289"/>
      <c r="E617" s="290"/>
      <c r="F617" s="298" t="s">
        <v>240</v>
      </c>
      <c r="G617" s="290"/>
      <c r="H617" s="295">
        <v>6.03</v>
      </c>
      <c r="I617" s="290"/>
      <c r="J617" s="295">
        <v>1.1499999999999999</v>
      </c>
      <c r="K617" s="290"/>
      <c r="L617" s="83">
        <v>27.738</v>
      </c>
      <c r="M617" s="296"/>
      <c r="N617" s="290"/>
      <c r="O617" s="84" t="s">
        <v>106</v>
      </c>
      <c r="P617" s="295">
        <v>756.56</v>
      </c>
      <c r="Q617" s="290"/>
      <c r="R617" s="295">
        <v>1</v>
      </c>
      <c r="S617" s="289"/>
      <c r="T617" s="290"/>
      <c r="U617" s="83">
        <v>20985.46</v>
      </c>
    </row>
    <row r="618" spans="1:21" ht="14.25" customHeight="1" x14ac:dyDescent="0.25">
      <c r="A618" s="84" t="s">
        <v>106</v>
      </c>
      <c r="B618" s="84" t="s">
        <v>102</v>
      </c>
      <c r="C618" s="297" t="s">
        <v>239</v>
      </c>
      <c r="D618" s="289"/>
      <c r="E618" s="290"/>
      <c r="F618" s="298" t="s">
        <v>106</v>
      </c>
      <c r="G618" s="290"/>
      <c r="H618" s="296"/>
      <c r="I618" s="290"/>
      <c r="J618" s="296"/>
      <c r="K618" s="290"/>
      <c r="L618" s="86"/>
      <c r="M618" s="296"/>
      <c r="N618" s="290"/>
      <c r="O618" s="84" t="s">
        <v>106</v>
      </c>
      <c r="P618" s="296"/>
      <c r="Q618" s="290"/>
      <c r="R618" s="296"/>
      <c r="S618" s="289"/>
      <c r="T618" s="290"/>
      <c r="U618" s="83">
        <v>584.73</v>
      </c>
    </row>
    <row r="619" spans="1:21" ht="14.25" customHeight="1" x14ac:dyDescent="0.25">
      <c r="A619" s="84" t="s">
        <v>106</v>
      </c>
      <c r="B619" s="84" t="s">
        <v>406</v>
      </c>
      <c r="C619" s="297" t="s">
        <v>405</v>
      </c>
      <c r="D619" s="289"/>
      <c r="E619" s="290"/>
      <c r="F619" s="298" t="s">
        <v>301</v>
      </c>
      <c r="G619" s="290"/>
      <c r="H619" s="295">
        <v>4.0000000000000002E-4</v>
      </c>
      <c r="I619" s="290"/>
      <c r="J619" s="295">
        <v>1</v>
      </c>
      <c r="K619" s="290"/>
      <c r="L619" s="83">
        <v>1.6000000000000001E-3</v>
      </c>
      <c r="M619" s="296">
        <v>116448.72</v>
      </c>
      <c r="N619" s="290"/>
      <c r="O619" s="84" t="s">
        <v>384</v>
      </c>
      <c r="P619" s="295">
        <v>158370.26</v>
      </c>
      <c r="Q619" s="290"/>
      <c r="R619" s="296"/>
      <c r="S619" s="289"/>
      <c r="T619" s="290"/>
      <c r="U619" s="83">
        <v>253.39</v>
      </c>
    </row>
    <row r="620" spans="1:21" ht="14.25" customHeight="1" x14ac:dyDescent="0.25">
      <c r="A620" s="84" t="s">
        <v>106</v>
      </c>
      <c r="B620" s="84" t="s">
        <v>404</v>
      </c>
      <c r="C620" s="297" t="s">
        <v>403</v>
      </c>
      <c r="D620" s="289"/>
      <c r="E620" s="290"/>
      <c r="F620" s="298" t="s">
        <v>301</v>
      </c>
      <c r="G620" s="290"/>
      <c r="H620" s="295">
        <v>1.0000000000000001E-5</v>
      </c>
      <c r="I620" s="290"/>
      <c r="J620" s="295">
        <v>1</v>
      </c>
      <c r="K620" s="290"/>
      <c r="L620" s="83">
        <v>4.0000000000000003E-5</v>
      </c>
      <c r="M620" s="296">
        <v>81827.199999999997</v>
      </c>
      <c r="N620" s="290"/>
      <c r="O620" s="84" t="s">
        <v>402</v>
      </c>
      <c r="P620" s="295">
        <v>145652.42000000001</v>
      </c>
      <c r="Q620" s="290"/>
      <c r="R620" s="296"/>
      <c r="S620" s="289"/>
      <c r="T620" s="290"/>
      <c r="U620" s="83">
        <v>5.83</v>
      </c>
    </row>
    <row r="621" spans="1:21" ht="27.6" customHeight="1" x14ac:dyDescent="0.25">
      <c r="A621" s="84" t="s">
        <v>106</v>
      </c>
      <c r="B621" s="84" t="s">
        <v>299</v>
      </c>
      <c r="C621" s="297" t="s">
        <v>298</v>
      </c>
      <c r="D621" s="289"/>
      <c r="E621" s="290"/>
      <c r="F621" s="298" t="s">
        <v>297</v>
      </c>
      <c r="G621" s="290"/>
      <c r="H621" s="295">
        <v>2.4E-2</v>
      </c>
      <c r="I621" s="290"/>
      <c r="J621" s="295">
        <v>1</v>
      </c>
      <c r="K621" s="290"/>
      <c r="L621" s="83">
        <v>9.6000000000000002E-2</v>
      </c>
      <c r="M621" s="296">
        <v>37.71</v>
      </c>
      <c r="N621" s="290"/>
      <c r="O621" s="84" t="s">
        <v>296</v>
      </c>
      <c r="P621" s="295">
        <v>59.58</v>
      </c>
      <c r="Q621" s="290"/>
      <c r="R621" s="296"/>
      <c r="S621" s="289"/>
      <c r="T621" s="290"/>
      <c r="U621" s="83">
        <v>5.72</v>
      </c>
    </row>
    <row r="622" spans="1:21" ht="18.95" customHeight="1" x14ac:dyDescent="0.25">
      <c r="A622" s="84" t="s">
        <v>106</v>
      </c>
      <c r="B622" s="84" t="s">
        <v>295</v>
      </c>
      <c r="C622" s="297" t="s">
        <v>294</v>
      </c>
      <c r="D622" s="289"/>
      <c r="E622" s="290"/>
      <c r="F622" s="298" t="s">
        <v>232</v>
      </c>
      <c r="G622" s="290"/>
      <c r="H622" s="295">
        <v>1</v>
      </c>
      <c r="I622" s="290"/>
      <c r="J622" s="295">
        <v>1</v>
      </c>
      <c r="K622" s="290"/>
      <c r="L622" s="83">
        <v>319.7944</v>
      </c>
      <c r="M622" s="296"/>
      <c r="N622" s="290"/>
      <c r="O622" s="84" t="s">
        <v>106</v>
      </c>
      <c r="P622" s="295">
        <v>1</v>
      </c>
      <c r="Q622" s="290"/>
      <c r="R622" s="296"/>
      <c r="S622" s="289"/>
      <c r="T622" s="290"/>
      <c r="U622" s="83">
        <v>319.79000000000002</v>
      </c>
    </row>
    <row r="623" spans="1:21" ht="14.25" customHeight="1" x14ac:dyDescent="0.25">
      <c r="A623" s="84" t="s">
        <v>106</v>
      </c>
      <c r="B623" s="84" t="s">
        <v>106</v>
      </c>
      <c r="C623" s="300" t="s">
        <v>238</v>
      </c>
      <c r="D623" s="289"/>
      <c r="E623" s="290"/>
      <c r="F623" s="298" t="s">
        <v>106</v>
      </c>
      <c r="G623" s="290"/>
      <c r="H623" s="296"/>
      <c r="I623" s="290"/>
      <c r="J623" s="296"/>
      <c r="K623" s="290"/>
      <c r="L623" s="86"/>
      <c r="M623" s="296"/>
      <c r="N623" s="290"/>
      <c r="O623" s="84" t="s">
        <v>106</v>
      </c>
      <c r="P623" s="296"/>
      <c r="Q623" s="290"/>
      <c r="R623" s="296"/>
      <c r="S623" s="289"/>
      <c r="T623" s="290"/>
      <c r="U623" s="81">
        <v>99584.52</v>
      </c>
    </row>
    <row r="624" spans="1:21" ht="14.25" customHeight="1" x14ac:dyDescent="0.25">
      <c r="A624" s="85" t="s">
        <v>106</v>
      </c>
      <c r="B624" s="85" t="s">
        <v>106</v>
      </c>
      <c r="C624" s="297" t="s">
        <v>237</v>
      </c>
      <c r="D624" s="289"/>
      <c r="E624" s="290"/>
      <c r="F624" s="298" t="s">
        <v>106</v>
      </c>
      <c r="G624" s="290"/>
      <c r="H624" s="296"/>
      <c r="I624" s="290"/>
      <c r="J624" s="297" t="s">
        <v>106</v>
      </c>
      <c r="K624" s="290"/>
      <c r="L624" s="84" t="s">
        <v>106</v>
      </c>
      <c r="M624" s="297" t="s">
        <v>106</v>
      </c>
      <c r="N624" s="290"/>
      <c r="O624" s="85" t="s">
        <v>106</v>
      </c>
      <c r="P624" s="296"/>
      <c r="Q624" s="290"/>
      <c r="R624" s="297" t="s">
        <v>106</v>
      </c>
      <c r="S624" s="289"/>
      <c r="T624" s="290"/>
      <c r="U624" s="83">
        <v>39373.629999999997</v>
      </c>
    </row>
    <row r="625" spans="1:21" ht="28.35" customHeight="1" x14ac:dyDescent="0.25">
      <c r="A625" s="85" t="s">
        <v>106</v>
      </c>
      <c r="B625" s="84" t="s">
        <v>293</v>
      </c>
      <c r="C625" s="297" t="s">
        <v>292</v>
      </c>
      <c r="D625" s="289"/>
      <c r="E625" s="290"/>
      <c r="F625" s="298" t="s">
        <v>232</v>
      </c>
      <c r="G625" s="290"/>
      <c r="H625" s="295">
        <v>97</v>
      </c>
      <c r="I625" s="290"/>
      <c r="J625" s="295">
        <v>1</v>
      </c>
      <c r="K625" s="290"/>
      <c r="L625" s="83">
        <v>97</v>
      </c>
      <c r="M625" s="296"/>
      <c r="N625" s="290"/>
      <c r="O625" s="84" t="s">
        <v>106</v>
      </c>
      <c r="P625" s="296"/>
      <c r="Q625" s="290"/>
      <c r="R625" s="299" t="s">
        <v>106</v>
      </c>
      <c r="S625" s="289"/>
      <c r="T625" s="290"/>
      <c r="U625" s="83">
        <v>38192.42</v>
      </c>
    </row>
    <row r="626" spans="1:21" ht="28.35" customHeight="1" x14ac:dyDescent="0.25">
      <c r="A626" s="85" t="s">
        <v>106</v>
      </c>
      <c r="B626" s="84" t="s">
        <v>291</v>
      </c>
      <c r="C626" s="297" t="s">
        <v>290</v>
      </c>
      <c r="D626" s="289"/>
      <c r="E626" s="290"/>
      <c r="F626" s="298" t="s">
        <v>232</v>
      </c>
      <c r="G626" s="290"/>
      <c r="H626" s="295">
        <v>51</v>
      </c>
      <c r="I626" s="290"/>
      <c r="J626" s="295">
        <v>1</v>
      </c>
      <c r="K626" s="290"/>
      <c r="L626" s="83">
        <v>51</v>
      </c>
      <c r="M626" s="296"/>
      <c r="N626" s="290"/>
      <c r="O626" s="84" t="s">
        <v>106</v>
      </c>
      <c r="P626" s="296"/>
      <c r="Q626" s="290"/>
      <c r="R626" s="299" t="s">
        <v>106</v>
      </c>
      <c r="S626" s="289"/>
      <c r="T626" s="290"/>
      <c r="U626" s="83">
        <v>20080.55</v>
      </c>
    </row>
    <row r="627" spans="1:21" ht="14.25" customHeight="1" x14ac:dyDescent="0.25">
      <c r="A627" s="82" t="s">
        <v>106</v>
      </c>
      <c r="B627" s="82" t="s">
        <v>106</v>
      </c>
      <c r="C627" s="300" t="s">
        <v>231</v>
      </c>
      <c r="D627" s="289"/>
      <c r="E627" s="289"/>
      <c r="F627" s="289"/>
      <c r="G627" s="289"/>
      <c r="H627" s="289"/>
      <c r="I627" s="289"/>
      <c r="J627" s="289"/>
      <c r="K627" s="289"/>
      <c r="L627" s="290"/>
      <c r="M627" s="301" t="s">
        <v>106</v>
      </c>
      <c r="N627" s="289"/>
      <c r="O627" s="290"/>
      <c r="P627" s="302">
        <v>39464.370000000003</v>
      </c>
      <c r="Q627" s="290"/>
      <c r="R627" s="303"/>
      <c r="S627" s="289"/>
      <c r="T627" s="290"/>
      <c r="U627" s="81">
        <v>157857.49</v>
      </c>
    </row>
    <row r="628" spans="1:21" ht="38.85" customHeight="1" x14ac:dyDescent="0.25">
      <c r="A628" s="89" t="s">
        <v>401</v>
      </c>
      <c r="B628" s="88" t="s">
        <v>400</v>
      </c>
      <c r="C628" s="300" t="s">
        <v>399</v>
      </c>
      <c r="D628" s="289"/>
      <c r="E628" s="290"/>
      <c r="F628" s="304" t="s">
        <v>398</v>
      </c>
      <c r="G628" s="290"/>
      <c r="H628" s="305">
        <v>4</v>
      </c>
      <c r="I628" s="290"/>
      <c r="J628" s="305">
        <v>1</v>
      </c>
      <c r="K628" s="290"/>
      <c r="L628" s="81">
        <v>4</v>
      </c>
      <c r="M628" s="303"/>
      <c r="N628" s="290"/>
      <c r="O628" s="87"/>
      <c r="P628" s="303"/>
      <c r="Q628" s="290"/>
      <c r="R628" s="303"/>
      <c r="S628" s="289"/>
      <c r="T628" s="290"/>
      <c r="U628" s="86"/>
    </row>
    <row r="629" spans="1:21" ht="50.25" customHeight="1" x14ac:dyDescent="0.25">
      <c r="A629" s="90" t="s">
        <v>106</v>
      </c>
      <c r="B629" s="84" t="s">
        <v>325</v>
      </c>
      <c r="C629" s="297" t="s">
        <v>324</v>
      </c>
      <c r="D629" s="289"/>
      <c r="E629" s="289"/>
      <c r="F629" s="289"/>
      <c r="G629" s="289"/>
      <c r="H629" s="289"/>
      <c r="I629" s="289"/>
      <c r="J629" s="289"/>
      <c r="K629" s="289"/>
      <c r="L629" s="289"/>
      <c r="M629" s="289"/>
      <c r="N629" s="289"/>
      <c r="O629" s="289"/>
      <c r="P629" s="289"/>
      <c r="Q629" s="289"/>
      <c r="R629" s="289"/>
      <c r="S629" s="289"/>
      <c r="T629" s="290"/>
      <c r="U629" s="85" t="s">
        <v>106</v>
      </c>
    </row>
    <row r="630" spans="1:21" ht="14.25" customHeight="1" x14ac:dyDescent="0.25">
      <c r="A630" s="84" t="s">
        <v>106</v>
      </c>
      <c r="B630" s="84" t="s">
        <v>140</v>
      </c>
      <c r="C630" s="297" t="s">
        <v>247</v>
      </c>
      <c r="D630" s="289"/>
      <c r="E630" s="290"/>
      <c r="F630" s="298" t="s">
        <v>240</v>
      </c>
      <c r="G630" s="290"/>
      <c r="H630" s="296"/>
      <c r="I630" s="290"/>
      <c r="J630" s="296"/>
      <c r="K630" s="290"/>
      <c r="L630" s="83">
        <v>2.5299999999999998</v>
      </c>
      <c r="M630" s="296"/>
      <c r="N630" s="290"/>
      <c r="O630" s="84" t="s">
        <v>106</v>
      </c>
      <c r="P630" s="296"/>
      <c r="Q630" s="290"/>
      <c r="R630" s="296"/>
      <c r="S630" s="289"/>
      <c r="T630" s="290"/>
      <c r="U630" s="83">
        <v>1377.08</v>
      </c>
    </row>
    <row r="631" spans="1:21" ht="14.25" customHeight="1" x14ac:dyDescent="0.25">
      <c r="A631" s="84" t="s">
        <v>106</v>
      </c>
      <c r="B631" s="84" t="s">
        <v>397</v>
      </c>
      <c r="C631" s="297" t="s">
        <v>396</v>
      </c>
      <c r="D631" s="289"/>
      <c r="E631" s="290"/>
      <c r="F631" s="298" t="s">
        <v>240</v>
      </c>
      <c r="G631" s="290"/>
      <c r="H631" s="295">
        <v>0.55000000000000004</v>
      </c>
      <c r="I631" s="290"/>
      <c r="J631" s="295">
        <v>1.1499999999999999</v>
      </c>
      <c r="K631" s="290"/>
      <c r="L631" s="83">
        <v>2.5299999999999998</v>
      </c>
      <c r="M631" s="296"/>
      <c r="N631" s="290"/>
      <c r="O631" s="84" t="s">
        <v>106</v>
      </c>
      <c r="P631" s="295">
        <v>544.29999999999995</v>
      </c>
      <c r="Q631" s="290"/>
      <c r="R631" s="295">
        <v>1</v>
      </c>
      <c r="S631" s="289"/>
      <c r="T631" s="290"/>
      <c r="U631" s="83">
        <v>1377.08</v>
      </c>
    </row>
    <row r="632" spans="1:21" ht="14.25" customHeight="1" x14ac:dyDescent="0.25">
      <c r="A632" s="84" t="s">
        <v>106</v>
      </c>
      <c r="B632" s="84" t="s">
        <v>130</v>
      </c>
      <c r="C632" s="297" t="s">
        <v>242</v>
      </c>
      <c r="D632" s="289"/>
      <c r="E632" s="290"/>
      <c r="F632" s="298" t="s">
        <v>106</v>
      </c>
      <c r="G632" s="290"/>
      <c r="H632" s="296"/>
      <c r="I632" s="290"/>
      <c r="J632" s="296"/>
      <c r="K632" s="290"/>
      <c r="L632" s="86"/>
      <c r="M632" s="296"/>
      <c r="N632" s="290"/>
      <c r="O632" s="84" t="s">
        <v>106</v>
      </c>
      <c r="P632" s="296"/>
      <c r="Q632" s="290"/>
      <c r="R632" s="296"/>
      <c r="S632" s="289"/>
      <c r="T632" s="290"/>
      <c r="U632" s="83">
        <v>0</v>
      </c>
    </row>
    <row r="633" spans="1:21" ht="14.25" customHeight="1" x14ac:dyDescent="0.25">
      <c r="A633" s="84" t="s">
        <v>106</v>
      </c>
      <c r="B633" s="84" t="s">
        <v>104</v>
      </c>
      <c r="C633" s="297" t="s">
        <v>241</v>
      </c>
      <c r="D633" s="289"/>
      <c r="E633" s="290"/>
      <c r="F633" s="298" t="s">
        <v>240</v>
      </c>
      <c r="G633" s="290"/>
      <c r="H633" s="296"/>
      <c r="I633" s="290"/>
      <c r="J633" s="296"/>
      <c r="K633" s="290"/>
      <c r="L633" s="86"/>
      <c r="M633" s="296"/>
      <c r="N633" s="290"/>
      <c r="O633" s="84" t="s">
        <v>106</v>
      </c>
      <c r="P633" s="296"/>
      <c r="Q633" s="290"/>
      <c r="R633" s="296"/>
      <c r="S633" s="289"/>
      <c r="T633" s="290"/>
      <c r="U633" s="83">
        <v>0</v>
      </c>
    </row>
    <row r="634" spans="1:21" ht="14.25" customHeight="1" x14ac:dyDescent="0.25">
      <c r="A634" s="84" t="s">
        <v>106</v>
      </c>
      <c r="B634" s="84" t="s">
        <v>102</v>
      </c>
      <c r="C634" s="297" t="s">
        <v>239</v>
      </c>
      <c r="D634" s="289"/>
      <c r="E634" s="290"/>
      <c r="F634" s="298" t="s">
        <v>106</v>
      </c>
      <c r="G634" s="290"/>
      <c r="H634" s="296"/>
      <c r="I634" s="290"/>
      <c r="J634" s="296"/>
      <c r="K634" s="290"/>
      <c r="L634" s="86"/>
      <c r="M634" s="296"/>
      <c r="N634" s="290"/>
      <c r="O634" s="84" t="s">
        <v>106</v>
      </c>
      <c r="P634" s="296"/>
      <c r="Q634" s="290"/>
      <c r="R634" s="296"/>
      <c r="S634" s="289"/>
      <c r="T634" s="290"/>
      <c r="U634" s="83">
        <v>60.19</v>
      </c>
    </row>
    <row r="635" spans="1:21" ht="18.95" customHeight="1" x14ac:dyDescent="0.25">
      <c r="A635" s="84" t="s">
        <v>106</v>
      </c>
      <c r="B635" s="84" t="s">
        <v>395</v>
      </c>
      <c r="C635" s="297" t="s">
        <v>394</v>
      </c>
      <c r="D635" s="289"/>
      <c r="E635" s="290"/>
      <c r="F635" s="298" t="s">
        <v>248</v>
      </c>
      <c r="G635" s="290"/>
      <c r="H635" s="295">
        <v>3.0769999999999999E-2</v>
      </c>
      <c r="I635" s="290"/>
      <c r="J635" s="295">
        <v>1</v>
      </c>
      <c r="K635" s="290"/>
      <c r="L635" s="83">
        <v>0.12307999999999999</v>
      </c>
      <c r="M635" s="296">
        <v>241.35</v>
      </c>
      <c r="N635" s="290"/>
      <c r="O635" s="84" t="s">
        <v>346</v>
      </c>
      <c r="P635" s="295">
        <v>294.45</v>
      </c>
      <c r="Q635" s="290"/>
      <c r="R635" s="296"/>
      <c r="S635" s="289"/>
      <c r="T635" s="290"/>
      <c r="U635" s="83">
        <v>36.24</v>
      </c>
    </row>
    <row r="636" spans="1:21" ht="18.95" customHeight="1" x14ac:dyDescent="0.25">
      <c r="A636" s="84" t="s">
        <v>106</v>
      </c>
      <c r="B636" s="84" t="s">
        <v>295</v>
      </c>
      <c r="C636" s="297" t="s">
        <v>294</v>
      </c>
      <c r="D636" s="289"/>
      <c r="E636" s="290"/>
      <c r="F636" s="298" t="s">
        <v>232</v>
      </c>
      <c r="G636" s="290"/>
      <c r="H636" s="295">
        <v>1</v>
      </c>
      <c r="I636" s="290"/>
      <c r="J636" s="295">
        <v>1</v>
      </c>
      <c r="K636" s="290"/>
      <c r="L636" s="83">
        <v>23.9496</v>
      </c>
      <c r="M636" s="296"/>
      <c r="N636" s="290"/>
      <c r="O636" s="84" t="s">
        <v>106</v>
      </c>
      <c r="P636" s="295">
        <v>1</v>
      </c>
      <c r="Q636" s="290"/>
      <c r="R636" s="296"/>
      <c r="S636" s="289"/>
      <c r="T636" s="290"/>
      <c r="U636" s="83">
        <v>23.95</v>
      </c>
    </row>
    <row r="637" spans="1:21" ht="14.25" customHeight="1" x14ac:dyDescent="0.25">
      <c r="A637" s="84" t="s">
        <v>106</v>
      </c>
      <c r="B637" s="84" t="s">
        <v>106</v>
      </c>
      <c r="C637" s="300" t="s">
        <v>238</v>
      </c>
      <c r="D637" s="289"/>
      <c r="E637" s="290"/>
      <c r="F637" s="298" t="s">
        <v>106</v>
      </c>
      <c r="G637" s="290"/>
      <c r="H637" s="296"/>
      <c r="I637" s="290"/>
      <c r="J637" s="296"/>
      <c r="K637" s="290"/>
      <c r="L637" s="86"/>
      <c r="M637" s="296"/>
      <c r="N637" s="290"/>
      <c r="O637" s="84" t="s">
        <v>106</v>
      </c>
      <c r="P637" s="296"/>
      <c r="Q637" s="290"/>
      <c r="R637" s="296"/>
      <c r="S637" s="289"/>
      <c r="T637" s="290"/>
      <c r="U637" s="81">
        <v>1437.27</v>
      </c>
    </row>
    <row r="638" spans="1:21" ht="14.25" customHeight="1" x14ac:dyDescent="0.25">
      <c r="A638" s="85" t="s">
        <v>106</v>
      </c>
      <c r="B638" s="85" t="s">
        <v>106</v>
      </c>
      <c r="C638" s="297" t="s">
        <v>237</v>
      </c>
      <c r="D638" s="289"/>
      <c r="E638" s="290"/>
      <c r="F638" s="298" t="s">
        <v>106</v>
      </c>
      <c r="G638" s="290"/>
      <c r="H638" s="296"/>
      <c r="I638" s="290"/>
      <c r="J638" s="297" t="s">
        <v>106</v>
      </c>
      <c r="K638" s="290"/>
      <c r="L638" s="84" t="s">
        <v>106</v>
      </c>
      <c r="M638" s="297" t="s">
        <v>106</v>
      </c>
      <c r="N638" s="290"/>
      <c r="O638" s="85" t="s">
        <v>106</v>
      </c>
      <c r="P638" s="296"/>
      <c r="Q638" s="290"/>
      <c r="R638" s="297" t="s">
        <v>106</v>
      </c>
      <c r="S638" s="289"/>
      <c r="T638" s="290"/>
      <c r="U638" s="83">
        <v>1377.08</v>
      </c>
    </row>
    <row r="639" spans="1:21" ht="28.35" customHeight="1" x14ac:dyDescent="0.25">
      <c r="A639" s="85" t="s">
        <v>106</v>
      </c>
      <c r="B639" s="84" t="s">
        <v>393</v>
      </c>
      <c r="C639" s="297" t="s">
        <v>392</v>
      </c>
      <c r="D639" s="289"/>
      <c r="E639" s="290"/>
      <c r="F639" s="298" t="s">
        <v>232</v>
      </c>
      <c r="G639" s="290"/>
      <c r="H639" s="295">
        <v>90</v>
      </c>
      <c r="I639" s="290"/>
      <c r="J639" s="295">
        <v>1</v>
      </c>
      <c r="K639" s="290"/>
      <c r="L639" s="83">
        <v>90</v>
      </c>
      <c r="M639" s="296"/>
      <c r="N639" s="290"/>
      <c r="O639" s="84" t="s">
        <v>106</v>
      </c>
      <c r="P639" s="296"/>
      <c r="Q639" s="290"/>
      <c r="R639" s="299" t="s">
        <v>106</v>
      </c>
      <c r="S639" s="289"/>
      <c r="T639" s="290"/>
      <c r="U639" s="83">
        <v>1239.3699999999999</v>
      </c>
    </row>
    <row r="640" spans="1:21" ht="28.35" customHeight="1" x14ac:dyDescent="0.25">
      <c r="A640" s="85" t="s">
        <v>106</v>
      </c>
      <c r="B640" s="84" t="s">
        <v>391</v>
      </c>
      <c r="C640" s="297" t="s">
        <v>390</v>
      </c>
      <c r="D640" s="289"/>
      <c r="E640" s="290"/>
      <c r="F640" s="298" t="s">
        <v>232</v>
      </c>
      <c r="G640" s="290"/>
      <c r="H640" s="295">
        <v>46</v>
      </c>
      <c r="I640" s="290"/>
      <c r="J640" s="295">
        <v>1</v>
      </c>
      <c r="K640" s="290"/>
      <c r="L640" s="83">
        <v>46</v>
      </c>
      <c r="M640" s="296"/>
      <c r="N640" s="290"/>
      <c r="O640" s="84" t="s">
        <v>106</v>
      </c>
      <c r="P640" s="296"/>
      <c r="Q640" s="290"/>
      <c r="R640" s="299" t="s">
        <v>106</v>
      </c>
      <c r="S640" s="289"/>
      <c r="T640" s="290"/>
      <c r="U640" s="83">
        <v>633.46</v>
      </c>
    </row>
    <row r="641" spans="1:21" ht="14.25" customHeight="1" x14ac:dyDescent="0.25">
      <c r="A641" s="82" t="s">
        <v>106</v>
      </c>
      <c r="B641" s="82" t="s">
        <v>106</v>
      </c>
      <c r="C641" s="300" t="s">
        <v>231</v>
      </c>
      <c r="D641" s="289"/>
      <c r="E641" s="289"/>
      <c r="F641" s="289"/>
      <c r="G641" s="289"/>
      <c r="H641" s="289"/>
      <c r="I641" s="289"/>
      <c r="J641" s="289"/>
      <c r="K641" s="289"/>
      <c r="L641" s="290"/>
      <c r="M641" s="301" t="s">
        <v>106</v>
      </c>
      <c r="N641" s="289"/>
      <c r="O641" s="290"/>
      <c r="P641" s="302">
        <v>827.52</v>
      </c>
      <c r="Q641" s="290"/>
      <c r="R641" s="303"/>
      <c r="S641" s="289"/>
      <c r="T641" s="290"/>
      <c r="U641" s="81">
        <v>3310.1</v>
      </c>
    </row>
    <row r="642" spans="1:21" ht="60.75" customHeight="1" x14ac:dyDescent="0.25">
      <c r="A642" s="89" t="s">
        <v>389</v>
      </c>
      <c r="B642" s="88" t="s">
        <v>388</v>
      </c>
      <c r="C642" s="300" t="s">
        <v>387</v>
      </c>
      <c r="D642" s="289"/>
      <c r="E642" s="290"/>
      <c r="F642" s="304" t="s">
        <v>248</v>
      </c>
      <c r="G642" s="290"/>
      <c r="H642" s="305">
        <v>4</v>
      </c>
      <c r="I642" s="290"/>
      <c r="J642" s="305">
        <v>1</v>
      </c>
      <c r="K642" s="290"/>
      <c r="L642" s="81">
        <v>4</v>
      </c>
      <c r="M642" s="303"/>
      <c r="N642" s="290"/>
      <c r="O642" s="87"/>
      <c r="P642" s="303"/>
      <c r="Q642" s="290"/>
      <c r="R642" s="303"/>
      <c r="S642" s="289"/>
      <c r="T642" s="290"/>
      <c r="U642" s="86"/>
    </row>
    <row r="643" spans="1:21" ht="50.25" customHeight="1" x14ac:dyDescent="0.25">
      <c r="A643" s="90" t="s">
        <v>106</v>
      </c>
      <c r="B643" s="84" t="s">
        <v>325</v>
      </c>
      <c r="C643" s="297" t="s">
        <v>324</v>
      </c>
      <c r="D643" s="289"/>
      <c r="E643" s="289"/>
      <c r="F643" s="289"/>
      <c r="G643" s="289"/>
      <c r="H643" s="289"/>
      <c r="I643" s="289"/>
      <c r="J643" s="289"/>
      <c r="K643" s="289"/>
      <c r="L643" s="289"/>
      <c r="M643" s="289"/>
      <c r="N643" s="289"/>
      <c r="O643" s="289"/>
      <c r="P643" s="289"/>
      <c r="Q643" s="289"/>
      <c r="R643" s="289"/>
      <c r="S643" s="289"/>
      <c r="T643" s="290"/>
      <c r="U643" s="85" t="s">
        <v>106</v>
      </c>
    </row>
    <row r="644" spans="1:21" ht="14.25" customHeight="1" x14ac:dyDescent="0.25">
      <c r="A644" s="84" t="s">
        <v>106</v>
      </c>
      <c r="B644" s="84" t="s">
        <v>140</v>
      </c>
      <c r="C644" s="297" t="s">
        <v>247</v>
      </c>
      <c r="D644" s="289"/>
      <c r="E644" s="290"/>
      <c r="F644" s="298" t="s">
        <v>240</v>
      </c>
      <c r="G644" s="290"/>
      <c r="H644" s="296"/>
      <c r="I644" s="290"/>
      <c r="J644" s="296"/>
      <c r="K644" s="290"/>
      <c r="L644" s="83">
        <v>1.748</v>
      </c>
      <c r="M644" s="296"/>
      <c r="N644" s="290"/>
      <c r="O644" s="84" t="s">
        <v>106</v>
      </c>
      <c r="P644" s="296"/>
      <c r="Q644" s="290"/>
      <c r="R644" s="296"/>
      <c r="S644" s="289"/>
      <c r="T644" s="290"/>
      <c r="U644" s="83">
        <v>962.47</v>
      </c>
    </row>
    <row r="645" spans="1:21" ht="14.25" customHeight="1" x14ac:dyDescent="0.25">
      <c r="A645" s="84" t="s">
        <v>106</v>
      </c>
      <c r="B645" s="84" t="s">
        <v>323</v>
      </c>
      <c r="C645" s="297" t="s">
        <v>322</v>
      </c>
      <c r="D645" s="289"/>
      <c r="E645" s="290"/>
      <c r="F645" s="298" t="s">
        <v>240</v>
      </c>
      <c r="G645" s="290"/>
      <c r="H645" s="295">
        <v>0.38</v>
      </c>
      <c r="I645" s="290"/>
      <c r="J645" s="295">
        <v>1.1499999999999999</v>
      </c>
      <c r="K645" s="290"/>
      <c r="L645" s="83">
        <v>1.748</v>
      </c>
      <c r="M645" s="296"/>
      <c r="N645" s="290"/>
      <c r="O645" s="84" t="s">
        <v>106</v>
      </c>
      <c r="P645" s="295">
        <v>550.61</v>
      </c>
      <c r="Q645" s="290"/>
      <c r="R645" s="295">
        <v>1</v>
      </c>
      <c r="S645" s="289"/>
      <c r="T645" s="290"/>
      <c r="U645" s="83">
        <v>962.47</v>
      </c>
    </row>
    <row r="646" spans="1:21" ht="14.25" customHeight="1" x14ac:dyDescent="0.25">
      <c r="A646" s="84" t="s">
        <v>106</v>
      </c>
      <c r="B646" s="84" t="s">
        <v>130</v>
      </c>
      <c r="C646" s="297" t="s">
        <v>242</v>
      </c>
      <c r="D646" s="289"/>
      <c r="E646" s="290"/>
      <c r="F646" s="298" t="s">
        <v>106</v>
      </c>
      <c r="G646" s="290"/>
      <c r="H646" s="296"/>
      <c r="I646" s="290"/>
      <c r="J646" s="296"/>
      <c r="K646" s="290"/>
      <c r="L646" s="86"/>
      <c r="M646" s="296"/>
      <c r="N646" s="290"/>
      <c r="O646" s="84" t="s">
        <v>106</v>
      </c>
      <c r="P646" s="296"/>
      <c r="Q646" s="290"/>
      <c r="R646" s="296"/>
      <c r="S646" s="289"/>
      <c r="T646" s="290"/>
      <c r="U646" s="83">
        <v>0</v>
      </c>
    </row>
    <row r="647" spans="1:21" ht="14.25" customHeight="1" x14ac:dyDescent="0.25">
      <c r="A647" s="84" t="s">
        <v>106</v>
      </c>
      <c r="B647" s="84" t="s">
        <v>104</v>
      </c>
      <c r="C647" s="297" t="s">
        <v>241</v>
      </c>
      <c r="D647" s="289"/>
      <c r="E647" s="290"/>
      <c r="F647" s="298" t="s">
        <v>240</v>
      </c>
      <c r="G647" s="290"/>
      <c r="H647" s="296"/>
      <c r="I647" s="290"/>
      <c r="J647" s="296"/>
      <c r="K647" s="290"/>
      <c r="L647" s="86"/>
      <c r="M647" s="296"/>
      <c r="N647" s="290"/>
      <c r="O647" s="84" t="s">
        <v>106</v>
      </c>
      <c r="P647" s="296"/>
      <c r="Q647" s="290"/>
      <c r="R647" s="296"/>
      <c r="S647" s="289"/>
      <c r="T647" s="290"/>
      <c r="U647" s="83">
        <v>0</v>
      </c>
    </row>
    <row r="648" spans="1:21" ht="14.25" customHeight="1" x14ac:dyDescent="0.25">
      <c r="A648" s="84" t="s">
        <v>106</v>
      </c>
      <c r="B648" s="84" t="s">
        <v>102</v>
      </c>
      <c r="C648" s="297" t="s">
        <v>239</v>
      </c>
      <c r="D648" s="289"/>
      <c r="E648" s="290"/>
      <c r="F648" s="298" t="s">
        <v>106</v>
      </c>
      <c r="G648" s="290"/>
      <c r="H648" s="296"/>
      <c r="I648" s="290"/>
      <c r="J648" s="296"/>
      <c r="K648" s="290"/>
      <c r="L648" s="86"/>
      <c r="M648" s="296"/>
      <c r="N648" s="290"/>
      <c r="O648" s="84" t="s">
        <v>106</v>
      </c>
      <c r="P648" s="296"/>
      <c r="Q648" s="290"/>
      <c r="R648" s="296"/>
      <c r="S648" s="289"/>
      <c r="T648" s="290"/>
      <c r="U648" s="83">
        <v>1977.81</v>
      </c>
    </row>
    <row r="649" spans="1:21" ht="18.95" customHeight="1" x14ac:dyDescent="0.25">
      <c r="A649" s="84" t="s">
        <v>106</v>
      </c>
      <c r="B649" s="84" t="s">
        <v>386</v>
      </c>
      <c r="C649" s="297" t="s">
        <v>385</v>
      </c>
      <c r="D649" s="289"/>
      <c r="E649" s="290"/>
      <c r="F649" s="298" t="s">
        <v>301</v>
      </c>
      <c r="G649" s="290"/>
      <c r="H649" s="295">
        <v>6.0000000000000002E-5</v>
      </c>
      <c r="I649" s="290"/>
      <c r="J649" s="295">
        <v>1</v>
      </c>
      <c r="K649" s="290"/>
      <c r="L649" s="83">
        <v>2.4000000000000001E-4</v>
      </c>
      <c r="M649" s="296">
        <v>305052.55</v>
      </c>
      <c r="N649" s="290"/>
      <c r="O649" s="84" t="s">
        <v>384</v>
      </c>
      <c r="P649" s="295">
        <v>667474.77</v>
      </c>
      <c r="Q649" s="290"/>
      <c r="R649" s="296"/>
      <c r="S649" s="289"/>
      <c r="T649" s="290"/>
      <c r="U649" s="83">
        <v>160.19</v>
      </c>
    </row>
    <row r="650" spans="1:21" ht="14.25" customHeight="1" x14ac:dyDescent="0.25">
      <c r="A650" s="84" t="s">
        <v>106</v>
      </c>
      <c r="B650" s="84" t="s">
        <v>336</v>
      </c>
      <c r="C650" s="297" t="s">
        <v>335</v>
      </c>
      <c r="D650" s="289"/>
      <c r="E650" s="290"/>
      <c r="F650" s="298" t="s">
        <v>305</v>
      </c>
      <c r="G650" s="290"/>
      <c r="H650" s="295">
        <v>0.15</v>
      </c>
      <c r="I650" s="290"/>
      <c r="J650" s="295">
        <v>1</v>
      </c>
      <c r="K650" s="290"/>
      <c r="L650" s="83">
        <v>0.6</v>
      </c>
      <c r="M650" s="296">
        <v>92.95</v>
      </c>
      <c r="N650" s="290"/>
      <c r="O650" s="84" t="s">
        <v>334</v>
      </c>
      <c r="P650" s="295">
        <v>131.99</v>
      </c>
      <c r="Q650" s="290"/>
      <c r="R650" s="296"/>
      <c r="S650" s="289"/>
      <c r="T650" s="290"/>
      <c r="U650" s="83">
        <v>79.19</v>
      </c>
    </row>
    <row r="651" spans="1:21" ht="27.6" customHeight="1" x14ac:dyDescent="0.25">
      <c r="A651" s="84" t="s">
        <v>106</v>
      </c>
      <c r="B651" s="84" t="s">
        <v>383</v>
      </c>
      <c r="C651" s="297" t="s">
        <v>382</v>
      </c>
      <c r="D651" s="289"/>
      <c r="E651" s="290"/>
      <c r="F651" s="298" t="s">
        <v>305</v>
      </c>
      <c r="G651" s="290"/>
      <c r="H651" s="295">
        <v>0.72</v>
      </c>
      <c r="I651" s="290"/>
      <c r="J651" s="295">
        <v>1</v>
      </c>
      <c r="K651" s="290"/>
      <c r="L651" s="83">
        <v>2.88</v>
      </c>
      <c r="M651" s="296">
        <v>490.01</v>
      </c>
      <c r="N651" s="290"/>
      <c r="O651" s="84" t="s">
        <v>346</v>
      </c>
      <c r="P651" s="295">
        <v>597.80999999999995</v>
      </c>
      <c r="Q651" s="290"/>
      <c r="R651" s="296"/>
      <c r="S651" s="289"/>
      <c r="T651" s="290"/>
      <c r="U651" s="83">
        <v>1721.69</v>
      </c>
    </row>
    <row r="652" spans="1:21" ht="18.95" customHeight="1" x14ac:dyDescent="0.25">
      <c r="A652" s="84" t="s">
        <v>106</v>
      </c>
      <c r="B652" s="84" t="s">
        <v>295</v>
      </c>
      <c r="C652" s="297" t="s">
        <v>294</v>
      </c>
      <c r="D652" s="289"/>
      <c r="E652" s="290"/>
      <c r="F652" s="298" t="s">
        <v>232</v>
      </c>
      <c r="G652" s="290"/>
      <c r="H652" s="295">
        <v>1</v>
      </c>
      <c r="I652" s="290"/>
      <c r="J652" s="295">
        <v>1</v>
      </c>
      <c r="K652" s="290"/>
      <c r="L652" s="83">
        <v>16.738399999999999</v>
      </c>
      <c r="M652" s="296"/>
      <c r="N652" s="290"/>
      <c r="O652" s="84" t="s">
        <v>106</v>
      </c>
      <c r="P652" s="295">
        <v>1</v>
      </c>
      <c r="Q652" s="290"/>
      <c r="R652" s="296"/>
      <c r="S652" s="289"/>
      <c r="T652" s="290"/>
      <c r="U652" s="83">
        <v>16.739999999999998</v>
      </c>
    </row>
    <row r="653" spans="1:21" ht="14.25" customHeight="1" x14ac:dyDescent="0.25">
      <c r="A653" s="84" t="s">
        <v>106</v>
      </c>
      <c r="B653" s="84" t="s">
        <v>106</v>
      </c>
      <c r="C653" s="300" t="s">
        <v>238</v>
      </c>
      <c r="D653" s="289"/>
      <c r="E653" s="290"/>
      <c r="F653" s="298" t="s">
        <v>106</v>
      </c>
      <c r="G653" s="290"/>
      <c r="H653" s="296"/>
      <c r="I653" s="290"/>
      <c r="J653" s="296"/>
      <c r="K653" s="290"/>
      <c r="L653" s="86"/>
      <c r="M653" s="296"/>
      <c r="N653" s="290"/>
      <c r="O653" s="84" t="s">
        <v>106</v>
      </c>
      <c r="P653" s="296"/>
      <c r="Q653" s="290"/>
      <c r="R653" s="296"/>
      <c r="S653" s="289"/>
      <c r="T653" s="290"/>
      <c r="U653" s="81">
        <v>2940.28</v>
      </c>
    </row>
    <row r="654" spans="1:21" ht="14.25" customHeight="1" x14ac:dyDescent="0.25">
      <c r="A654" s="85" t="s">
        <v>106</v>
      </c>
      <c r="B654" s="85" t="s">
        <v>106</v>
      </c>
      <c r="C654" s="297" t="s">
        <v>237</v>
      </c>
      <c r="D654" s="289"/>
      <c r="E654" s="290"/>
      <c r="F654" s="298" t="s">
        <v>106</v>
      </c>
      <c r="G654" s="290"/>
      <c r="H654" s="296"/>
      <c r="I654" s="290"/>
      <c r="J654" s="297" t="s">
        <v>106</v>
      </c>
      <c r="K654" s="290"/>
      <c r="L654" s="84" t="s">
        <v>106</v>
      </c>
      <c r="M654" s="297" t="s">
        <v>106</v>
      </c>
      <c r="N654" s="290"/>
      <c r="O654" s="85" t="s">
        <v>106</v>
      </c>
      <c r="P654" s="296"/>
      <c r="Q654" s="290"/>
      <c r="R654" s="297" t="s">
        <v>106</v>
      </c>
      <c r="S654" s="289"/>
      <c r="T654" s="290"/>
      <c r="U654" s="83">
        <v>962.47</v>
      </c>
    </row>
    <row r="655" spans="1:21" ht="28.35" customHeight="1" x14ac:dyDescent="0.25">
      <c r="A655" s="85" t="s">
        <v>106</v>
      </c>
      <c r="B655" s="84" t="s">
        <v>293</v>
      </c>
      <c r="C655" s="297" t="s">
        <v>292</v>
      </c>
      <c r="D655" s="289"/>
      <c r="E655" s="290"/>
      <c r="F655" s="298" t="s">
        <v>232</v>
      </c>
      <c r="G655" s="290"/>
      <c r="H655" s="295">
        <v>97</v>
      </c>
      <c r="I655" s="290"/>
      <c r="J655" s="295">
        <v>1</v>
      </c>
      <c r="K655" s="290"/>
      <c r="L655" s="83">
        <v>97</v>
      </c>
      <c r="M655" s="296"/>
      <c r="N655" s="290"/>
      <c r="O655" s="84" t="s">
        <v>106</v>
      </c>
      <c r="P655" s="296"/>
      <c r="Q655" s="290"/>
      <c r="R655" s="299" t="s">
        <v>106</v>
      </c>
      <c r="S655" s="289"/>
      <c r="T655" s="290"/>
      <c r="U655" s="83">
        <v>933.6</v>
      </c>
    </row>
    <row r="656" spans="1:21" ht="28.35" customHeight="1" x14ac:dyDescent="0.25">
      <c r="A656" s="85" t="s">
        <v>106</v>
      </c>
      <c r="B656" s="84" t="s">
        <v>291</v>
      </c>
      <c r="C656" s="297" t="s">
        <v>290</v>
      </c>
      <c r="D656" s="289"/>
      <c r="E656" s="290"/>
      <c r="F656" s="298" t="s">
        <v>232</v>
      </c>
      <c r="G656" s="290"/>
      <c r="H656" s="295">
        <v>51</v>
      </c>
      <c r="I656" s="290"/>
      <c r="J656" s="295">
        <v>1</v>
      </c>
      <c r="K656" s="290"/>
      <c r="L656" s="83">
        <v>51</v>
      </c>
      <c r="M656" s="296"/>
      <c r="N656" s="290"/>
      <c r="O656" s="84" t="s">
        <v>106</v>
      </c>
      <c r="P656" s="296"/>
      <c r="Q656" s="290"/>
      <c r="R656" s="299" t="s">
        <v>106</v>
      </c>
      <c r="S656" s="289"/>
      <c r="T656" s="290"/>
      <c r="U656" s="83">
        <v>490.86</v>
      </c>
    </row>
    <row r="657" spans="1:21" ht="14.25" customHeight="1" x14ac:dyDescent="0.25">
      <c r="A657" s="82" t="s">
        <v>106</v>
      </c>
      <c r="B657" s="82" t="s">
        <v>106</v>
      </c>
      <c r="C657" s="300" t="s">
        <v>231</v>
      </c>
      <c r="D657" s="289"/>
      <c r="E657" s="289"/>
      <c r="F657" s="289"/>
      <c r="G657" s="289"/>
      <c r="H657" s="289"/>
      <c r="I657" s="289"/>
      <c r="J657" s="289"/>
      <c r="K657" s="289"/>
      <c r="L657" s="290"/>
      <c r="M657" s="301" t="s">
        <v>106</v>
      </c>
      <c r="N657" s="289"/>
      <c r="O657" s="290"/>
      <c r="P657" s="302">
        <v>1091.18</v>
      </c>
      <c r="Q657" s="290"/>
      <c r="R657" s="303"/>
      <c r="S657" s="289"/>
      <c r="T657" s="290"/>
      <c r="U657" s="81">
        <v>4364.74</v>
      </c>
    </row>
    <row r="658" spans="1:21" ht="50.25" customHeight="1" x14ac:dyDescent="0.25">
      <c r="A658" s="89" t="s">
        <v>381</v>
      </c>
      <c r="B658" s="88" t="s">
        <v>380</v>
      </c>
      <c r="C658" s="300" t="s">
        <v>379</v>
      </c>
      <c r="D658" s="289"/>
      <c r="E658" s="290"/>
      <c r="F658" s="304" t="s">
        <v>278</v>
      </c>
      <c r="G658" s="290"/>
      <c r="H658" s="305">
        <v>0.12</v>
      </c>
      <c r="I658" s="290"/>
      <c r="J658" s="305">
        <v>1</v>
      </c>
      <c r="K658" s="290"/>
      <c r="L658" s="81">
        <v>0.12</v>
      </c>
      <c r="M658" s="303"/>
      <c r="N658" s="290"/>
      <c r="O658" s="87"/>
      <c r="P658" s="303"/>
      <c r="Q658" s="290"/>
      <c r="R658" s="303"/>
      <c r="S658" s="289"/>
      <c r="T658" s="290"/>
      <c r="U658" s="86"/>
    </row>
    <row r="659" spans="1:21" ht="50.25" customHeight="1" x14ac:dyDescent="0.25">
      <c r="A659" s="90" t="s">
        <v>106</v>
      </c>
      <c r="B659" s="84" t="s">
        <v>325</v>
      </c>
      <c r="C659" s="297" t="s">
        <v>324</v>
      </c>
      <c r="D659" s="289"/>
      <c r="E659" s="289"/>
      <c r="F659" s="289"/>
      <c r="G659" s="289"/>
      <c r="H659" s="289"/>
      <c r="I659" s="289"/>
      <c r="J659" s="289"/>
      <c r="K659" s="289"/>
      <c r="L659" s="289"/>
      <c r="M659" s="289"/>
      <c r="N659" s="289"/>
      <c r="O659" s="289"/>
      <c r="P659" s="289"/>
      <c r="Q659" s="289"/>
      <c r="R659" s="289"/>
      <c r="S659" s="289"/>
      <c r="T659" s="290"/>
      <c r="U659" s="85" t="s">
        <v>106</v>
      </c>
    </row>
    <row r="660" spans="1:21" ht="14.25" customHeight="1" x14ac:dyDescent="0.25">
      <c r="A660" s="84" t="s">
        <v>106</v>
      </c>
      <c r="B660" s="84" t="s">
        <v>140</v>
      </c>
      <c r="C660" s="297" t="s">
        <v>247</v>
      </c>
      <c r="D660" s="289"/>
      <c r="E660" s="290"/>
      <c r="F660" s="298" t="s">
        <v>240</v>
      </c>
      <c r="G660" s="290"/>
      <c r="H660" s="296"/>
      <c r="I660" s="290"/>
      <c r="J660" s="296"/>
      <c r="K660" s="290"/>
      <c r="L660" s="83">
        <v>4.1951999999999998</v>
      </c>
      <c r="M660" s="296"/>
      <c r="N660" s="290"/>
      <c r="O660" s="84" t="s">
        <v>106</v>
      </c>
      <c r="P660" s="296"/>
      <c r="Q660" s="290"/>
      <c r="R660" s="296"/>
      <c r="S660" s="289"/>
      <c r="T660" s="290"/>
      <c r="U660" s="83">
        <v>2309.92</v>
      </c>
    </row>
    <row r="661" spans="1:21" ht="14.25" customHeight="1" x14ac:dyDescent="0.25">
      <c r="A661" s="84" t="s">
        <v>106</v>
      </c>
      <c r="B661" s="84" t="s">
        <v>323</v>
      </c>
      <c r="C661" s="297" t="s">
        <v>322</v>
      </c>
      <c r="D661" s="289"/>
      <c r="E661" s="290"/>
      <c r="F661" s="298" t="s">
        <v>240</v>
      </c>
      <c r="G661" s="290"/>
      <c r="H661" s="295">
        <v>30.4</v>
      </c>
      <c r="I661" s="290"/>
      <c r="J661" s="295">
        <v>1.1499999999999999</v>
      </c>
      <c r="K661" s="290"/>
      <c r="L661" s="83">
        <v>4.1951999999999998</v>
      </c>
      <c r="M661" s="296"/>
      <c r="N661" s="290"/>
      <c r="O661" s="84" t="s">
        <v>106</v>
      </c>
      <c r="P661" s="295">
        <v>550.61</v>
      </c>
      <c r="Q661" s="290"/>
      <c r="R661" s="295">
        <v>1</v>
      </c>
      <c r="S661" s="289"/>
      <c r="T661" s="290"/>
      <c r="U661" s="83">
        <v>2309.92</v>
      </c>
    </row>
    <row r="662" spans="1:21" ht="14.25" customHeight="1" x14ac:dyDescent="0.25">
      <c r="A662" s="84" t="s">
        <v>106</v>
      </c>
      <c r="B662" s="84" t="s">
        <v>130</v>
      </c>
      <c r="C662" s="297" t="s">
        <v>242</v>
      </c>
      <c r="D662" s="289"/>
      <c r="E662" s="290"/>
      <c r="F662" s="298" t="s">
        <v>106</v>
      </c>
      <c r="G662" s="290"/>
      <c r="H662" s="296"/>
      <c r="I662" s="290"/>
      <c r="J662" s="296"/>
      <c r="K662" s="290"/>
      <c r="L662" s="86"/>
      <c r="M662" s="296"/>
      <c r="N662" s="290"/>
      <c r="O662" s="84" t="s">
        <v>106</v>
      </c>
      <c r="P662" s="296"/>
      <c r="Q662" s="290"/>
      <c r="R662" s="296"/>
      <c r="S662" s="289"/>
      <c r="T662" s="290"/>
      <c r="U662" s="83">
        <v>0</v>
      </c>
    </row>
    <row r="663" spans="1:21" ht="14.25" customHeight="1" x14ac:dyDescent="0.25">
      <c r="A663" s="84" t="s">
        <v>106</v>
      </c>
      <c r="B663" s="84" t="s">
        <v>104</v>
      </c>
      <c r="C663" s="297" t="s">
        <v>241</v>
      </c>
      <c r="D663" s="289"/>
      <c r="E663" s="290"/>
      <c r="F663" s="298" t="s">
        <v>240</v>
      </c>
      <c r="G663" s="290"/>
      <c r="H663" s="296"/>
      <c r="I663" s="290"/>
      <c r="J663" s="296"/>
      <c r="K663" s="290"/>
      <c r="L663" s="86"/>
      <c r="M663" s="296"/>
      <c r="N663" s="290"/>
      <c r="O663" s="84" t="s">
        <v>106</v>
      </c>
      <c r="P663" s="296"/>
      <c r="Q663" s="290"/>
      <c r="R663" s="296"/>
      <c r="S663" s="289"/>
      <c r="T663" s="290"/>
      <c r="U663" s="83">
        <v>0</v>
      </c>
    </row>
    <row r="664" spans="1:21" ht="14.25" customHeight="1" x14ac:dyDescent="0.25">
      <c r="A664" s="84" t="s">
        <v>106</v>
      </c>
      <c r="B664" s="84" t="s">
        <v>102</v>
      </c>
      <c r="C664" s="297" t="s">
        <v>239</v>
      </c>
      <c r="D664" s="289"/>
      <c r="E664" s="290"/>
      <c r="F664" s="298" t="s">
        <v>106</v>
      </c>
      <c r="G664" s="290"/>
      <c r="H664" s="296"/>
      <c r="I664" s="290"/>
      <c r="J664" s="296"/>
      <c r="K664" s="290"/>
      <c r="L664" s="86"/>
      <c r="M664" s="296"/>
      <c r="N664" s="290"/>
      <c r="O664" s="84" t="s">
        <v>106</v>
      </c>
      <c r="P664" s="296"/>
      <c r="Q664" s="290"/>
      <c r="R664" s="296"/>
      <c r="S664" s="289"/>
      <c r="T664" s="290"/>
      <c r="U664" s="83">
        <v>40.17</v>
      </c>
    </row>
    <row r="665" spans="1:21" ht="18.95" customHeight="1" x14ac:dyDescent="0.25">
      <c r="A665" s="84" t="s">
        <v>106</v>
      </c>
      <c r="B665" s="84" t="s">
        <v>295</v>
      </c>
      <c r="C665" s="297" t="s">
        <v>294</v>
      </c>
      <c r="D665" s="289"/>
      <c r="E665" s="290"/>
      <c r="F665" s="298" t="s">
        <v>232</v>
      </c>
      <c r="G665" s="290"/>
      <c r="H665" s="295">
        <v>1</v>
      </c>
      <c r="I665" s="290"/>
      <c r="J665" s="295">
        <v>1</v>
      </c>
      <c r="K665" s="290"/>
      <c r="L665" s="83">
        <v>40.172496000000002</v>
      </c>
      <c r="M665" s="296"/>
      <c r="N665" s="290"/>
      <c r="O665" s="84" t="s">
        <v>106</v>
      </c>
      <c r="P665" s="295">
        <v>1</v>
      </c>
      <c r="Q665" s="290"/>
      <c r="R665" s="296"/>
      <c r="S665" s="289"/>
      <c r="T665" s="290"/>
      <c r="U665" s="83">
        <v>40.17</v>
      </c>
    </row>
    <row r="666" spans="1:21" ht="14.25" customHeight="1" x14ac:dyDescent="0.25">
      <c r="A666" s="84" t="s">
        <v>106</v>
      </c>
      <c r="B666" s="84" t="s">
        <v>106</v>
      </c>
      <c r="C666" s="300" t="s">
        <v>238</v>
      </c>
      <c r="D666" s="289"/>
      <c r="E666" s="290"/>
      <c r="F666" s="298" t="s">
        <v>106</v>
      </c>
      <c r="G666" s="290"/>
      <c r="H666" s="296"/>
      <c r="I666" s="290"/>
      <c r="J666" s="296"/>
      <c r="K666" s="290"/>
      <c r="L666" s="86"/>
      <c r="M666" s="296"/>
      <c r="N666" s="290"/>
      <c r="O666" s="84" t="s">
        <v>106</v>
      </c>
      <c r="P666" s="296"/>
      <c r="Q666" s="290"/>
      <c r="R666" s="296"/>
      <c r="S666" s="289"/>
      <c r="T666" s="290"/>
      <c r="U666" s="81">
        <v>2350.09</v>
      </c>
    </row>
    <row r="667" spans="1:21" ht="14.25" customHeight="1" x14ac:dyDescent="0.25">
      <c r="A667" s="85" t="s">
        <v>106</v>
      </c>
      <c r="B667" s="85" t="s">
        <v>106</v>
      </c>
      <c r="C667" s="297" t="s">
        <v>237</v>
      </c>
      <c r="D667" s="289"/>
      <c r="E667" s="290"/>
      <c r="F667" s="298" t="s">
        <v>106</v>
      </c>
      <c r="G667" s="290"/>
      <c r="H667" s="296"/>
      <c r="I667" s="290"/>
      <c r="J667" s="297" t="s">
        <v>106</v>
      </c>
      <c r="K667" s="290"/>
      <c r="L667" s="84" t="s">
        <v>106</v>
      </c>
      <c r="M667" s="297" t="s">
        <v>106</v>
      </c>
      <c r="N667" s="290"/>
      <c r="O667" s="85" t="s">
        <v>106</v>
      </c>
      <c r="P667" s="296"/>
      <c r="Q667" s="290"/>
      <c r="R667" s="297" t="s">
        <v>106</v>
      </c>
      <c r="S667" s="289"/>
      <c r="T667" s="290"/>
      <c r="U667" s="83">
        <v>2309.92</v>
      </c>
    </row>
    <row r="668" spans="1:21" ht="28.35" customHeight="1" x14ac:dyDescent="0.25">
      <c r="A668" s="85" t="s">
        <v>106</v>
      </c>
      <c r="B668" s="84" t="s">
        <v>293</v>
      </c>
      <c r="C668" s="297" t="s">
        <v>292</v>
      </c>
      <c r="D668" s="289"/>
      <c r="E668" s="290"/>
      <c r="F668" s="298" t="s">
        <v>232</v>
      </c>
      <c r="G668" s="290"/>
      <c r="H668" s="295">
        <v>97</v>
      </c>
      <c r="I668" s="290"/>
      <c r="J668" s="295">
        <v>1</v>
      </c>
      <c r="K668" s="290"/>
      <c r="L668" s="83">
        <v>97</v>
      </c>
      <c r="M668" s="296"/>
      <c r="N668" s="290"/>
      <c r="O668" s="84" t="s">
        <v>106</v>
      </c>
      <c r="P668" s="296"/>
      <c r="Q668" s="290"/>
      <c r="R668" s="299" t="s">
        <v>106</v>
      </c>
      <c r="S668" s="289"/>
      <c r="T668" s="290"/>
      <c r="U668" s="83">
        <v>2240.62</v>
      </c>
    </row>
    <row r="669" spans="1:21" ht="28.35" customHeight="1" x14ac:dyDescent="0.25">
      <c r="A669" s="85" t="s">
        <v>106</v>
      </c>
      <c r="B669" s="84" t="s">
        <v>291</v>
      </c>
      <c r="C669" s="297" t="s">
        <v>290</v>
      </c>
      <c r="D669" s="289"/>
      <c r="E669" s="290"/>
      <c r="F669" s="298" t="s">
        <v>232</v>
      </c>
      <c r="G669" s="290"/>
      <c r="H669" s="295">
        <v>51</v>
      </c>
      <c r="I669" s="290"/>
      <c r="J669" s="295">
        <v>1</v>
      </c>
      <c r="K669" s="290"/>
      <c r="L669" s="83">
        <v>51</v>
      </c>
      <c r="M669" s="296"/>
      <c r="N669" s="290"/>
      <c r="O669" s="84" t="s">
        <v>106</v>
      </c>
      <c r="P669" s="296"/>
      <c r="Q669" s="290"/>
      <c r="R669" s="299" t="s">
        <v>106</v>
      </c>
      <c r="S669" s="289"/>
      <c r="T669" s="290"/>
      <c r="U669" s="83">
        <v>1178.06</v>
      </c>
    </row>
    <row r="670" spans="1:21" ht="14.25" customHeight="1" x14ac:dyDescent="0.25">
      <c r="A670" s="82" t="s">
        <v>106</v>
      </c>
      <c r="B670" s="82" t="s">
        <v>106</v>
      </c>
      <c r="C670" s="300" t="s">
        <v>231</v>
      </c>
      <c r="D670" s="289"/>
      <c r="E670" s="289"/>
      <c r="F670" s="289"/>
      <c r="G670" s="289"/>
      <c r="H670" s="289"/>
      <c r="I670" s="289"/>
      <c r="J670" s="289"/>
      <c r="K670" s="289"/>
      <c r="L670" s="290"/>
      <c r="M670" s="301" t="s">
        <v>106</v>
      </c>
      <c r="N670" s="289"/>
      <c r="O670" s="290"/>
      <c r="P670" s="302">
        <v>48073.08</v>
      </c>
      <c r="Q670" s="290"/>
      <c r="R670" s="303"/>
      <c r="S670" s="289"/>
      <c r="T670" s="290"/>
      <c r="U670" s="81">
        <v>5768.77</v>
      </c>
    </row>
    <row r="671" spans="1:21" ht="50.25" customHeight="1" x14ac:dyDescent="0.25">
      <c r="A671" s="90" t="s">
        <v>378</v>
      </c>
      <c r="B671" s="84" t="s">
        <v>377</v>
      </c>
      <c r="C671" s="297" t="s">
        <v>376</v>
      </c>
      <c r="D671" s="289"/>
      <c r="E671" s="290"/>
      <c r="F671" s="298" t="s">
        <v>375</v>
      </c>
      <c r="G671" s="290"/>
      <c r="H671" s="295">
        <v>27</v>
      </c>
      <c r="I671" s="290"/>
      <c r="J671" s="295">
        <v>1</v>
      </c>
      <c r="K671" s="290"/>
      <c r="L671" s="83">
        <v>27</v>
      </c>
      <c r="M671" s="296"/>
      <c r="N671" s="290"/>
      <c r="O671" s="86"/>
      <c r="P671" s="295">
        <v>836.91</v>
      </c>
      <c r="Q671" s="292"/>
      <c r="R671" s="295">
        <v>1</v>
      </c>
      <c r="S671" s="293"/>
      <c r="T671" s="292"/>
      <c r="U671" s="83">
        <v>22596.57</v>
      </c>
    </row>
    <row r="672" spans="1:21" ht="14.25" customHeight="1" x14ac:dyDescent="0.25">
      <c r="A672" s="82" t="s">
        <v>106</v>
      </c>
      <c r="B672" s="82" t="s">
        <v>106</v>
      </c>
      <c r="C672" s="300" t="s">
        <v>231</v>
      </c>
      <c r="D672" s="293"/>
      <c r="E672" s="293"/>
      <c r="F672" s="293"/>
      <c r="G672" s="293"/>
      <c r="H672" s="293"/>
      <c r="I672" s="293"/>
      <c r="J672" s="293"/>
      <c r="K672" s="293"/>
      <c r="L672" s="292"/>
      <c r="M672" s="301" t="s">
        <v>106</v>
      </c>
      <c r="N672" s="293"/>
      <c r="O672" s="292"/>
      <c r="P672" s="302">
        <v>836.91</v>
      </c>
      <c r="Q672" s="292"/>
      <c r="R672" s="303"/>
      <c r="S672" s="293"/>
      <c r="T672" s="292"/>
      <c r="U672" s="81">
        <v>22596.57</v>
      </c>
    </row>
    <row r="673" spans="1:21" ht="104.25" customHeight="1" x14ac:dyDescent="0.25">
      <c r="A673" s="90" t="s">
        <v>374</v>
      </c>
      <c r="B673" s="84" t="s">
        <v>373</v>
      </c>
      <c r="C673" s="297" t="s">
        <v>372</v>
      </c>
      <c r="D673" s="293"/>
      <c r="E673" s="292"/>
      <c r="F673" s="298" t="s">
        <v>371</v>
      </c>
      <c r="G673" s="292"/>
      <c r="H673" s="295">
        <v>27</v>
      </c>
      <c r="I673" s="292"/>
      <c r="J673" s="295">
        <v>1</v>
      </c>
      <c r="K673" s="292"/>
      <c r="L673" s="83">
        <v>27</v>
      </c>
      <c r="M673" s="296"/>
      <c r="N673" s="292"/>
      <c r="O673" s="86"/>
      <c r="P673" s="295">
        <v>628.63</v>
      </c>
      <c r="Q673" s="292"/>
      <c r="R673" s="295">
        <v>1</v>
      </c>
      <c r="S673" s="293"/>
      <c r="T673" s="292"/>
      <c r="U673" s="83">
        <v>16973.009999999998</v>
      </c>
    </row>
    <row r="674" spans="1:21" ht="14.25" customHeight="1" x14ac:dyDescent="0.25">
      <c r="A674" s="82" t="s">
        <v>106</v>
      </c>
      <c r="B674" s="82" t="s">
        <v>106</v>
      </c>
      <c r="C674" s="300" t="s">
        <v>231</v>
      </c>
      <c r="D674" s="293"/>
      <c r="E674" s="293"/>
      <c r="F674" s="293"/>
      <c r="G674" s="293"/>
      <c r="H674" s="293"/>
      <c r="I674" s="293"/>
      <c r="J674" s="293"/>
      <c r="K674" s="293"/>
      <c r="L674" s="292"/>
      <c r="M674" s="301" t="s">
        <v>106</v>
      </c>
      <c r="N674" s="293"/>
      <c r="O674" s="292"/>
      <c r="P674" s="302">
        <v>628.63</v>
      </c>
      <c r="Q674" s="292"/>
      <c r="R674" s="303"/>
      <c r="S674" s="293"/>
      <c r="T674" s="292"/>
      <c r="U674" s="81">
        <v>16973.009999999998</v>
      </c>
    </row>
    <row r="675" spans="1:21" ht="14.25" customHeight="1" x14ac:dyDescent="0.25"/>
    <row r="676" spans="1:21" ht="18.2" customHeight="1" x14ac:dyDescent="0.25">
      <c r="A676" s="307" t="s">
        <v>370</v>
      </c>
      <c r="B676" s="284"/>
      <c r="C676" s="284"/>
      <c r="D676" s="284"/>
      <c r="E676" s="284"/>
      <c r="F676" s="284"/>
      <c r="G676" s="284"/>
      <c r="H676" s="284"/>
      <c r="I676" s="284"/>
      <c r="J676" s="284"/>
      <c r="K676" s="284"/>
      <c r="L676" s="284"/>
      <c r="M676" s="284"/>
      <c r="N676" s="284"/>
      <c r="O676" s="284"/>
      <c r="P676" s="284"/>
      <c r="Q676" s="284"/>
      <c r="R676" s="284"/>
      <c r="S676" s="284"/>
      <c r="T676" s="284"/>
      <c r="U676" s="284"/>
    </row>
    <row r="677" spans="1:21" ht="38.85" customHeight="1" x14ac:dyDescent="0.25">
      <c r="A677" s="89" t="s">
        <v>369</v>
      </c>
      <c r="B677" s="88" t="s">
        <v>368</v>
      </c>
      <c r="C677" s="300" t="s">
        <v>367</v>
      </c>
      <c r="D677" s="293"/>
      <c r="E677" s="292"/>
      <c r="F677" s="304" t="s">
        <v>357</v>
      </c>
      <c r="G677" s="292"/>
      <c r="H677" s="305">
        <v>1</v>
      </c>
      <c r="I677" s="292"/>
      <c r="J677" s="305">
        <v>1</v>
      </c>
      <c r="K677" s="292"/>
      <c r="L677" s="81">
        <v>1</v>
      </c>
      <c r="M677" s="303"/>
      <c r="N677" s="292"/>
      <c r="O677" s="87"/>
      <c r="P677" s="303"/>
      <c r="Q677" s="292"/>
      <c r="R677" s="303"/>
      <c r="S677" s="293"/>
      <c r="T677" s="292"/>
      <c r="U677" s="86"/>
    </row>
    <row r="678" spans="1:21" ht="14.25" customHeight="1" x14ac:dyDescent="0.25">
      <c r="A678" s="84" t="s">
        <v>106</v>
      </c>
      <c r="B678" s="84" t="s">
        <v>140</v>
      </c>
      <c r="C678" s="297" t="s">
        <v>247</v>
      </c>
      <c r="D678" s="289"/>
      <c r="E678" s="290"/>
      <c r="F678" s="298" t="s">
        <v>240</v>
      </c>
      <c r="G678" s="290"/>
      <c r="H678" s="296"/>
      <c r="I678" s="290"/>
      <c r="J678" s="296"/>
      <c r="K678" s="290"/>
      <c r="L678" s="83">
        <v>10.5</v>
      </c>
      <c r="M678" s="296"/>
      <c r="N678" s="290"/>
      <c r="O678" s="84" t="s">
        <v>106</v>
      </c>
      <c r="P678" s="296"/>
      <c r="Q678" s="290"/>
      <c r="R678" s="296"/>
      <c r="S678" s="289"/>
      <c r="T678" s="290"/>
      <c r="U678" s="83">
        <v>6355.13</v>
      </c>
    </row>
    <row r="679" spans="1:21" ht="14.25" customHeight="1" x14ac:dyDescent="0.25">
      <c r="A679" s="84" t="s">
        <v>106</v>
      </c>
      <c r="B679" s="84" t="s">
        <v>356</v>
      </c>
      <c r="C679" s="297" t="s">
        <v>355</v>
      </c>
      <c r="D679" s="289"/>
      <c r="E679" s="290"/>
      <c r="F679" s="298" t="s">
        <v>240</v>
      </c>
      <c r="G679" s="290"/>
      <c r="H679" s="295">
        <v>10.5</v>
      </c>
      <c r="I679" s="290"/>
      <c r="J679" s="295">
        <v>1</v>
      </c>
      <c r="K679" s="290"/>
      <c r="L679" s="83">
        <v>10.5</v>
      </c>
      <c r="M679" s="296"/>
      <c r="N679" s="290"/>
      <c r="O679" s="84" t="s">
        <v>106</v>
      </c>
      <c r="P679" s="295">
        <v>605.25</v>
      </c>
      <c r="Q679" s="290"/>
      <c r="R679" s="295">
        <v>1</v>
      </c>
      <c r="S679" s="289"/>
      <c r="T679" s="290"/>
      <c r="U679" s="83">
        <v>6355.13</v>
      </c>
    </row>
    <row r="680" spans="1:21" ht="14.25" customHeight="1" x14ac:dyDescent="0.25">
      <c r="A680" s="84" t="s">
        <v>106</v>
      </c>
      <c r="B680" s="84" t="s">
        <v>130</v>
      </c>
      <c r="C680" s="297" t="s">
        <v>242</v>
      </c>
      <c r="D680" s="289"/>
      <c r="E680" s="290"/>
      <c r="F680" s="298" t="s">
        <v>106</v>
      </c>
      <c r="G680" s="290"/>
      <c r="H680" s="296"/>
      <c r="I680" s="290"/>
      <c r="J680" s="296"/>
      <c r="K680" s="290"/>
      <c r="L680" s="86"/>
      <c r="M680" s="296"/>
      <c r="N680" s="290"/>
      <c r="O680" s="84" t="s">
        <v>106</v>
      </c>
      <c r="P680" s="296"/>
      <c r="Q680" s="290"/>
      <c r="R680" s="296"/>
      <c r="S680" s="289"/>
      <c r="T680" s="290"/>
      <c r="U680" s="83">
        <v>2144.85</v>
      </c>
    </row>
    <row r="681" spans="1:21" ht="14.25" customHeight="1" x14ac:dyDescent="0.25">
      <c r="A681" s="84" t="s">
        <v>106</v>
      </c>
      <c r="B681" s="84" t="s">
        <v>104</v>
      </c>
      <c r="C681" s="297" t="s">
        <v>241</v>
      </c>
      <c r="D681" s="289"/>
      <c r="E681" s="290"/>
      <c r="F681" s="298" t="s">
        <v>240</v>
      </c>
      <c r="G681" s="290"/>
      <c r="H681" s="296"/>
      <c r="I681" s="290"/>
      <c r="J681" s="296"/>
      <c r="K681" s="290"/>
      <c r="L681" s="83">
        <v>5.46</v>
      </c>
      <c r="M681" s="296"/>
      <c r="N681" s="290"/>
      <c r="O681" s="84" t="s">
        <v>106</v>
      </c>
      <c r="P681" s="296"/>
      <c r="Q681" s="290"/>
      <c r="R681" s="296"/>
      <c r="S681" s="289"/>
      <c r="T681" s="290"/>
      <c r="U681" s="83">
        <v>4130.82</v>
      </c>
    </row>
    <row r="682" spans="1:21" ht="36.6" customHeight="1" x14ac:dyDescent="0.25">
      <c r="A682" s="84" t="s">
        <v>106</v>
      </c>
      <c r="B682" s="84" t="s">
        <v>354</v>
      </c>
      <c r="C682" s="297" t="s">
        <v>353</v>
      </c>
      <c r="D682" s="289"/>
      <c r="E682" s="290"/>
      <c r="F682" s="298" t="s">
        <v>310</v>
      </c>
      <c r="G682" s="290"/>
      <c r="H682" s="295">
        <v>5.46</v>
      </c>
      <c r="I682" s="290"/>
      <c r="J682" s="295">
        <v>1</v>
      </c>
      <c r="K682" s="290"/>
      <c r="L682" s="83">
        <v>5.46</v>
      </c>
      <c r="M682" s="296">
        <v>282.61</v>
      </c>
      <c r="N682" s="290"/>
      <c r="O682" s="84" t="s">
        <v>352</v>
      </c>
      <c r="P682" s="295">
        <v>392.83</v>
      </c>
      <c r="Q682" s="290"/>
      <c r="R682" s="296"/>
      <c r="S682" s="289"/>
      <c r="T682" s="290"/>
      <c r="U682" s="83">
        <v>2144.85</v>
      </c>
    </row>
    <row r="683" spans="1:21" ht="14.25" customHeight="1" x14ac:dyDescent="0.25">
      <c r="A683" s="84" t="s">
        <v>106</v>
      </c>
      <c r="B683" s="84" t="s">
        <v>319</v>
      </c>
      <c r="C683" s="297" t="s">
        <v>318</v>
      </c>
      <c r="D683" s="289"/>
      <c r="E683" s="290"/>
      <c r="F683" s="298" t="s">
        <v>240</v>
      </c>
      <c r="G683" s="290"/>
      <c r="H683" s="295">
        <v>5.46</v>
      </c>
      <c r="I683" s="290"/>
      <c r="J683" s="295">
        <v>1</v>
      </c>
      <c r="K683" s="290"/>
      <c r="L683" s="83">
        <v>5.46</v>
      </c>
      <c r="M683" s="296"/>
      <c r="N683" s="290"/>
      <c r="O683" s="84" t="s">
        <v>106</v>
      </c>
      <c r="P683" s="295">
        <v>756.56</v>
      </c>
      <c r="Q683" s="290"/>
      <c r="R683" s="295">
        <v>1</v>
      </c>
      <c r="S683" s="289"/>
      <c r="T683" s="290"/>
      <c r="U683" s="83">
        <v>4130.82</v>
      </c>
    </row>
    <row r="684" spans="1:21" ht="14.25" customHeight="1" x14ac:dyDescent="0.25">
      <c r="A684" s="84" t="s">
        <v>106</v>
      </c>
      <c r="B684" s="84" t="s">
        <v>102</v>
      </c>
      <c r="C684" s="297" t="s">
        <v>239</v>
      </c>
      <c r="D684" s="289"/>
      <c r="E684" s="290"/>
      <c r="F684" s="298" t="s">
        <v>106</v>
      </c>
      <c r="G684" s="290"/>
      <c r="H684" s="296"/>
      <c r="I684" s="290"/>
      <c r="J684" s="296"/>
      <c r="K684" s="290"/>
      <c r="L684" s="86"/>
      <c r="M684" s="296"/>
      <c r="N684" s="290"/>
      <c r="O684" s="84" t="s">
        <v>106</v>
      </c>
      <c r="P684" s="296"/>
      <c r="Q684" s="290"/>
      <c r="R684" s="296"/>
      <c r="S684" s="289"/>
      <c r="T684" s="290"/>
      <c r="U684" s="83">
        <v>1800.15</v>
      </c>
    </row>
    <row r="685" spans="1:21" ht="18.95" customHeight="1" x14ac:dyDescent="0.25">
      <c r="A685" s="84" t="s">
        <v>106</v>
      </c>
      <c r="B685" s="84" t="s">
        <v>351</v>
      </c>
      <c r="C685" s="297" t="s">
        <v>350</v>
      </c>
      <c r="D685" s="289"/>
      <c r="E685" s="290"/>
      <c r="F685" s="298" t="s">
        <v>285</v>
      </c>
      <c r="G685" s="290"/>
      <c r="H685" s="295">
        <v>3.0000000000000001E-3</v>
      </c>
      <c r="I685" s="290"/>
      <c r="J685" s="295">
        <v>1</v>
      </c>
      <c r="K685" s="290"/>
      <c r="L685" s="83">
        <v>3.0000000000000001E-3</v>
      </c>
      <c r="M685" s="296">
        <v>2784.5</v>
      </c>
      <c r="N685" s="290"/>
      <c r="O685" s="84" t="s">
        <v>349</v>
      </c>
      <c r="P685" s="295">
        <v>3035.11</v>
      </c>
      <c r="Q685" s="290"/>
      <c r="R685" s="296"/>
      <c r="S685" s="289"/>
      <c r="T685" s="290"/>
      <c r="U685" s="83">
        <v>9.11</v>
      </c>
    </row>
    <row r="686" spans="1:21" ht="18.95" customHeight="1" x14ac:dyDescent="0.25">
      <c r="A686" s="84" t="s">
        <v>106</v>
      </c>
      <c r="B686" s="84" t="s">
        <v>348</v>
      </c>
      <c r="C686" s="297" t="s">
        <v>347</v>
      </c>
      <c r="D686" s="289"/>
      <c r="E686" s="290"/>
      <c r="F686" s="298" t="s">
        <v>278</v>
      </c>
      <c r="G686" s="290"/>
      <c r="H686" s="295">
        <v>0.02</v>
      </c>
      <c r="I686" s="290"/>
      <c r="J686" s="295">
        <v>1</v>
      </c>
      <c r="K686" s="290"/>
      <c r="L686" s="83">
        <v>0.02</v>
      </c>
      <c r="M686" s="296">
        <v>1771.04</v>
      </c>
      <c r="N686" s="290"/>
      <c r="O686" s="84" t="s">
        <v>346</v>
      </c>
      <c r="P686" s="295">
        <v>2160.67</v>
      </c>
      <c r="Q686" s="290"/>
      <c r="R686" s="296"/>
      <c r="S686" s="289"/>
      <c r="T686" s="290"/>
      <c r="U686" s="83">
        <v>43.21</v>
      </c>
    </row>
    <row r="687" spans="1:21" ht="18.95" customHeight="1" x14ac:dyDescent="0.25">
      <c r="A687" s="84" t="s">
        <v>106</v>
      </c>
      <c r="B687" s="84" t="s">
        <v>345</v>
      </c>
      <c r="C687" s="297" t="s">
        <v>344</v>
      </c>
      <c r="D687" s="289"/>
      <c r="E687" s="290"/>
      <c r="F687" s="298" t="s">
        <v>264</v>
      </c>
      <c r="G687" s="290"/>
      <c r="H687" s="295">
        <v>11</v>
      </c>
      <c r="I687" s="290"/>
      <c r="J687" s="295">
        <v>1</v>
      </c>
      <c r="K687" s="290"/>
      <c r="L687" s="83">
        <v>11</v>
      </c>
      <c r="M687" s="296">
        <v>94.68</v>
      </c>
      <c r="N687" s="290"/>
      <c r="O687" s="84" t="s">
        <v>343</v>
      </c>
      <c r="P687" s="295">
        <v>142.97</v>
      </c>
      <c r="Q687" s="290"/>
      <c r="R687" s="296"/>
      <c r="S687" s="289"/>
      <c r="T687" s="290"/>
      <c r="U687" s="83">
        <v>1572.67</v>
      </c>
    </row>
    <row r="688" spans="1:21" ht="27.6" customHeight="1" x14ac:dyDescent="0.25">
      <c r="A688" s="84" t="s">
        <v>106</v>
      </c>
      <c r="B688" s="84" t="s">
        <v>342</v>
      </c>
      <c r="C688" s="297" t="s">
        <v>341</v>
      </c>
      <c r="D688" s="289"/>
      <c r="E688" s="290"/>
      <c r="F688" s="298" t="s">
        <v>248</v>
      </c>
      <c r="G688" s="290"/>
      <c r="H688" s="295">
        <v>3</v>
      </c>
      <c r="I688" s="290"/>
      <c r="J688" s="295">
        <v>1</v>
      </c>
      <c r="K688" s="290"/>
      <c r="L688" s="83">
        <v>3</v>
      </c>
      <c r="M688" s="296">
        <v>20.420000000000002</v>
      </c>
      <c r="N688" s="290"/>
      <c r="O688" s="84" t="s">
        <v>340</v>
      </c>
      <c r="P688" s="295">
        <v>20.83</v>
      </c>
      <c r="Q688" s="290"/>
      <c r="R688" s="296"/>
      <c r="S688" s="289"/>
      <c r="T688" s="290"/>
      <c r="U688" s="83">
        <v>62.49</v>
      </c>
    </row>
    <row r="689" spans="1:21" ht="18.95" customHeight="1" x14ac:dyDescent="0.25">
      <c r="A689" s="84" t="s">
        <v>106</v>
      </c>
      <c r="B689" s="84" t="s">
        <v>339</v>
      </c>
      <c r="C689" s="297" t="s">
        <v>338</v>
      </c>
      <c r="D689" s="289"/>
      <c r="E689" s="290"/>
      <c r="F689" s="298" t="s">
        <v>305</v>
      </c>
      <c r="G689" s="290"/>
      <c r="H689" s="295">
        <v>0.78</v>
      </c>
      <c r="I689" s="290"/>
      <c r="J689" s="295">
        <v>1</v>
      </c>
      <c r="K689" s="290"/>
      <c r="L689" s="83">
        <v>0.78</v>
      </c>
      <c r="M689" s="296">
        <v>46.06</v>
      </c>
      <c r="N689" s="290"/>
      <c r="O689" s="84" t="s">
        <v>337</v>
      </c>
      <c r="P689" s="295">
        <v>80.14</v>
      </c>
      <c r="Q689" s="290"/>
      <c r="R689" s="296"/>
      <c r="S689" s="289"/>
      <c r="T689" s="290"/>
      <c r="U689" s="83">
        <v>62.51</v>
      </c>
    </row>
    <row r="690" spans="1:21" ht="14.25" customHeight="1" x14ac:dyDescent="0.25">
      <c r="A690" s="84" t="s">
        <v>106</v>
      </c>
      <c r="B690" s="84" t="s">
        <v>336</v>
      </c>
      <c r="C690" s="297" t="s">
        <v>335</v>
      </c>
      <c r="D690" s="289"/>
      <c r="E690" s="290"/>
      <c r="F690" s="298" t="s">
        <v>305</v>
      </c>
      <c r="G690" s="290"/>
      <c r="H690" s="295">
        <v>0.38</v>
      </c>
      <c r="I690" s="290"/>
      <c r="J690" s="295">
        <v>1</v>
      </c>
      <c r="K690" s="290"/>
      <c r="L690" s="83">
        <v>0.38</v>
      </c>
      <c r="M690" s="296">
        <v>92.95</v>
      </c>
      <c r="N690" s="290"/>
      <c r="O690" s="84" t="s">
        <v>334</v>
      </c>
      <c r="P690" s="295">
        <v>131.99</v>
      </c>
      <c r="Q690" s="290"/>
      <c r="R690" s="296"/>
      <c r="S690" s="289"/>
      <c r="T690" s="290"/>
      <c r="U690" s="83">
        <v>50.16</v>
      </c>
    </row>
    <row r="691" spans="1:21" ht="14.25" customHeight="1" x14ac:dyDescent="0.25">
      <c r="A691" s="84" t="s">
        <v>106</v>
      </c>
      <c r="B691" s="84" t="s">
        <v>106</v>
      </c>
      <c r="C691" s="300" t="s">
        <v>238</v>
      </c>
      <c r="D691" s="289"/>
      <c r="E691" s="290"/>
      <c r="F691" s="298" t="s">
        <v>106</v>
      </c>
      <c r="G691" s="290"/>
      <c r="H691" s="296"/>
      <c r="I691" s="290"/>
      <c r="J691" s="296"/>
      <c r="K691" s="290"/>
      <c r="L691" s="86"/>
      <c r="M691" s="296"/>
      <c r="N691" s="290"/>
      <c r="O691" s="84" t="s">
        <v>106</v>
      </c>
      <c r="P691" s="296"/>
      <c r="Q691" s="290"/>
      <c r="R691" s="296"/>
      <c r="S691" s="289"/>
      <c r="T691" s="290"/>
      <c r="U691" s="81">
        <v>14430.95</v>
      </c>
    </row>
    <row r="692" spans="1:21" ht="14.25" customHeight="1" x14ac:dyDescent="0.25">
      <c r="A692" s="85" t="s">
        <v>106</v>
      </c>
      <c r="B692" s="85" t="s">
        <v>106</v>
      </c>
      <c r="C692" s="297" t="s">
        <v>237</v>
      </c>
      <c r="D692" s="289"/>
      <c r="E692" s="290"/>
      <c r="F692" s="298" t="s">
        <v>106</v>
      </c>
      <c r="G692" s="290"/>
      <c r="H692" s="296"/>
      <c r="I692" s="290"/>
      <c r="J692" s="297" t="s">
        <v>106</v>
      </c>
      <c r="K692" s="290"/>
      <c r="L692" s="84" t="s">
        <v>106</v>
      </c>
      <c r="M692" s="297" t="s">
        <v>106</v>
      </c>
      <c r="N692" s="290"/>
      <c r="O692" s="85" t="s">
        <v>106</v>
      </c>
      <c r="P692" s="296"/>
      <c r="Q692" s="290"/>
      <c r="R692" s="297" t="s">
        <v>106</v>
      </c>
      <c r="S692" s="289"/>
      <c r="T692" s="290"/>
      <c r="U692" s="83">
        <v>10485.95</v>
      </c>
    </row>
    <row r="693" spans="1:21" ht="28.35" customHeight="1" x14ac:dyDescent="0.25">
      <c r="A693" s="85" t="s">
        <v>106</v>
      </c>
      <c r="B693" s="84" t="s">
        <v>333</v>
      </c>
      <c r="C693" s="297" t="s">
        <v>332</v>
      </c>
      <c r="D693" s="289"/>
      <c r="E693" s="290"/>
      <c r="F693" s="298" t="s">
        <v>232</v>
      </c>
      <c r="G693" s="290"/>
      <c r="H693" s="295">
        <v>98</v>
      </c>
      <c r="I693" s="290"/>
      <c r="J693" s="295">
        <v>1</v>
      </c>
      <c r="K693" s="290"/>
      <c r="L693" s="83">
        <v>98</v>
      </c>
      <c r="M693" s="296"/>
      <c r="N693" s="290"/>
      <c r="O693" s="84" t="s">
        <v>106</v>
      </c>
      <c r="P693" s="296"/>
      <c r="Q693" s="290"/>
      <c r="R693" s="299" t="s">
        <v>106</v>
      </c>
      <c r="S693" s="289"/>
      <c r="T693" s="290"/>
      <c r="U693" s="83">
        <v>10276.23</v>
      </c>
    </row>
    <row r="694" spans="1:21" ht="28.35" customHeight="1" x14ac:dyDescent="0.25">
      <c r="A694" s="85" t="s">
        <v>106</v>
      </c>
      <c r="B694" s="84" t="s">
        <v>331</v>
      </c>
      <c r="C694" s="297" t="s">
        <v>330</v>
      </c>
      <c r="D694" s="289"/>
      <c r="E694" s="290"/>
      <c r="F694" s="298" t="s">
        <v>232</v>
      </c>
      <c r="G694" s="290"/>
      <c r="H694" s="295">
        <v>58</v>
      </c>
      <c r="I694" s="290"/>
      <c r="J694" s="295">
        <v>1</v>
      </c>
      <c r="K694" s="290"/>
      <c r="L694" s="83">
        <v>58</v>
      </c>
      <c r="M694" s="296"/>
      <c r="N694" s="290"/>
      <c r="O694" s="84" t="s">
        <v>106</v>
      </c>
      <c r="P694" s="296"/>
      <c r="Q694" s="290"/>
      <c r="R694" s="299" t="s">
        <v>106</v>
      </c>
      <c r="S694" s="289"/>
      <c r="T694" s="290"/>
      <c r="U694" s="83">
        <v>6081.85</v>
      </c>
    </row>
    <row r="695" spans="1:21" ht="14.25" customHeight="1" x14ac:dyDescent="0.25">
      <c r="A695" s="82" t="s">
        <v>106</v>
      </c>
      <c r="B695" s="82" t="s">
        <v>106</v>
      </c>
      <c r="C695" s="300" t="s">
        <v>231</v>
      </c>
      <c r="D695" s="289"/>
      <c r="E695" s="289"/>
      <c r="F695" s="289"/>
      <c r="G695" s="289"/>
      <c r="H695" s="289"/>
      <c r="I695" s="289"/>
      <c r="J695" s="289"/>
      <c r="K695" s="289"/>
      <c r="L695" s="290"/>
      <c r="M695" s="301" t="s">
        <v>106</v>
      </c>
      <c r="N695" s="289"/>
      <c r="O695" s="290"/>
      <c r="P695" s="302">
        <v>30789.03</v>
      </c>
      <c r="Q695" s="290"/>
      <c r="R695" s="303"/>
      <c r="S695" s="289"/>
      <c r="T695" s="290"/>
      <c r="U695" s="81">
        <v>30789.03</v>
      </c>
    </row>
    <row r="696" spans="1:21" ht="50.25" customHeight="1" x14ac:dyDescent="0.25">
      <c r="A696" s="89" t="s">
        <v>366</v>
      </c>
      <c r="B696" s="88" t="s">
        <v>365</v>
      </c>
      <c r="C696" s="300" t="s">
        <v>364</v>
      </c>
      <c r="D696" s="289"/>
      <c r="E696" s="290"/>
      <c r="F696" s="304" t="s">
        <v>357</v>
      </c>
      <c r="G696" s="290"/>
      <c r="H696" s="305">
        <v>1</v>
      </c>
      <c r="I696" s="290"/>
      <c r="J696" s="305">
        <v>10</v>
      </c>
      <c r="K696" s="290"/>
      <c r="L696" s="81">
        <v>10</v>
      </c>
      <c r="M696" s="303"/>
      <c r="N696" s="290"/>
      <c r="O696" s="87"/>
      <c r="P696" s="303"/>
      <c r="Q696" s="290"/>
      <c r="R696" s="303"/>
      <c r="S696" s="289"/>
      <c r="T696" s="290"/>
      <c r="U696" s="86"/>
    </row>
    <row r="697" spans="1:21" ht="14.25" customHeight="1" x14ac:dyDescent="0.25">
      <c r="A697" s="84" t="s">
        <v>106</v>
      </c>
      <c r="B697" s="84" t="s">
        <v>140</v>
      </c>
      <c r="C697" s="297" t="s">
        <v>247</v>
      </c>
      <c r="D697" s="289"/>
      <c r="E697" s="290"/>
      <c r="F697" s="298" t="s">
        <v>240</v>
      </c>
      <c r="G697" s="290"/>
      <c r="H697" s="296"/>
      <c r="I697" s="290"/>
      <c r="J697" s="296"/>
      <c r="K697" s="290"/>
      <c r="L697" s="83">
        <v>38.299999999999997</v>
      </c>
      <c r="M697" s="296"/>
      <c r="N697" s="290"/>
      <c r="O697" s="84" t="s">
        <v>106</v>
      </c>
      <c r="P697" s="296"/>
      <c r="Q697" s="290"/>
      <c r="R697" s="296"/>
      <c r="S697" s="289"/>
      <c r="T697" s="290"/>
      <c r="U697" s="83">
        <v>23181.08</v>
      </c>
    </row>
    <row r="698" spans="1:21" ht="14.25" customHeight="1" x14ac:dyDescent="0.25">
      <c r="A698" s="84" t="s">
        <v>106</v>
      </c>
      <c r="B698" s="84" t="s">
        <v>356</v>
      </c>
      <c r="C698" s="297" t="s">
        <v>355</v>
      </c>
      <c r="D698" s="289"/>
      <c r="E698" s="290"/>
      <c r="F698" s="298" t="s">
        <v>240</v>
      </c>
      <c r="G698" s="290"/>
      <c r="H698" s="295">
        <v>3.83</v>
      </c>
      <c r="I698" s="290"/>
      <c r="J698" s="295">
        <v>1</v>
      </c>
      <c r="K698" s="290"/>
      <c r="L698" s="83">
        <v>38.299999999999997</v>
      </c>
      <c r="M698" s="296"/>
      <c r="N698" s="290"/>
      <c r="O698" s="84" t="s">
        <v>106</v>
      </c>
      <c r="P698" s="295">
        <v>605.25</v>
      </c>
      <c r="Q698" s="290"/>
      <c r="R698" s="295">
        <v>1</v>
      </c>
      <c r="S698" s="289"/>
      <c r="T698" s="290"/>
      <c r="U698" s="83">
        <v>23181.08</v>
      </c>
    </row>
    <row r="699" spans="1:21" ht="14.25" customHeight="1" x14ac:dyDescent="0.25">
      <c r="A699" s="84" t="s">
        <v>106</v>
      </c>
      <c r="B699" s="84" t="s">
        <v>130</v>
      </c>
      <c r="C699" s="297" t="s">
        <v>242</v>
      </c>
      <c r="D699" s="289"/>
      <c r="E699" s="290"/>
      <c r="F699" s="298" t="s">
        <v>106</v>
      </c>
      <c r="G699" s="290"/>
      <c r="H699" s="296"/>
      <c r="I699" s="290"/>
      <c r="J699" s="296"/>
      <c r="K699" s="290"/>
      <c r="L699" s="86"/>
      <c r="M699" s="296"/>
      <c r="N699" s="290"/>
      <c r="O699" s="84" t="s">
        <v>106</v>
      </c>
      <c r="P699" s="296"/>
      <c r="Q699" s="290"/>
      <c r="R699" s="296"/>
      <c r="S699" s="289"/>
      <c r="T699" s="290"/>
      <c r="U699" s="83">
        <v>8406.56</v>
      </c>
    </row>
    <row r="700" spans="1:21" ht="14.25" customHeight="1" x14ac:dyDescent="0.25">
      <c r="A700" s="84" t="s">
        <v>106</v>
      </c>
      <c r="B700" s="84" t="s">
        <v>104</v>
      </c>
      <c r="C700" s="297" t="s">
        <v>241</v>
      </c>
      <c r="D700" s="289"/>
      <c r="E700" s="290"/>
      <c r="F700" s="298" t="s">
        <v>240</v>
      </c>
      <c r="G700" s="290"/>
      <c r="H700" s="296"/>
      <c r="I700" s="290"/>
      <c r="J700" s="296"/>
      <c r="K700" s="290"/>
      <c r="L700" s="83">
        <v>21.4</v>
      </c>
      <c r="M700" s="296"/>
      <c r="N700" s="290"/>
      <c r="O700" s="84" t="s">
        <v>106</v>
      </c>
      <c r="P700" s="296"/>
      <c r="Q700" s="290"/>
      <c r="R700" s="296"/>
      <c r="S700" s="289"/>
      <c r="T700" s="290"/>
      <c r="U700" s="83">
        <v>16190.38</v>
      </c>
    </row>
    <row r="701" spans="1:21" ht="36.6" customHeight="1" x14ac:dyDescent="0.25">
      <c r="A701" s="84" t="s">
        <v>106</v>
      </c>
      <c r="B701" s="84" t="s">
        <v>354</v>
      </c>
      <c r="C701" s="297" t="s">
        <v>353</v>
      </c>
      <c r="D701" s="289"/>
      <c r="E701" s="290"/>
      <c r="F701" s="298" t="s">
        <v>310</v>
      </c>
      <c r="G701" s="290"/>
      <c r="H701" s="295">
        <v>2.14</v>
      </c>
      <c r="I701" s="290"/>
      <c r="J701" s="295">
        <v>1</v>
      </c>
      <c r="K701" s="290"/>
      <c r="L701" s="83">
        <v>21.4</v>
      </c>
      <c r="M701" s="296">
        <v>282.61</v>
      </c>
      <c r="N701" s="290"/>
      <c r="O701" s="84" t="s">
        <v>352</v>
      </c>
      <c r="P701" s="295">
        <v>392.83</v>
      </c>
      <c r="Q701" s="290"/>
      <c r="R701" s="296"/>
      <c r="S701" s="289"/>
      <c r="T701" s="290"/>
      <c r="U701" s="83">
        <v>8406.56</v>
      </c>
    </row>
    <row r="702" spans="1:21" ht="14.25" customHeight="1" x14ac:dyDescent="0.25">
      <c r="A702" s="84" t="s">
        <v>106</v>
      </c>
      <c r="B702" s="84" t="s">
        <v>319</v>
      </c>
      <c r="C702" s="297" t="s">
        <v>318</v>
      </c>
      <c r="D702" s="289"/>
      <c r="E702" s="290"/>
      <c r="F702" s="298" t="s">
        <v>240</v>
      </c>
      <c r="G702" s="290"/>
      <c r="H702" s="295">
        <v>2.14</v>
      </c>
      <c r="I702" s="290"/>
      <c r="J702" s="295">
        <v>1</v>
      </c>
      <c r="K702" s="290"/>
      <c r="L702" s="83">
        <v>21.4</v>
      </c>
      <c r="M702" s="296"/>
      <c r="N702" s="290"/>
      <c r="O702" s="84" t="s">
        <v>106</v>
      </c>
      <c r="P702" s="295">
        <v>756.56</v>
      </c>
      <c r="Q702" s="290"/>
      <c r="R702" s="295">
        <v>1</v>
      </c>
      <c r="S702" s="289"/>
      <c r="T702" s="290"/>
      <c r="U702" s="83">
        <v>16190.38</v>
      </c>
    </row>
    <row r="703" spans="1:21" ht="14.25" customHeight="1" x14ac:dyDescent="0.25">
      <c r="A703" s="84" t="s">
        <v>106</v>
      </c>
      <c r="B703" s="84" t="s">
        <v>102</v>
      </c>
      <c r="C703" s="297" t="s">
        <v>239</v>
      </c>
      <c r="D703" s="289"/>
      <c r="E703" s="290"/>
      <c r="F703" s="298" t="s">
        <v>106</v>
      </c>
      <c r="G703" s="290"/>
      <c r="H703" s="296"/>
      <c r="I703" s="290"/>
      <c r="J703" s="296"/>
      <c r="K703" s="290"/>
      <c r="L703" s="86"/>
      <c r="M703" s="296"/>
      <c r="N703" s="290"/>
      <c r="O703" s="84" t="s">
        <v>106</v>
      </c>
      <c r="P703" s="296"/>
      <c r="Q703" s="290"/>
      <c r="R703" s="296"/>
      <c r="S703" s="289"/>
      <c r="T703" s="290"/>
      <c r="U703" s="83">
        <v>9834.9</v>
      </c>
    </row>
    <row r="704" spans="1:21" ht="18.95" customHeight="1" x14ac:dyDescent="0.25">
      <c r="A704" s="84" t="s">
        <v>106</v>
      </c>
      <c r="B704" s="84" t="s">
        <v>351</v>
      </c>
      <c r="C704" s="297" t="s">
        <v>350</v>
      </c>
      <c r="D704" s="289"/>
      <c r="E704" s="290"/>
      <c r="F704" s="298" t="s">
        <v>285</v>
      </c>
      <c r="G704" s="290"/>
      <c r="H704" s="295">
        <v>2E-3</v>
      </c>
      <c r="I704" s="290"/>
      <c r="J704" s="295">
        <v>1</v>
      </c>
      <c r="K704" s="290"/>
      <c r="L704" s="83">
        <v>0.02</v>
      </c>
      <c r="M704" s="296">
        <v>2784.5</v>
      </c>
      <c r="N704" s="290"/>
      <c r="O704" s="84" t="s">
        <v>349</v>
      </c>
      <c r="P704" s="295">
        <v>3035.11</v>
      </c>
      <c r="Q704" s="290"/>
      <c r="R704" s="296"/>
      <c r="S704" s="289"/>
      <c r="T704" s="290"/>
      <c r="U704" s="83">
        <v>60.7</v>
      </c>
    </row>
    <row r="705" spans="1:21" ht="18.95" customHeight="1" x14ac:dyDescent="0.25">
      <c r="A705" s="84" t="s">
        <v>106</v>
      </c>
      <c r="B705" s="84" t="s">
        <v>348</v>
      </c>
      <c r="C705" s="297" t="s">
        <v>347</v>
      </c>
      <c r="D705" s="289"/>
      <c r="E705" s="290"/>
      <c r="F705" s="298" t="s">
        <v>278</v>
      </c>
      <c r="G705" s="290"/>
      <c r="H705" s="295">
        <v>0.01</v>
      </c>
      <c r="I705" s="290"/>
      <c r="J705" s="295">
        <v>1</v>
      </c>
      <c r="K705" s="290"/>
      <c r="L705" s="83">
        <v>0.1</v>
      </c>
      <c r="M705" s="296">
        <v>1771.04</v>
      </c>
      <c r="N705" s="290"/>
      <c r="O705" s="84" t="s">
        <v>346</v>
      </c>
      <c r="P705" s="295">
        <v>2160.67</v>
      </c>
      <c r="Q705" s="290"/>
      <c r="R705" s="296"/>
      <c r="S705" s="289"/>
      <c r="T705" s="290"/>
      <c r="U705" s="83">
        <v>216.07</v>
      </c>
    </row>
    <row r="706" spans="1:21" ht="18.95" customHeight="1" x14ac:dyDescent="0.25">
      <c r="A706" s="84" t="s">
        <v>106</v>
      </c>
      <c r="B706" s="84" t="s">
        <v>345</v>
      </c>
      <c r="C706" s="297" t="s">
        <v>344</v>
      </c>
      <c r="D706" s="289"/>
      <c r="E706" s="290"/>
      <c r="F706" s="298" t="s">
        <v>264</v>
      </c>
      <c r="G706" s="290"/>
      <c r="H706" s="295">
        <v>6</v>
      </c>
      <c r="I706" s="290"/>
      <c r="J706" s="295">
        <v>1</v>
      </c>
      <c r="K706" s="290"/>
      <c r="L706" s="83">
        <v>60</v>
      </c>
      <c r="M706" s="296">
        <v>94.68</v>
      </c>
      <c r="N706" s="290"/>
      <c r="O706" s="84" t="s">
        <v>343</v>
      </c>
      <c r="P706" s="295">
        <v>142.97</v>
      </c>
      <c r="Q706" s="290"/>
      <c r="R706" s="296"/>
      <c r="S706" s="289"/>
      <c r="T706" s="290"/>
      <c r="U706" s="83">
        <v>8578.2000000000007</v>
      </c>
    </row>
    <row r="707" spans="1:21" ht="27.6" customHeight="1" x14ac:dyDescent="0.25">
      <c r="A707" s="84" t="s">
        <v>106</v>
      </c>
      <c r="B707" s="84" t="s">
        <v>342</v>
      </c>
      <c r="C707" s="297" t="s">
        <v>341</v>
      </c>
      <c r="D707" s="289"/>
      <c r="E707" s="290"/>
      <c r="F707" s="298" t="s">
        <v>248</v>
      </c>
      <c r="G707" s="290"/>
      <c r="H707" s="295">
        <v>2</v>
      </c>
      <c r="I707" s="290"/>
      <c r="J707" s="295">
        <v>1</v>
      </c>
      <c r="K707" s="290"/>
      <c r="L707" s="83">
        <v>20</v>
      </c>
      <c r="M707" s="296">
        <v>20.420000000000002</v>
      </c>
      <c r="N707" s="290"/>
      <c r="O707" s="84" t="s">
        <v>340</v>
      </c>
      <c r="P707" s="295">
        <v>20.83</v>
      </c>
      <c r="Q707" s="290"/>
      <c r="R707" s="296"/>
      <c r="S707" s="289"/>
      <c r="T707" s="290"/>
      <c r="U707" s="83">
        <v>416.6</v>
      </c>
    </row>
    <row r="708" spans="1:21" ht="18.95" customHeight="1" x14ac:dyDescent="0.25">
      <c r="A708" s="84" t="s">
        <v>106</v>
      </c>
      <c r="B708" s="84" t="s">
        <v>339</v>
      </c>
      <c r="C708" s="297" t="s">
        <v>338</v>
      </c>
      <c r="D708" s="289"/>
      <c r="E708" s="290"/>
      <c r="F708" s="298" t="s">
        <v>305</v>
      </c>
      <c r="G708" s="290"/>
      <c r="H708" s="295">
        <v>0.39</v>
      </c>
      <c r="I708" s="290"/>
      <c r="J708" s="295">
        <v>1</v>
      </c>
      <c r="K708" s="290"/>
      <c r="L708" s="83">
        <v>3.9</v>
      </c>
      <c r="M708" s="296">
        <v>46.06</v>
      </c>
      <c r="N708" s="290"/>
      <c r="O708" s="84" t="s">
        <v>337</v>
      </c>
      <c r="P708" s="295">
        <v>80.14</v>
      </c>
      <c r="Q708" s="290"/>
      <c r="R708" s="296"/>
      <c r="S708" s="289"/>
      <c r="T708" s="290"/>
      <c r="U708" s="83">
        <v>312.55</v>
      </c>
    </row>
    <row r="709" spans="1:21" ht="14.25" customHeight="1" x14ac:dyDescent="0.25">
      <c r="A709" s="84" t="s">
        <v>106</v>
      </c>
      <c r="B709" s="84" t="s">
        <v>336</v>
      </c>
      <c r="C709" s="297" t="s">
        <v>335</v>
      </c>
      <c r="D709" s="289"/>
      <c r="E709" s="290"/>
      <c r="F709" s="298" t="s">
        <v>305</v>
      </c>
      <c r="G709" s="290"/>
      <c r="H709" s="295">
        <v>0.19</v>
      </c>
      <c r="I709" s="290"/>
      <c r="J709" s="295">
        <v>1</v>
      </c>
      <c r="K709" s="290"/>
      <c r="L709" s="83">
        <v>1.9</v>
      </c>
      <c r="M709" s="296">
        <v>92.95</v>
      </c>
      <c r="N709" s="290"/>
      <c r="O709" s="84" t="s">
        <v>334</v>
      </c>
      <c r="P709" s="295">
        <v>131.99</v>
      </c>
      <c r="Q709" s="290"/>
      <c r="R709" s="296"/>
      <c r="S709" s="289"/>
      <c r="T709" s="290"/>
      <c r="U709" s="83">
        <v>250.78</v>
      </c>
    </row>
    <row r="710" spans="1:21" ht="14.25" customHeight="1" x14ac:dyDescent="0.25">
      <c r="A710" s="84" t="s">
        <v>106</v>
      </c>
      <c r="B710" s="84" t="s">
        <v>106</v>
      </c>
      <c r="C710" s="300" t="s">
        <v>238</v>
      </c>
      <c r="D710" s="289"/>
      <c r="E710" s="290"/>
      <c r="F710" s="298" t="s">
        <v>106</v>
      </c>
      <c r="G710" s="290"/>
      <c r="H710" s="296"/>
      <c r="I710" s="290"/>
      <c r="J710" s="296"/>
      <c r="K710" s="290"/>
      <c r="L710" s="86"/>
      <c r="M710" s="296"/>
      <c r="N710" s="290"/>
      <c r="O710" s="84" t="s">
        <v>106</v>
      </c>
      <c r="P710" s="296"/>
      <c r="Q710" s="290"/>
      <c r="R710" s="296"/>
      <c r="S710" s="289"/>
      <c r="T710" s="290"/>
      <c r="U710" s="81">
        <v>57612.92</v>
      </c>
    </row>
    <row r="711" spans="1:21" ht="14.25" customHeight="1" x14ac:dyDescent="0.25">
      <c r="A711" s="85" t="s">
        <v>106</v>
      </c>
      <c r="B711" s="85" t="s">
        <v>106</v>
      </c>
      <c r="C711" s="297" t="s">
        <v>237</v>
      </c>
      <c r="D711" s="289"/>
      <c r="E711" s="290"/>
      <c r="F711" s="298" t="s">
        <v>106</v>
      </c>
      <c r="G711" s="290"/>
      <c r="H711" s="296"/>
      <c r="I711" s="290"/>
      <c r="J711" s="297" t="s">
        <v>106</v>
      </c>
      <c r="K711" s="290"/>
      <c r="L711" s="84" t="s">
        <v>106</v>
      </c>
      <c r="M711" s="297" t="s">
        <v>106</v>
      </c>
      <c r="N711" s="290"/>
      <c r="O711" s="85" t="s">
        <v>106</v>
      </c>
      <c r="P711" s="296"/>
      <c r="Q711" s="290"/>
      <c r="R711" s="297" t="s">
        <v>106</v>
      </c>
      <c r="S711" s="289"/>
      <c r="T711" s="290"/>
      <c r="U711" s="83">
        <v>39371.46</v>
      </c>
    </row>
    <row r="712" spans="1:21" ht="28.35" customHeight="1" x14ac:dyDescent="0.25">
      <c r="A712" s="85" t="s">
        <v>106</v>
      </c>
      <c r="B712" s="84" t="s">
        <v>333</v>
      </c>
      <c r="C712" s="297" t="s">
        <v>332</v>
      </c>
      <c r="D712" s="289"/>
      <c r="E712" s="290"/>
      <c r="F712" s="298" t="s">
        <v>232</v>
      </c>
      <c r="G712" s="290"/>
      <c r="H712" s="295">
        <v>98</v>
      </c>
      <c r="I712" s="290"/>
      <c r="J712" s="295">
        <v>1</v>
      </c>
      <c r="K712" s="290"/>
      <c r="L712" s="83">
        <v>98</v>
      </c>
      <c r="M712" s="296"/>
      <c r="N712" s="290"/>
      <c r="O712" s="84" t="s">
        <v>106</v>
      </c>
      <c r="P712" s="296"/>
      <c r="Q712" s="290"/>
      <c r="R712" s="299" t="s">
        <v>106</v>
      </c>
      <c r="S712" s="289"/>
      <c r="T712" s="290"/>
      <c r="U712" s="83">
        <v>38584.03</v>
      </c>
    </row>
    <row r="713" spans="1:21" ht="28.35" customHeight="1" x14ac:dyDescent="0.25">
      <c r="A713" s="85" t="s">
        <v>106</v>
      </c>
      <c r="B713" s="84" t="s">
        <v>331</v>
      </c>
      <c r="C713" s="297" t="s">
        <v>330</v>
      </c>
      <c r="D713" s="289"/>
      <c r="E713" s="290"/>
      <c r="F713" s="298" t="s">
        <v>232</v>
      </c>
      <c r="G713" s="290"/>
      <c r="H713" s="295">
        <v>58</v>
      </c>
      <c r="I713" s="290"/>
      <c r="J713" s="295">
        <v>1</v>
      </c>
      <c r="K713" s="290"/>
      <c r="L713" s="83">
        <v>58</v>
      </c>
      <c r="M713" s="296"/>
      <c r="N713" s="290"/>
      <c r="O713" s="84" t="s">
        <v>106</v>
      </c>
      <c r="P713" s="296"/>
      <c r="Q713" s="290"/>
      <c r="R713" s="299" t="s">
        <v>106</v>
      </c>
      <c r="S713" s="289"/>
      <c r="T713" s="290"/>
      <c r="U713" s="83">
        <v>22835.45</v>
      </c>
    </row>
    <row r="714" spans="1:21" ht="14.25" customHeight="1" x14ac:dyDescent="0.25">
      <c r="A714" s="82" t="s">
        <v>106</v>
      </c>
      <c r="B714" s="82" t="s">
        <v>106</v>
      </c>
      <c r="C714" s="300" t="s">
        <v>231</v>
      </c>
      <c r="D714" s="289"/>
      <c r="E714" s="289"/>
      <c r="F714" s="289"/>
      <c r="G714" s="289"/>
      <c r="H714" s="289"/>
      <c r="I714" s="289"/>
      <c r="J714" s="289"/>
      <c r="K714" s="289"/>
      <c r="L714" s="290"/>
      <c r="M714" s="301" t="s">
        <v>106</v>
      </c>
      <c r="N714" s="289"/>
      <c r="O714" s="290"/>
      <c r="P714" s="302">
        <v>11903.24</v>
      </c>
      <c r="Q714" s="290"/>
      <c r="R714" s="303"/>
      <c r="S714" s="289"/>
      <c r="T714" s="290"/>
      <c r="U714" s="81">
        <v>119032.4</v>
      </c>
    </row>
    <row r="715" spans="1:21" ht="38.85" customHeight="1" x14ac:dyDescent="0.25">
      <c r="A715" s="89" t="s">
        <v>363</v>
      </c>
      <c r="B715" s="88" t="s">
        <v>362</v>
      </c>
      <c r="C715" s="300" t="s">
        <v>361</v>
      </c>
      <c r="D715" s="289"/>
      <c r="E715" s="290"/>
      <c r="F715" s="304" t="s">
        <v>357</v>
      </c>
      <c r="G715" s="290"/>
      <c r="H715" s="305">
        <v>2</v>
      </c>
      <c r="I715" s="290"/>
      <c r="J715" s="305">
        <v>1</v>
      </c>
      <c r="K715" s="290"/>
      <c r="L715" s="81">
        <v>2</v>
      </c>
      <c r="M715" s="303"/>
      <c r="N715" s="290"/>
      <c r="O715" s="87"/>
      <c r="P715" s="303"/>
      <c r="Q715" s="290"/>
      <c r="R715" s="303"/>
      <c r="S715" s="289"/>
      <c r="T715" s="290"/>
      <c r="U715" s="86"/>
    </row>
    <row r="716" spans="1:21" ht="14.25" customHeight="1" x14ac:dyDescent="0.25">
      <c r="A716" s="84" t="s">
        <v>106</v>
      </c>
      <c r="B716" s="84" t="s">
        <v>140</v>
      </c>
      <c r="C716" s="297" t="s">
        <v>247</v>
      </c>
      <c r="D716" s="289"/>
      <c r="E716" s="290"/>
      <c r="F716" s="298" t="s">
        <v>240</v>
      </c>
      <c r="G716" s="290"/>
      <c r="H716" s="296"/>
      <c r="I716" s="290"/>
      <c r="J716" s="296"/>
      <c r="K716" s="290"/>
      <c r="L716" s="83">
        <v>17.72</v>
      </c>
      <c r="M716" s="296"/>
      <c r="N716" s="290"/>
      <c r="O716" s="84" t="s">
        <v>106</v>
      </c>
      <c r="P716" s="296"/>
      <c r="Q716" s="290"/>
      <c r="R716" s="296"/>
      <c r="S716" s="289"/>
      <c r="T716" s="290"/>
      <c r="U716" s="83">
        <v>10725.03</v>
      </c>
    </row>
    <row r="717" spans="1:21" ht="14.25" customHeight="1" x14ac:dyDescent="0.25">
      <c r="A717" s="84" t="s">
        <v>106</v>
      </c>
      <c r="B717" s="84" t="s">
        <v>356</v>
      </c>
      <c r="C717" s="297" t="s">
        <v>355</v>
      </c>
      <c r="D717" s="289"/>
      <c r="E717" s="290"/>
      <c r="F717" s="298" t="s">
        <v>240</v>
      </c>
      <c r="G717" s="290"/>
      <c r="H717" s="295">
        <v>8.86</v>
      </c>
      <c r="I717" s="290"/>
      <c r="J717" s="295">
        <v>1</v>
      </c>
      <c r="K717" s="290"/>
      <c r="L717" s="83">
        <v>17.72</v>
      </c>
      <c r="M717" s="296"/>
      <c r="N717" s="290"/>
      <c r="O717" s="84" t="s">
        <v>106</v>
      </c>
      <c r="P717" s="295">
        <v>605.25</v>
      </c>
      <c r="Q717" s="290"/>
      <c r="R717" s="295">
        <v>1</v>
      </c>
      <c r="S717" s="289"/>
      <c r="T717" s="290"/>
      <c r="U717" s="83">
        <v>10725.03</v>
      </c>
    </row>
    <row r="718" spans="1:21" ht="14.25" customHeight="1" x14ac:dyDescent="0.25">
      <c r="A718" s="84" t="s">
        <v>106</v>
      </c>
      <c r="B718" s="84" t="s">
        <v>130</v>
      </c>
      <c r="C718" s="297" t="s">
        <v>242</v>
      </c>
      <c r="D718" s="289"/>
      <c r="E718" s="290"/>
      <c r="F718" s="298" t="s">
        <v>106</v>
      </c>
      <c r="G718" s="290"/>
      <c r="H718" s="296"/>
      <c r="I718" s="290"/>
      <c r="J718" s="296"/>
      <c r="K718" s="290"/>
      <c r="L718" s="86"/>
      <c r="M718" s="296"/>
      <c r="N718" s="290"/>
      <c r="O718" s="84" t="s">
        <v>106</v>
      </c>
      <c r="P718" s="296"/>
      <c r="Q718" s="290"/>
      <c r="R718" s="296"/>
      <c r="S718" s="289"/>
      <c r="T718" s="290"/>
      <c r="U718" s="83">
        <v>3614.04</v>
      </c>
    </row>
    <row r="719" spans="1:21" ht="14.25" customHeight="1" x14ac:dyDescent="0.25">
      <c r="A719" s="84" t="s">
        <v>106</v>
      </c>
      <c r="B719" s="84" t="s">
        <v>104</v>
      </c>
      <c r="C719" s="297" t="s">
        <v>241</v>
      </c>
      <c r="D719" s="289"/>
      <c r="E719" s="290"/>
      <c r="F719" s="298" t="s">
        <v>240</v>
      </c>
      <c r="G719" s="290"/>
      <c r="H719" s="296"/>
      <c r="I719" s="290"/>
      <c r="J719" s="296"/>
      <c r="K719" s="290"/>
      <c r="L719" s="83">
        <v>9.1999999999999993</v>
      </c>
      <c r="M719" s="296"/>
      <c r="N719" s="290"/>
      <c r="O719" s="84" t="s">
        <v>106</v>
      </c>
      <c r="P719" s="296"/>
      <c r="Q719" s="290"/>
      <c r="R719" s="296"/>
      <c r="S719" s="289"/>
      <c r="T719" s="290"/>
      <c r="U719" s="83">
        <v>6960.35</v>
      </c>
    </row>
    <row r="720" spans="1:21" ht="36.6" customHeight="1" x14ac:dyDescent="0.25">
      <c r="A720" s="84" t="s">
        <v>106</v>
      </c>
      <c r="B720" s="84" t="s">
        <v>354</v>
      </c>
      <c r="C720" s="297" t="s">
        <v>353</v>
      </c>
      <c r="D720" s="289"/>
      <c r="E720" s="290"/>
      <c r="F720" s="298" t="s">
        <v>310</v>
      </c>
      <c r="G720" s="290"/>
      <c r="H720" s="295">
        <v>4.5999999999999996</v>
      </c>
      <c r="I720" s="290"/>
      <c r="J720" s="295">
        <v>1</v>
      </c>
      <c r="K720" s="290"/>
      <c r="L720" s="83">
        <v>9.1999999999999993</v>
      </c>
      <c r="M720" s="296">
        <v>282.61</v>
      </c>
      <c r="N720" s="290"/>
      <c r="O720" s="84" t="s">
        <v>352</v>
      </c>
      <c r="P720" s="295">
        <v>392.83</v>
      </c>
      <c r="Q720" s="290"/>
      <c r="R720" s="296"/>
      <c r="S720" s="289"/>
      <c r="T720" s="290"/>
      <c r="U720" s="83">
        <v>3614.04</v>
      </c>
    </row>
    <row r="721" spans="1:21" ht="14.25" customHeight="1" x14ac:dyDescent="0.25">
      <c r="A721" s="84" t="s">
        <v>106</v>
      </c>
      <c r="B721" s="84" t="s">
        <v>319</v>
      </c>
      <c r="C721" s="297" t="s">
        <v>318</v>
      </c>
      <c r="D721" s="289"/>
      <c r="E721" s="290"/>
      <c r="F721" s="298" t="s">
        <v>240</v>
      </c>
      <c r="G721" s="290"/>
      <c r="H721" s="295">
        <v>4.5999999999999996</v>
      </c>
      <c r="I721" s="290"/>
      <c r="J721" s="295">
        <v>1</v>
      </c>
      <c r="K721" s="290"/>
      <c r="L721" s="83">
        <v>9.1999999999999993</v>
      </c>
      <c r="M721" s="296"/>
      <c r="N721" s="290"/>
      <c r="O721" s="84" t="s">
        <v>106</v>
      </c>
      <c r="P721" s="295">
        <v>756.56</v>
      </c>
      <c r="Q721" s="290"/>
      <c r="R721" s="295">
        <v>1</v>
      </c>
      <c r="S721" s="289"/>
      <c r="T721" s="290"/>
      <c r="U721" s="83">
        <v>6960.35</v>
      </c>
    </row>
    <row r="722" spans="1:21" ht="14.25" customHeight="1" x14ac:dyDescent="0.25">
      <c r="A722" s="84" t="s">
        <v>106</v>
      </c>
      <c r="B722" s="84" t="s">
        <v>102</v>
      </c>
      <c r="C722" s="297" t="s">
        <v>239</v>
      </c>
      <c r="D722" s="289"/>
      <c r="E722" s="290"/>
      <c r="F722" s="298" t="s">
        <v>106</v>
      </c>
      <c r="G722" s="290"/>
      <c r="H722" s="296"/>
      <c r="I722" s="290"/>
      <c r="J722" s="296"/>
      <c r="K722" s="290"/>
      <c r="L722" s="86"/>
      <c r="M722" s="296"/>
      <c r="N722" s="290"/>
      <c r="O722" s="84" t="s">
        <v>106</v>
      </c>
      <c r="P722" s="296"/>
      <c r="Q722" s="290"/>
      <c r="R722" s="296"/>
      <c r="S722" s="289"/>
      <c r="T722" s="290"/>
      <c r="U722" s="83">
        <v>3600.29</v>
      </c>
    </row>
    <row r="723" spans="1:21" ht="18.95" customHeight="1" x14ac:dyDescent="0.25">
      <c r="A723" s="84" t="s">
        <v>106</v>
      </c>
      <c r="B723" s="84" t="s">
        <v>351</v>
      </c>
      <c r="C723" s="297" t="s">
        <v>350</v>
      </c>
      <c r="D723" s="289"/>
      <c r="E723" s="290"/>
      <c r="F723" s="298" t="s">
        <v>285</v>
      </c>
      <c r="G723" s="290"/>
      <c r="H723" s="295">
        <v>3.0000000000000001E-3</v>
      </c>
      <c r="I723" s="290"/>
      <c r="J723" s="295">
        <v>1</v>
      </c>
      <c r="K723" s="290"/>
      <c r="L723" s="83">
        <v>6.0000000000000001E-3</v>
      </c>
      <c r="M723" s="296">
        <v>2784.5</v>
      </c>
      <c r="N723" s="290"/>
      <c r="O723" s="84" t="s">
        <v>349</v>
      </c>
      <c r="P723" s="295">
        <v>3035.11</v>
      </c>
      <c r="Q723" s="290"/>
      <c r="R723" s="296"/>
      <c r="S723" s="289"/>
      <c r="T723" s="290"/>
      <c r="U723" s="83">
        <v>18.21</v>
      </c>
    </row>
    <row r="724" spans="1:21" ht="18.95" customHeight="1" x14ac:dyDescent="0.25">
      <c r="A724" s="84" t="s">
        <v>106</v>
      </c>
      <c r="B724" s="84" t="s">
        <v>348</v>
      </c>
      <c r="C724" s="297" t="s">
        <v>347</v>
      </c>
      <c r="D724" s="289"/>
      <c r="E724" s="290"/>
      <c r="F724" s="298" t="s">
        <v>278</v>
      </c>
      <c r="G724" s="290"/>
      <c r="H724" s="295">
        <v>0.02</v>
      </c>
      <c r="I724" s="290"/>
      <c r="J724" s="295">
        <v>1</v>
      </c>
      <c r="K724" s="290"/>
      <c r="L724" s="83">
        <v>0.04</v>
      </c>
      <c r="M724" s="296">
        <v>1771.04</v>
      </c>
      <c r="N724" s="290"/>
      <c r="O724" s="84" t="s">
        <v>346</v>
      </c>
      <c r="P724" s="295">
        <v>2160.67</v>
      </c>
      <c r="Q724" s="290"/>
      <c r="R724" s="296"/>
      <c r="S724" s="289"/>
      <c r="T724" s="290"/>
      <c r="U724" s="83">
        <v>86.43</v>
      </c>
    </row>
    <row r="725" spans="1:21" ht="18.95" customHeight="1" x14ac:dyDescent="0.25">
      <c r="A725" s="84" t="s">
        <v>106</v>
      </c>
      <c r="B725" s="84" t="s">
        <v>345</v>
      </c>
      <c r="C725" s="297" t="s">
        <v>344</v>
      </c>
      <c r="D725" s="289"/>
      <c r="E725" s="290"/>
      <c r="F725" s="298" t="s">
        <v>264</v>
      </c>
      <c r="G725" s="290"/>
      <c r="H725" s="295">
        <v>11</v>
      </c>
      <c r="I725" s="290"/>
      <c r="J725" s="295">
        <v>1</v>
      </c>
      <c r="K725" s="290"/>
      <c r="L725" s="83">
        <v>22</v>
      </c>
      <c r="M725" s="296">
        <v>94.68</v>
      </c>
      <c r="N725" s="290"/>
      <c r="O725" s="84" t="s">
        <v>343</v>
      </c>
      <c r="P725" s="295">
        <v>142.97</v>
      </c>
      <c r="Q725" s="290"/>
      <c r="R725" s="296"/>
      <c r="S725" s="289"/>
      <c r="T725" s="290"/>
      <c r="U725" s="83">
        <v>3145.34</v>
      </c>
    </row>
    <row r="726" spans="1:21" ht="27.6" customHeight="1" x14ac:dyDescent="0.25">
      <c r="A726" s="84" t="s">
        <v>106</v>
      </c>
      <c r="B726" s="84" t="s">
        <v>342</v>
      </c>
      <c r="C726" s="297" t="s">
        <v>341</v>
      </c>
      <c r="D726" s="289"/>
      <c r="E726" s="290"/>
      <c r="F726" s="298" t="s">
        <v>248</v>
      </c>
      <c r="G726" s="290"/>
      <c r="H726" s="295">
        <v>3</v>
      </c>
      <c r="I726" s="290"/>
      <c r="J726" s="295">
        <v>1</v>
      </c>
      <c r="K726" s="290"/>
      <c r="L726" s="83">
        <v>6</v>
      </c>
      <c r="M726" s="296">
        <v>20.420000000000002</v>
      </c>
      <c r="N726" s="290"/>
      <c r="O726" s="84" t="s">
        <v>340</v>
      </c>
      <c r="P726" s="295">
        <v>20.83</v>
      </c>
      <c r="Q726" s="290"/>
      <c r="R726" s="296"/>
      <c r="S726" s="289"/>
      <c r="T726" s="290"/>
      <c r="U726" s="83">
        <v>124.98</v>
      </c>
    </row>
    <row r="727" spans="1:21" ht="18.95" customHeight="1" x14ac:dyDescent="0.25">
      <c r="A727" s="84" t="s">
        <v>106</v>
      </c>
      <c r="B727" s="84" t="s">
        <v>339</v>
      </c>
      <c r="C727" s="297" t="s">
        <v>338</v>
      </c>
      <c r="D727" s="289"/>
      <c r="E727" s="290"/>
      <c r="F727" s="298" t="s">
        <v>305</v>
      </c>
      <c r="G727" s="290"/>
      <c r="H727" s="295">
        <v>0.78</v>
      </c>
      <c r="I727" s="290"/>
      <c r="J727" s="295">
        <v>1</v>
      </c>
      <c r="K727" s="290"/>
      <c r="L727" s="83">
        <v>1.56</v>
      </c>
      <c r="M727" s="296">
        <v>46.06</v>
      </c>
      <c r="N727" s="290"/>
      <c r="O727" s="84" t="s">
        <v>337</v>
      </c>
      <c r="P727" s="295">
        <v>80.14</v>
      </c>
      <c r="Q727" s="290"/>
      <c r="R727" s="296"/>
      <c r="S727" s="289"/>
      <c r="T727" s="290"/>
      <c r="U727" s="83">
        <v>125.02</v>
      </c>
    </row>
    <row r="728" spans="1:21" ht="14.25" customHeight="1" x14ac:dyDescent="0.25">
      <c r="A728" s="84" t="s">
        <v>106</v>
      </c>
      <c r="B728" s="84" t="s">
        <v>336</v>
      </c>
      <c r="C728" s="297" t="s">
        <v>335</v>
      </c>
      <c r="D728" s="289"/>
      <c r="E728" s="290"/>
      <c r="F728" s="298" t="s">
        <v>305</v>
      </c>
      <c r="G728" s="290"/>
      <c r="H728" s="295">
        <v>0.38</v>
      </c>
      <c r="I728" s="290"/>
      <c r="J728" s="295">
        <v>1</v>
      </c>
      <c r="K728" s="290"/>
      <c r="L728" s="83">
        <v>0.76</v>
      </c>
      <c r="M728" s="296">
        <v>92.95</v>
      </c>
      <c r="N728" s="290"/>
      <c r="O728" s="84" t="s">
        <v>334</v>
      </c>
      <c r="P728" s="295">
        <v>131.99</v>
      </c>
      <c r="Q728" s="290"/>
      <c r="R728" s="296"/>
      <c r="S728" s="289"/>
      <c r="T728" s="290"/>
      <c r="U728" s="83">
        <v>100.31</v>
      </c>
    </row>
    <row r="729" spans="1:21" ht="14.25" customHeight="1" x14ac:dyDescent="0.25">
      <c r="A729" s="84" t="s">
        <v>106</v>
      </c>
      <c r="B729" s="84" t="s">
        <v>106</v>
      </c>
      <c r="C729" s="300" t="s">
        <v>238</v>
      </c>
      <c r="D729" s="289"/>
      <c r="E729" s="290"/>
      <c r="F729" s="298" t="s">
        <v>106</v>
      </c>
      <c r="G729" s="290"/>
      <c r="H729" s="296"/>
      <c r="I729" s="290"/>
      <c r="J729" s="296"/>
      <c r="K729" s="290"/>
      <c r="L729" s="86"/>
      <c r="M729" s="296"/>
      <c r="N729" s="290"/>
      <c r="O729" s="84" t="s">
        <v>106</v>
      </c>
      <c r="P729" s="296"/>
      <c r="Q729" s="290"/>
      <c r="R729" s="296"/>
      <c r="S729" s="289"/>
      <c r="T729" s="290"/>
      <c r="U729" s="81">
        <v>24899.71</v>
      </c>
    </row>
    <row r="730" spans="1:21" ht="14.25" customHeight="1" x14ac:dyDescent="0.25">
      <c r="A730" s="85" t="s">
        <v>106</v>
      </c>
      <c r="B730" s="85" t="s">
        <v>106</v>
      </c>
      <c r="C730" s="297" t="s">
        <v>237</v>
      </c>
      <c r="D730" s="289"/>
      <c r="E730" s="290"/>
      <c r="F730" s="298" t="s">
        <v>106</v>
      </c>
      <c r="G730" s="290"/>
      <c r="H730" s="296"/>
      <c r="I730" s="290"/>
      <c r="J730" s="297" t="s">
        <v>106</v>
      </c>
      <c r="K730" s="290"/>
      <c r="L730" s="84" t="s">
        <v>106</v>
      </c>
      <c r="M730" s="297" t="s">
        <v>106</v>
      </c>
      <c r="N730" s="290"/>
      <c r="O730" s="85" t="s">
        <v>106</v>
      </c>
      <c r="P730" s="296"/>
      <c r="Q730" s="290"/>
      <c r="R730" s="297" t="s">
        <v>106</v>
      </c>
      <c r="S730" s="289"/>
      <c r="T730" s="290"/>
      <c r="U730" s="83">
        <v>17685.38</v>
      </c>
    </row>
    <row r="731" spans="1:21" ht="28.35" customHeight="1" x14ac:dyDescent="0.25">
      <c r="A731" s="85" t="s">
        <v>106</v>
      </c>
      <c r="B731" s="84" t="s">
        <v>333</v>
      </c>
      <c r="C731" s="297" t="s">
        <v>332</v>
      </c>
      <c r="D731" s="289"/>
      <c r="E731" s="290"/>
      <c r="F731" s="298" t="s">
        <v>232</v>
      </c>
      <c r="G731" s="290"/>
      <c r="H731" s="295">
        <v>98</v>
      </c>
      <c r="I731" s="290"/>
      <c r="J731" s="295">
        <v>1</v>
      </c>
      <c r="K731" s="290"/>
      <c r="L731" s="83">
        <v>98</v>
      </c>
      <c r="M731" s="296"/>
      <c r="N731" s="290"/>
      <c r="O731" s="84" t="s">
        <v>106</v>
      </c>
      <c r="P731" s="296"/>
      <c r="Q731" s="290"/>
      <c r="R731" s="299" t="s">
        <v>106</v>
      </c>
      <c r="S731" s="289"/>
      <c r="T731" s="290"/>
      <c r="U731" s="83">
        <v>17331.669999999998</v>
      </c>
    </row>
    <row r="732" spans="1:21" ht="28.35" customHeight="1" x14ac:dyDescent="0.25">
      <c r="A732" s="85" t="s">
        <v>106</v>
      </c>
      <c r="B732" s="84" t="s">
        <v>331</v>
      </c>
      <c r="C732" s="297" t="s">
        <v>330</v>
      </c>
      <c r="D732" s="289"/>
      <c r="E732" s="290"/>
      <c r="F732" s="298" t="s">
        <v>232</v>
      </c>
      <c r="G732" s="290"/>
      <c r="H732" s="295">
        <v>58</v>
      </c>
      <c r="I732" s="290"/>
      <c r="J732" s="295">
        <v>1</v>
      </c>
      <c r="K732" s="290"/>
      <c r="L732" s="83">
        <v>58</v>
      </c>
      <c r="M732" s="296"/>
      <c r="N732" s="290"/>
      <c r="O732" s="84" t="s">
        <v>106</v>
      </c>
      <c r="P732" s="296"/>
      <c r="Q732" s="290"/>
      <c r="R732" s="299" t="s">
        <v>106</v>
      </c>
      <c r="S732" s="289"/>
      <c r="T732" s="290"/>
      <c r="U732" s="83">
        <v>10257.52</v>
      </c>
    </row>
    <row r="733" spans="1:21" ht="14.25" customHeight="1" x14ac:dyDescent="0.25">
      <c r="A733" s="82" t="s">
        <v>106</v>
      </c>
      <c r="B733" s="82" t="s">
        <v>106</v>
      </c>
      <c r="C733" s="300" t="s">
        <v>231</v>
      </c>
      <c r="D733" s="289"/>
      <c r="E733" s="289"/>
      <c r="F733" s="289"/>
      <c r="G733" s="289"/>
      <c r="H733" s="289"/>
      <c r="I733" s="289"/>
      <c r="J733" s="289"/>
      <c r="K733" s="289"/>
      <c r="L733" s="290"/>
      <c r="M733" s="301" t="s">
        <v>106</v>
      </c>
      <c r="N733" s="289"/>
      <c r="O733" s="290"/>
      <c r="P733" s="302">
        <v>26244.45</v>
      </c>
      <c r="Q733" s="290"/>
      <c r="R733" s="303"/>
      <c r="S733" s="289"/>
      <c r="T733" s="290"/>
      <c r="U733" s="81">
        <v>52488.9</v>
      </c>
    </row>
    <row r="734" spans="1:21" ht="50.25" customHeight="1" x14ac:dyDescent="0.25">
      <c r="A734" s="89" t="s">
        <v>360</v>
      </c>
      <c r="B734" s="88" t="s">
        <v>359</v>
      </c>
      <c r="C734" s="300" t="s">
        <v>358</v>
      </c>
      <c r="D734" s="289"/>
      <c r="E734" s="290"/>
      <c r="F734" s="304" t="s">
        <v>357</v>
      </c>
      <c r="G734" s="290"/>
      <c r="H734" s="305">
        <v>2</v>
      </c>
      <c r="I734" s="290"/>
      <c r="J734" s="305">
        <v>10</v>
      </c>
      <c r="K734" s="290"/>
      <c r="L734" s="81">
        <v>20</v>
      </c>
      <c r="M734" s="303"/>
      <c r="N734" s="290"/>
      <c r="O734" s="87"/>
      <c r="P734" s="303"/>
      <c r="Q734" s="290"/>
      <c r="R734" s="303"/>
      <c r="S734" s="289"/>
      <c r="T734" s="290"/>
      <c r="U734" s="86"/>
    </row>
    <row r="735" spans="1:21" ht="14.25" customHeight="1" x14ac:dyDescent="0.25">
      <c r="A735" s="84" t="s">
        <v>106</v>
      </c>
      <c r="B735" s="84" t="s">
        <v>140</v>
      </c>
      <c r="C735" s="297" t="s">
        <v>247</v>
      </c>
      <c r="D735" s="289"/>
      <c r="E735" s="290"/>
      <c r="F735" s="298" t="s">
        <v>240</v>
      </c>
      <c r="G735" s="290"/>
      <c r="H735" s="296"/>
      <c r="I735" s="290"/>
      <c r="J735" s="296"/>
      <c r="K735" s="290"/>
      <c r="L735" s="83">
        <v>68.8</v>
      </c>
      <c r="M735" s="296"/>
      <c r="N735" s="290"/>
      <c r="O735" s="84" t="s">
        <v>106</v>
      </c>
      <c r="P735" s="296"/>
      <c r="Q735" s="290"/>
      <c r="R735" s="296"/>
      <c r="S735" s="289"/>
      <c r="T735" s="290"/>
      <c r="U735" s="83">
        <v>41641.199999999997</v>
      </c>
    </row>
    <row r="736" spans="1:21" ht="14.25" customHeight="1" x14ac:dyDescent="0.25">
      <c r="A736" s="84" t="s">
        <v>106</v>
      </c>
      <c r="B736" s="84" t="s">
        <v>356</v>
      </c>
      <c r="C736" s="297" t="s">
        <v>355</v>
      </c>
      <c r="D736" s="289"/>
      <c r="E736" s="290"/>
      <c r="F736" s="298" t="s">
        <v>240</v>
      </c>
      <c r="G736" s="290"/>
      <c r="H736" s="295">
        <v>3.44</v>
      </c>
      <c r="I736" s="290"/>
      <c r="J736" s="295">
        <v>1</v>
      </c>
      <c r="K736" s="290"/>
      <c r="L736" s="83">
        <v>68.8</v>
      </c>
      <c r="M736" s="296"/>
      <c r="N736" s="290"/>
      <c r="O736" s="84" t="s">
        <v>106</v>
      </c>
      <c r="P736" s="295">
        <v>605.25</v>
      </c>
      <c r="Q736" s="290"/>
      <c r="R736" s="295">
        <v>1</v>
      </c>
      <c r="S736" s="289"/>
      <c r="T736" s="290"/>
      <c r="U736" s="83">
        <v>41641.199999999997</v>
      </c>
    </row>
    <row r="737" spans="1:21" ht="14.25" customHeight="1" x14ac:dyDescent="0.25">
      <c r="A737" s="84" t="s">
        <v>106</v>
      </c>
      <c r="B737" s="84" t="s">
        <v>130</v>
      </c>
      <c r="C737" s="297" t="s">
        <v>242</v>
      </c>
      <c r="D737" s="289"/>
      <c r="E737" s="290"/>
      <c r="F737" s="298" t="s">
        <v>106</v>
      </c>
      <c r="G737" s="290"/>
      <c r="H737" s="296"/>
      <c r="I737" s="290"/>
      <c r="J737" s="296"/>
      <c r="K737" s="290"/>
      <c r="L737" s="86"/>
      <c r="M737" s="296"/>
      <c r="N737" s="290"/>
      <c r="O737" s="84" t="s">
        <v>106</v>
      </c>
      <c r="P737" s="296"/>
      <c r="Q737" s="290"/>
      <c r="R737" s="296"/>
      <c r="S737" s="289"/>
      <c r="T737" s="290"/>
      <c r="U737" s="83">
        <v>15163.24</v>
      </c>
    </row>
    <row r="738" spans="1:21" ht="14.25" customHeight="1" x14ac:dyDescent="0.25">
      <c r="A738" s="84" t="s">
        <v>106</v>
      </c>
      <c r="B738" s="84" t="s">
        <v>104</v>
      </c>
      <c r="C738" s="297" t="s">
        <v>241</v>
      </c>
      <c r="D738" s="289"/>
      <c r="E738" s="290"/>
      <c r="F738" s="298" t="s">
        <v>240</v>
      </c>
      <c r="G738" s="290"/>
      <c r="H738" s="296"/>
      <c r="I738" s="290"/>
      <c r="J738" s="296"/>
      <c r="K738" s="290"/>
      <c r="L738" s="83">
        <v>38.6</v>
      </c>
      <c r="M738" s="296"/>
      <c r="N738" s="290"/>
      <c r="O738" s="84" t="s">
        <v>106</v>
      </c>
      <c r="P738" s="296"/>
      <c r="Q738" s="290"/>
      <c r="R738" s="296"/>
      <c r="S738" s="289"/>
      <c r="T738" s="290"/>
      <c r="U738" s="83">
        <v>29203.22</v>
      </c>
    </row>
    <row r="739" spans="1:21" ht="36.6" customHeight="1" x14ac:dyDescent="0.25">
      <c r="A739" s="84" t="s">
        <v>106</v>
      </c>
      <c r="B739" s="84" t="s">
        <v>354</v>
      </c>
      <c r="C739" s="297" t="s">
        <v>353</v>
      </c>
      <c r="D739" s="289"/>
      <c r="E739" s="290"/>
      <c r="F739" s="298" t="s">
        <v>310</v>
      </c>
      <c r="G739" s="290"/>
      <c r="H739" s="295">
        <v>1.93</v>
      </c>
      <c r="I739" s="290"/>
      <c r="J739" s="295">
        <v>1</v>
      </c>
      <c r="K739" s="290"/>
      <c r="L739" s="83">
        <v>38.6</v>
      </c>
      <c r="M739" s="296">
        <v>282.61</v>
      </c>
      <c r="N739" s="290"/>
      <c r="O739" s="84" t="s">
        <v>352</v>
      </c>
      <c r="P739" s="295">
        <v>392.83</v>
      </c>
      <c r="Q739" s="290"/>
      <c r="R739" s="296"/>
      <c r="S739" s="289"/>
      <c r="T739" s="290"/>
      <c r="U739" s="83">
        <v>15163.24</v>
      </c>
    </row>
    <row r="740" spans="1:21" ht="14.25" customHeight="1" x14ac:dyDescent="0.25">
      <c r="A740" s="84" t="s">
        <v>106</v>
      </c>
      <c r="B740" s="84" t="s">
        <v>319</v>
      </c>
      <c r="C740" s="297" t="s">
        <v>318</v>
      </c>
      <c r="D740" s="289"/>
      <c r="E740" s="290"/>
      <c r="F740" s="298" t="s">
        <v>240</v>
      </c>
      <c r="G740" s="290"/>
      <c r="H740" s="295">
        <v>1.93</v>
      </c>
      <c r="I740" s="290"/>
      <c r="J740" s="295">
        <v>1</v>
      </c>
      <c r="K740" s="290"/>
      <c r="L740" s="83">
        <v>38.6</v>
      </c>
      <c r="M740" s="296"/>
      <c r="N740" s="290"/>
      <c r="O740" s="84" t="s">
        <v>106</v>
      </c>
      <c r="P740" s="295">
        <v>756.56</v>
      </c>
      <c r="Q740" s="290"/>
      <c r="R740" s="295">
        <v>1</v>
      </c>
      <c r="S740" s="289"/>
      <c r="T740" s="290"/>
      <c r="U740" s="83">
        <v>29203.22</v>
      </c>
    </row>
    <row r="741" spans="1:21" ht="14.25" customHeight="1" x14ac:dyDescent="0.25">
      <c r="A741" s="84" t="s">
        <v>106</v>
      </c>
      <c r="B741" s="84" t="s">
        <v>102</v>
      </c>
      <c r="C741" s="297" t="s">
        <v>239</v>
      </c>
      <c r="D741" s="289"/>
      <c r="E741" s="290"/>
      <c r="F741" s="298" t="s">
        <v>106</v>
      </c>
      <c r="G741" s="290"/>
      <c r="H741" s="296"/>
      <c r="I741" s="290"/>
      <c r="J741" s="296"/>
      <c r="K741" s="290"/>
      <c r="L741" s="86"/>
      <c r="M741" s="296"/>
      <c r="N741" s="290"/>
      <c r="O741" s="84" t="s">
        <v>106</v>
      </c>
      <c r="P741" s="296"/>
      <c r="Q741" s="290"/>
      <c r="R741" s="296"/>
      <c r="S741" s="289"/>
      <c r="T741" s="290"/>
      <c r="U741" s="83">
        <v>19669.78</v>
      </c>
    </row>
    <row r="742" spans="1:21" ht="18.95" customHeight="1" x14ac:dyDescent="0.25">
      <c r="A742" s="84" t="s">
        <v>106</v>
      </c>
      <c r="B742" s="84" t="s">
        <v>351</v>
      </c>
      <c r="C742" s="297" t="s">
        <v>350</v>
      </c>
      <c r="D742" s="289"/>
      <c r="E742" s="290"/>
      <c r="F742" s="298" t="s">
        <v>285</v>
      </c>
      <c r="G742" s="290"/>
      <c r="H742" s="295">
        <v>2E-3</v>
      </c>
      <c r="I742" s="290"/>
      <c r="J742" s="295">
        <v>1</v>
      </c>
      <c r="K742" s="290"/>
      <c r="L742" s="83">
        <v>0.04</v>
      </c>
      <c r="M742" s="296">
        <v>2784.5</v>
      </c>
      <c r="N742" s="290"/>
      <c r="O742" s="84" t="s">
        <v>349</v>
      </c>
      <c r="P742" s="295">
        <v>3035.11</v>
      </c>
      <c r="Q742" s="290"/>
      <c r="R742" s="296"/>
      <c r="S742" s="289"/>
      <c r="T742" s="290"/>
      <c r="U742" s="83">
        <v>121.4</v>
      </c>
    </row>
    <row r="743" spans="1:21" ht="18.95" customHeight="1" x14ac:dyDescent="0.25">
      <c r="A743" s="84" t="s">
        <v>106</v>
      </c>
      <c r="B743" s="84" t="s">
        <v>348</v>
      </c>
      <c r="C743" s="297" t="s">
        <v>347</v>
      </c>
      <c r="D743" s="289"/>
      <c r="E743" s="290"/>
      <c r="F743" s="298" t="s">
        <v>278</v>
      </c>
      <c r="G743" s="290"/>
      <c r="H743" s="295">
        <v>0.01</v>
      </c>
      <c r="I743" s="290"/>
      <c r="J743" s="295">
        <v>1</v>
      </c>
      <c r="K743" s="290"/>
      <c r="L743" s="83">
        <v>0.2</v>
      </c>
      <c r="M743" s="296">
        <v>1771.04</v>
      </c>
      <c r="N743" s="290"/>
      <c r="O743" s="84" t="s">
        <v>346</v>
      </c>
      <c r="P743" s="295">
        <v>2160.67</v>
      </c>
      <c r="Q743" s="290"/>
      <c r="R743" s="296"/>
      <c r="S743" s="289"/>
      <c r="T743" s="290"/>
      <c r="U743" s="83">
        <v>432.13</v>
      </c>
    </row>
    <row r="744" spans="1:21" ht="18.95" customHeight="1" x14ac:dyDescent="0.25">
      <c r="A744" s="84" t="s">
        <v>106</v>
      </c>
      <c r="B744" s="84" t="s">
        <v>345</v>
      </c>
      <c r="C744" s="297" t="s">
        <v>344</v>
      </c>
      <c r="D744" s="289"/>
      <c r="E744" s="290"/>
      <c r="F744" s="298" t="s">
        <v>264</v>
      </c>
      <c r="G744" s="290"/>
      <c r="H744" s="295">
        <v>6</v>
      </c>
      <c r="I744" s="290"/>
      <c r="J744" s="295">
        <v>1</v>
      </c>
      <c r="K744" s="290"/>
      <c r="L744" s="83">
        <v>120</v>
      </c>
      <c r="M744" s="296">
        <v>94.68</v>
      </c>
      <c r="N744" s="290"/>
      <c r="O744" s="84" t="s">
        <v>343</v>
      </c>
      <c r="P744" s="295">
        <v>142.97</v>
      </c>
      <c r="Q744" s="290"/>
      <c r="R744" s="296"/>
      <c r="S744" s="289"/>
      <c r="T744" s="290"/>
      <c r="U744" s="83">
        <v>17156.400000000001</v>
      </c>
    </row>
    <row r="745" spans="1:21" ht="27.6" customHeight="1" x14ac:dyDescent="0.25">
      <c r="A745" s="84" t="s">
        <v>106</v>
      </c>
      <c r="B745" s="84" t="s">
        <v>342</v>
      </c>
      <c r="C745" s="297" t="s">
        <v>341</v>
      </c>
      <c r="D745" s="289"/>
      <c r="E745" s="290"/>
      <c r="F745" s="298" t="s">
        <v>248</v>
      </c>
      <c r="G745" s="290"/>
      <c r="H745" s="295">
        <v>2</v>
      </c>
      <c r="I745" s="290"/>
      <c r="J745" s="295">
        <v>1</v>
      </c>
      <c r="K745" s="290"/>
      <c r="L745" s="83">
        <v>40</v>
      </c>
      <c r="M745" s="296">
        <v>20.420000000000002</v>
      </c>
      <c r="N745" s="290"/>
      <c r="O745" s="84" t="s">
        <v>340</v>
      </c>
      <c r="P745" s="295">
        <v>20.83</v>
      </c>
      <c r="Q745" s="290"/>
      <c r="R745" s="296"/>
      <c r="S745" s="289"/>
      <c r="T745" s="290"/>
      <c r="U745" s="83">
        <v>833.2</v>
      </c>
    </row>
    <row r="746" spans="1:21" ht="18.95" customHeight="1" x14ac:dyDescent="0.25">
      <c r="A746" s="84" t="s">
        <v>106</v>
      </c>
      <c r="B746" s="84" t="s">
        <v>339</v>
      </c>
      <c r="C746" s="297" t="s">
        <v>338</v>
      </c>
      <c r="D746" s="289"/>
      <c r="E746" s="290"/>
      <c r="F746" s="298" t="s">
        <v>305</v>
      </c>
      <c r="G746" s="290"/>
      <c r="H746" s="295">
        <v>0.39</v>
      </c>
      <c r="I746" s="290"/>
      <c r="J746" s="295">
        <v>1</v>
      </c>
      <c r="K746" s="290"/>
      <c r="L746" s="83">
        <v>7.8</v>
      </c>
      <c r="M746" s="296">
        <v>46.06</v>
      </c>
      <c r="N746" s="290"/>
      <c r="O746" s="84" t="s">
        <v>337</v>
      </c>
      <c r="P746" s="295">
        <v>80.14</v>
      </c>
      <c r="Q746" s="290"/>
      <c r="R746" s="296"/>
      <c r="S746" s="289"/>
      <c r="T746" s="290"/>
      <c r="U746" s="83">
        <v>625.09</v>
      </c>
    </row>
    <row r="747" spans="1:21" ht="14.25" customHeight="1" x14ac:dyDescent="0.25">
      <c r="A747" s="84" t="s">
        <v>106</v>
      </c>
      <c r="B747" s="84" t="s">
        <v>336</v>
      </c>
      <c r="C747" s="297" t="s">
        <v>335</v>
      </c>
      <c r="D747" s="289"/>
      <c r="E747" s="290"/>
      <c r="F747" s="298" t="s">
        <v>305</v>
      </c>
      <c r="G747" s="290"/>
      <c r="H747" s="295">
        <v>0.19</v>
      </c>
      <c r="I747" s="290"/>
      <c r="J747" s="295">
        <v>1</v>
      </c>
      <c r="K747" s="290"/>
      <c r="L747" s="83">
        <v>3.8</v>
      </c>
      <c r="M747" s="296">
        <v>92.95</v>
      </c>
      <c r="N747" s="290"/>
      <c r="O747" s="84" t="s">
        <v>334</v>
      </c>
      <c r="P747" s="295">
        <v>131.99</v>
      </c>
      <c r="Q747" s="290"/>
      <c r="R747" s="296"/>
      <c r="S747" s="289"/>
      <c r="T747" s="290"/>
      <c r="U747" s="83">
        <v>501.56</v>
      </c>
    </row>
    <row r="748" spans="1:21" ht="14.25" customHeight="1" x14ac:dyDescent="0.25">
      <c r="A748" s="84" t="s">
        <v>106</v>
      </c>
      <c r="B748" s="84" t="s">
        <v>106</v>
      </c>
      <c r="C748" s="300" t="s">
        <v>238</v>
      </c>
      <c r="D748" s="289"/>
      <c r="E748" s="290"/>
      <c r="F748" s="298" t="s">
        <v>106</v>
      </c>
      <c r="G748" s="290"/>
      <c r="H748" s="296"/>
      <c r="I748" s="290"/>
      <c r="J748" s="296"/>
      <c r="K748" s="290"/>
      <c r="L748" s="86"/>
      <c r="M748" s="296"/>
      <c r="N748" s="290"/>
      <c r="O748" s="84" t="s">
        <v>106</v>
      </c>
      <c r="P748" s="296"/>
      <c r="Q748" s="290"/>
      <c r="R748" s="296"/>
      <c r="S748" s="289"/>
      <c r="T748" s="290"/>
      <c r="U748" s="81">
        <v>105677.44</v>
      </c>
    </row>
    <row r="749" spans="1:21" ht="14.25" customHeight="1" x14ac:dyDescent="0.25">
      <c r="A749" s="85" t="s">
        <v>106</v>
      </c>
      <c r="B749" s="85" t="s">
        <v>106</v>
      </c>
      <c r="C749" s="297" t="s">
        <v>237</v>
      </c>
      <c r="D749" s="289"/>
      <c r="E749" s="290"/>
      <c r="F749" s="298" t="s">
        <v>106</v>
      </c>
      <c r="G749" s="290"/>
      <c r="H749" s="296"/>
      <c r="I749" s="290"/>
      <c r="J749" s="297" t="s">
        <v>106</v>
      </c>
      <c r="K749" s="290"/>
      <c r="L749" s="84" t="s">
        <v>106</v>
      </c>
      <c r="M749" s="297" t="s">
        <v>106</v>
      </c>
      <c r="N749" s="290"/>
      <c r="O749" s="85" t="s">
        <v>106</v>
      </c>
      <c r="P749" s="296"/>
      <c r="Q749" s="290"/>
      <c r="R749" s="297" t="s">
        <v>106</v>
      </c>
      <c r="S749" s="289"/>
      <c r="T749" s="290"/>
      <c r="U749" s="83">
        <v>70844.42</v>
      </c>
    </row>
    <row r="750" spans="1:21" ht="28.35" customHeight="1" x14ac:dyDescent="0.25">
      <c r="A750" s="85" t="s">
        <v>106</v>
      </c>
      <c r="B750" s="84" t="s">
        <v>333</v>
      </c>
      <c r="C750" s="297" t="s">
        <v>332</v>
      </c>
      <c r="D750" s="289"/>
      <c r="E750" s="290"/>
      <c r="F750" s="298" t="s">
        <v>232</v>
      </c>
      <c r="G750" s="290"/>
      <c r="H750" s="295">
        <v>98</v>
      </c>
      <c r="I750" s="290"/>
      <c r="J750" s="295">
        <v>1</v>
      </c>
      <c r="K750" s="290"/>
      <c r="L750" s="83">
        <v>98</v>
      </c>
      <c r="M750" s="296"/>
      <c r="N750" s="290"/>
      <c r="O750" s="84" t="s">
        <v>106</v>
      </c>
      <c r="P750" s="296"/>
      <c r="Q750" s="290"/>
      <c r="R750" s="299" t="s">
        <v>106</v>
      </c>
      <c r="S750" s="289"/>
      <c r="T750" s="290"/>
      <c r="U750" s="83">
        <v>69427.53</v>
      </c>
    </row>
    <row r="751" spans="1:21" ht="28.35" customHeight="1" x14ac:dyDescent="0.25">
      <c r="A751" s="85" t="s">
        <v>106</v>
      </c>
      <c r="B751" s="84" t="s">
        <v>331</v>
      </c>
      <c r="C751" s="297" t="s">
        <v>330</v>
      </c>
      <c r="D751" s="289"/>
      <c r="E751" s="290"/>
      <c r="F751" s="298" t="s">
        <v>232</v>
      </c>
      <c r="G751" s="290"/>
      <c r="H751" s="295">
        <v>58</v>
      </c>
      <c r="I751" s="290"/>
      <c r="J751" s="295">
        <v>1</v>
      </c>
      <c r="K751" s="290"/>
      <c r="L751" s="83">
        <v>58</v>
      </c>
      <c r="M751" s="296"/>
      <c r="N751" s="290"/>
      <c r="O751" s="84" t="s">
        <v>106</v>
      </c>
      <c r="P751" s="296"/>
      <c r="Q751" s="290"/>
      <c r="R751" s="299" t="s">
        <v>106</v>
      </c>
      <c r="S751" s="289"/>
      <c r="T751" s="290"/>
      <c r="U751" s="83">
        <v>41089.760000000002</v>
      </c>
    </row>
    <row r="752" spans="1:21" ht="14.25" customHeight="1" x14ac:dyDescent="0.25">
      <c r="A752" s="82" t="s">
        <v>106</v>
      </c>
      <c r="B752" s="82" t="s">
        <v>106</v>
      </c>
      <c r="C752" s="300" t="s">
        <v>231</v>
      </c>
      <c r="D752" s="289"/>
      <c r="E752" s="289"/>
      <c r="F752" s="289"/>
      <c r="G752" s="289"/>
      <c r="H752" s="289"/>
      <c r="I752" s="289"/>
      <c r="J752" s="289"/>
      <c r="K752" s="289"/>
      <c r="L752" s="290"/>
      <c r="M752" s="301" t="s">
        <v>106</v>
      </c>
      <c r="N752" s="289"/>
      <c r="O752" s="290"/>
      <c r="P752" s="302">
        <v>10809.74</v>
      </c>
      <c r="Q752" s="290"/>
      <c r="R752" s="303"/>
      <c r="S752" s="289"/>
      <c r="T752" s="290"/>
      <c r="U752" s="81">
        <v>216194.73</v>
      </c>
    </row>
    <row r="753" spans="1:21" ht="60.75" customHeight="1" x14ac:dyDescent="0.25">
      <c r="A753" s="89" t="s">
        <v>329</v>
      </c>
      <c r="B753" s="88" t="s">
        <v>328</v>
      </c>
      <c r="C753" s="300" t="s">
        <v>327</v>
      </c>
      <c r="D753" s="289"/>
      <c r="E753" s="290"/>
      <c r="F753" s="304" t="s">
        <v>326</v>
      </c>
      <c r="G753" s="290"/>
      <c r="H753" s="305">
        <v>1.2</v>
      </c>
      <c r="I753" s="290"/>
      <c r="J753" s="305">
        <v>1</v>
      </c>
      <c r="K753" s="290"/>
      <c r="L753" s="81">
        <v>1.2</v>
      </c>
      <c r="M753" s="303"/>
      <c r="N753" s="290"/>
      <c r="O753" s="87"/>
      <c r="P753" s="303"/>
      <c r="Q753" s="290"/>
      <c r="R753" s="303"/>
      <c r="S753" s="289"/>
      <c r="T753" s="290"/>
      <c r="U753" s="86"/>
    </row>
    <row r="754" spans="1:21" ht="50.25" customHeight="1" x14ac:dyDescent="0.25">
      <c r="A754" s="90" t="s">
        <v>106</v>
      </c>
      <c r="B754" s="84" t="s">
        <v>325</v>
      </c>
      <c r="C754" s="297" t="s">
        <v>324</v>
      </c>
      <c r="D754" s="289"/>
      <c r="E754" s="289"/>
      <c r="F754" s="289"/>
      <c r="G754" s="289"/>
      <c r="H754" s="289"/>
      <c r="I754" s="289"/>
      <c r="J754" s="289"/>
      <c r="K754" s="289"/>
      <c r="L754" s="289"/>
      <c r="M754" s="289"/>
      <c r="N754" s="289"/>
      <c r="O754" s="289"/>
      <c r="P754" s="289"/>
      <c r="Q754" s="289"/>
      <c r="R754" s="289"/>
      <c r="S754" s="289"/>
      <c r="T754" s="290"/>
      <c r="U754" s="85" t="s">
        <v>106</v>
      </c>
    </row>
    <row r="755" spans="1:21" ht="14.25" customHeight="1" x14ac:dyDescent="0.25">
      <c r="A755" s="84" t="s">
        <v>106</v>
      </c>
      <c r="B755" s="84" t="s">
        <v>140</v>
      </c>
      <c r="C755" s="297" t="s">
        <v>247</v>
      </c>
      <c r="D755" s="289"/>
      <c r="E755" s="290"/>
      <c r="F755" s="298" t="s">
        <v>240</v>
      </c>
      <c r="G755" s="290"/>
      <c r="H755" s="296"/>
      <c r="I755" s="290"/>
      <c r="J755" s="296"/>
      <c r="K755" s="290"/>
      <c r="L755" s="83">
        <v>31.795200000000001</v>
      </c>
      <c r="M755" s="296"/>
      <c r="N755" s="290"/>
      <c r="O755" s="84" t="s">
        <v>106</v>
      </c>
      <c r="P755" s="296"/>
      <c r="Q755" s="290"/>
      <c r="R755" s="296"/>
      <c r="S755" s="289"/>
      <c r="T755" s="290"/>
      <c r="U755" s="83">
        <v>17506.759999999998</v>
      </c>
    </row>
    <row r="756" spans="1:21" ht="14.25" customHeight="1" x14ac:dyDescent="0.25">
      <c r="A756" s="84" t="s">
        <v>106</v>
      </c>
      <c r="B756" s="84" t="s">
        <v>323</v>
      </c>
      <c r="C756" s="297" t="s">
        <v>322</v>
      </c>
      <c r="D756" s="289"/>
      <c r="E756" s="290"/>
      <c r="F756" s="298" t="s">
        <v>240</v>
      </c>
      <c r="G756" s="290"/>
      <c r="H756" s="295">
        <v>23.04</v>
      </c>
      <c r="I756" s="290"/>
      <c r="J756" s="295">
        <v>1.1499999999999999</v>
      </c>
      <c r="K756" s="290"/>
      <c r="L756" s="83">
        <v>31.795200000000001</v>
      </c>
      <c r="M756" s="296"/>
      <c r="N756" s="290"/>
      <c r="O756" s="84" t="s">
        <v>106</v>
      </c>
      <c r="P756" s="295">
        <v>550.61</v>
      </c>
      <c r="Q756" s="290"/>
      <c r="R756" s="295">
        <v>1</v>
      </c>
      <c r="S756" s="289"/>
      <c r="T756" s="290"/>
      <c r="U756" s="83">
        <v>17506.759999999998</v>
      </c>
    </row>
    <row r="757" spans="1:21" ht="14.25" customHeight="1" x14ac:dyDescent="0.25">
      <c r="A757" s="84" t="s">
        <v>106</v>
      </c>
      <c r="B757" s="84" t="s">
        <v>130</v>
      </c>
      <c r="C757" s="297" t="s">
        <v>242</v>
      </c>
      <c r="D757" s="289"/>
      <c r="E757" s="290"/>
      <c r="F757" s="298" t="s">
        <v>106</v>
      </c>
      <c r="G757" s="290"/>
      <c r="H757" s="296"/>
      <c r="I757" s="290"/>
      <c r="J757" s="296"/>
      <c r="K757" s="290"/>
      <c r="L757" s="86"/>
      <c r="M757" s="296"/>
      <c r="N757" s="290"/>
      <c r="O757" s="84" t="s">
        <v>106</v>
      </c>
      <c r="P757" s="296"/>
      <c r="Q757" s="290"/>
      <c r="R757" s="296"/>
      <c r="S757" s="289"/>
      <c r="T757" s="290"/>
      <c r="U757" s="83">
        <v>790.83</v>
      </c>
    </row>
    <row r="758" spans="1:21" ht="14.25" customHeight="1" x14ac:dyDescent="0.25">
      <c r="A758" s="84" t="s">
        <v>106</v>
      </c>
      <c r="B758" s="84" t="s">
        <v>104</v>
      </c>
      <c r="C758" s="297" t="s">
        <v>241</v>
      </c>
      <c r="D758" s="289"/>
      <c r="E758" s="290"/>
      <c r="F758" s="298" t="s">
        <v>240</v>
      </c>
      <c r="G758" s="290"/>
      <c r="H758" s="296"/>
      <c r="I758" s="290"/>
      <c r="J758" s="296"/>
      <c r="K758" s="290"/>
      <c r="L758" s="83">
        <v>0.55200000000000005</v>
      </c>
      <c r="M758" s="296"/>
      <c r="N758" s="290"/>
      <c r="O758" s="84" t="s">
        <v>106</v>
      </c>
      <c r="P758" s="296"/>
      <c r="Q758" s="290"/>
      <c r="R758" s="296"/>
      <c r="S758" s="289"/>
      <c r="T758" s="290"/>
      <c r="U758" s="83">
        <v>364.26</v>
      </c>
    </row>
    <row r="759" spans="1:21" ht="18.95" customHeight="1" x14ac:dyDescent="0.25">
      <c r="A759" s="84" t="s">
        <v>106</v>
      </c>
      <c r="B759" s="84" t="s">
        <v>321</v>
      </c>
      <c r="C759" s="297" t="s">
        <v>320</v>
      </c>
      <c r="D759" s="289"/>
      <c r="E759" s="290"/>
      <c r="F759" s="298" t="s">
        <v>310</v>
      </c>
      <c r="G759" s="290"/>
      <c r="H759" s="295">
        <v>0.2</v>
      </c>
      <c r="I759" s="290"/>
      <c r="J759" s="295">
        <v>1.1499999999999999</v>
      </c>
      <c r="K759" s="290"/>
      <c r="L759" s="83">
        <v>0.27600000000000002</v>
      </c>
      <c r="M759" s="296"/>
      <c r="N759" s="290"/>
      <c r="O759" s="84" t="s">
        <v>106</v>
      </c>
      <c r="P759" s="295">
        <v>1631.99</v>
      </c>
      <c r="Q759" s="290"/>
      <c r="R759" s="296"/>
      <c r="S759" s="289"/>
      <c r="T759" s="290"/>
      <c r="U759" s="83">
        <v>450.43</v>
      </c>
    </row>
    <row r="760" spans="1:21" ht="14.25" customHeight="1" x14ac:dyDescent="0.25">
      <c r="A760" s="84" t="s">
        <v>106</v>
      </c>
      <c r="B760" s="84" t="s">
        <v>319</v>
      </c>
      <c r="C760" s="297" t="s">
        <v>318</v>
      </c>
      <c r="D760" s="289"/>
      <c r="E760" s="290"/>
      <c r="F760" s="298" t="s">
        <v>240</v>
      </c>
      <c r="G760" s="290"/>
      <c r="H760" s="295">
        <v>0.2</v>
      </c>
      <c r="I760" s="290"/>
      <c r="J760" s="295">
        <v>1.1499999999999999</v>
      </c>
      <c r="K760" s="290"/>
      <c r="L760" s="83">
        <v>0.27600000000000002</v>
      </c>
      <c r="M760" s="296"/>
      <c r="N760" s="290"/>
      <c r="O760" s="84" t="s">
        <v>106</v>
      </c>
      <c r="P760" s="295">
        <v>756.56</v>
      </c>
      <c r="Q760" s="290"/>
      <c r="R760" s="295">
        <v>1</v>
      </c>
      <c r="S760" s="289"/>
      <c r="T760" s="290"/>
      <c r="U760" s="83">
        <v>208.81</v>
      </c>
    </row>
    <row r="761" spans="1:21" ht="18.95" customHeight="1" x14ac:dyDescent="0.25">
      <c r="A761" s="84" t="s">
        <v>106</v>
      </c>
      <c r="B761" s="84" t="s">
        <v>317</v>
      </c>
      <c r="C761" s="297" t="s">
        <v>316</v>
      </c>
      <c r="D761" s="289"/>
      <c r="E761" s="290"/>
      <c r="F761" s="298" t="s">
        <v>310</v>
      </c>
      <c r="G761" s="290"/>
      <c r="H761" s="295">
        <v>5.14</v>
      </c>
      <c r="I761" s="290"/>
      <c r="J761" s="295">
        <v>1.1499999999999999</v>
      </c>
      <c r="K761" s="290"/>
      <c r="L761" s="83">
        <v>7.0932000000000004</v>
      </c>
      <c r="M761" s="296"/>
      <c r="N761" s="290"/>
      <c r="O761" s="84" t="s">
        <v>106</v>
      </c>
      <c r="P761" s="295">
        <v>2.5499999999999998</v>
      </c>
      <c r="Q761" s="290"/>
      <c r="R761" s="296"/>
      <c r="S761" s="289"/>
      <c r="T761" s="290"/>
      <c r="U761" s="83">
        <v>18.09</v>
      </c>
    </row>
    <row r="762" spans="1:21" ht="18.95" customHeight="1" x14ac:dyDescent="0.25">
      <c r="A762" s="84" t="s">
        <v>106</v>
      </c>
      <c r="B762" s="84" t="s">
        <v>315</v>
      </c>
      <c r="C762" s="297" t="s">
        <v>314</v>
      </c>
      <c r="D762" s="289"/>
      <c r="E762" s="290"/>
      <c r="F762" s="298" t="s">
        <v>310</v>
      </c>
      <c r="G762" s="290"/>
      <c r="H762" s="295">
        <v>5.14</v>
      </c>
      <c r="I762" s="290"/>
      <c r="J762" s="295">
        <v>1.1499999999999999</v>
      </c>
      <c r="K762" s="290"/>
      <c r="L762" s="83">
        <v>7.0932000000000004</v>
      </c>
      <c r="M762" s="296">
        <v>13.44</v>
      </c>
      <c r="N762" s="290"/>
      <c r="O762" s="84" t="s">
        <v>313</v>
      </c>
      <c r="P762" s="295">
        <v>19.89</v>
      </c>
      <c r="Q762" s="290"/>
      <c r="R762" s="296"/>
      <c r="S762" s="289"/>
      <c r="T762" s="290"/>
      <c r="U762" s="83">
        <v>141.08000000000001</v>
      </c>
    </row>
    <row r="763" spans="1:21" ht="18.95" customHeight="1" x14ac:dyDescent="0.25">
      <c r="A763" s="84" t="s">
        <v>106</v>
      </c>
      <c r="B763" s="84" t="s">
        <v>312</v>
      </c>
      <c r="C763" s="297" t="s">
        <v>311</v>
      </c>
      <c r="D763" s="289"/>
      <c r="E763" s="290"/>
      <c r="F763" s="298" t="s">
        <v>310</v>
      </c>
      <c r="G763" s="290"/>
      <c r="H763" s="295">
        <v>0.2</v>
      </c>
      <c r="I763" s="290"/>
      <c r="J763" s="295">
        <v>1.1499999999999999</v>
      </c>
      <c r="K763" s="290"/>
      <c r="L763" s="83">
        <v>0.27600000000000002</v>
      </c>
      <c r="M763" s="296"/>
      <c r="N763" s="290"/>
      <c r="O763" s="84" t="s">
        <v>106</v>
      </c>
      <c r="P763" s="295">
        <v>656.62</v>
      </c>
      <c r="Q763" s="290"/>
      <c r="R763" s="296"/>
      <c r="S763" s="289"/>
      <c r="T763" s="290"/>
      <c r="U763" s="83">
        <v>181.23</v>
      </c>
    </row>
    <row r="764" spans="1:21" ht="14.25" customHeight="1" x14ac:dyDescent="0.25">
      <c r="A764" s="84" t="s">
        <v>106</v>
      </c>
      <c r="B764" s="84" t="s">
        <v>309</v>
      </c>
      <c r="C764" s="297" t="s">
        <v>308</v>
      </c>
      <c r="D764" s="289"/>
      <c r="E764" s="290"/>
      <c r="F764" s="298" t="s">
        <v>240</v>
      </c>
      <c r="G764" s="290"/>
      <c r="H764" s="295">
        <v>0.2</v>
      </c>
      <c r="I764" s="290"/>
      <c r="J764" s="295">
        <v>1.1499999999999999</v>
      </c>
      <c r="K764" s="290"/>
      <c r="L764" s="83">
        <v>0.27600000000000002</v>
      </c>
      <c r="M764" s="296"/>
      <c r="N764" s="290"/>
      <c r="O764" s="84" t="s">
        <v>106</v>
      </c>
      <c r="P764" s="295">
        <v>563.22</v>
      </c>
      <c r="Q764" s="290"/>
      <c r="R764" s="295">
        <v>1</v>
      </c>
      <c r="S764" s="289"/>
      <c r="T764" s="290"/>
      <c r="U764" s="83">
        <v>155.44999999999999</v>
      </c>
    </row>
    <row r="765" spans="1:21" ht="14.25" customHeight="1" x14ac:dyDescent="0.25">
      <c r="A765" s="84" t="s">
        <v>106</v>
      </c>
      <c r="B765" s="84" t="s">
        <v>102</v>
      </c>
      <c r="C765" s="297" t="s">
        <v>239</v>
      </c>
      <c r="D765" s="289"/>
      <c r="E765" s="290"/>
      <c r="F765" s="298" t="s">
        <v>106</v>
      </c>
      <c r="G765" s="290"/>
      <c r="H765" s="296"/>
      <c r="I765" s="290"/>
      <c r="J765" s="296"/>
      <c r="K765" s="290"/>
      <c r="L765" s="86"/>
      <c r="M765" s="296"/>
      <c r="N765" s="290"/>
      <c r="O765" s="84" t="s">
        <v>106</v>
      </c>
      <c r="P765" s="296"/>
      <c r="Q765" s="290"/>
      <c r="R765" s="296"/>
      <c r="S765" s="289"/>
      <c r="T765" s="290"/>
      <c r="U765" s="83">
        <v>1235.58</v>
      </c>
    </row>
    <row r="766" spans="1:21" ht="18.95" customHeight="1" x14ac:dyDescent="0.25">
      <c r="A766" s="84" t="s">
        <v>106</v>
      </c>
      <c r="B766" s="84" t="s">
        <v>307</v>
      </c>
      <c r="C766" s="297" t="s">
        <v>306</v>
      </c>
      <c r="D766" s="289"/>
      <c r="E766" s="290"/>
      <c r="F766" s="298" t="s">
        <v>305</v>
      </c>
      <c r="G766" s="290"/>
      <c r="H766" s="295">
        <v>0.5</v>
      </c>
      <c r="I766" s="290"/>
      <c r="J766" s="295">
        <v>1</v>
      </c>
      <c r="K766" s="290"/>
      <c r="L766" s="83">
        <v>0.6</v>
      </c>
      <c r="M766" s="296">
        <v>931.11</v>
      </c>
      <c r="N766" s="290"/>
      <c r="O766" s="84" t="s">
        <v>304</v>
      </c>
      <c r="P766" s="295">
        <v>1527.02</v>
      </c>
      <c r="Q766" s="290"/>
      <c r="R766" s="296"/>
      <c r="S766" s="289"/>
      <c r="T766" s="290"/>
      <c r="U766" s="83">
        <v>916.21</v>
      </c>
    </row>
    <row r="767" spans="1:21" ht="14.25" customHeight="1" x14ac:dyDescent="0.25">
      <c r="A767" s="84" t="s">
        <v>106</v>
      </c>
      <c r="B767" s="84" t="s">
        <v>303</v>
      </c>
      <c r="C767" s="297" t="s">
        <v>302</v>
      </c>
      <c r="D767" s="289"/>
      <c r="E767" s="290"/>
      <c r="F767" s="298" t="s">
        <v>301</v>
      </c>
      <c r="G767" s="290"/>
      <c r="H767" s="295">
        <v>6.0000000000000002E-5</v>
      </c>
      <c r="I767" s="290"/>
      <c r="J767" s="295">
        <v>1</v>
      </c>
      <c r="K767" s="290"/>
      <c r="L767" s="83">
        <v>7.2000000000000002E-5</v>
      </c>
      <c r="M767" s="296">
        <v>82698.14</v>
      </c>
      <c r="N767" s="290"/>
      <c r="O767" s="84" t="s">
        <v>300</v>
      </c>
      <c r="P767" s="295">
        <v>111642.49</v>
      </c>
      <c r="Q767" s="290"/>
      <c r="R767" s="296"/>
      <c r="S767" s="289"/>
      <c r="T767" s="290"/>
      <c r="U767" s="83">
        <v>8.0399999999999991</v>
      </c>
    </row>
    <row r="768" spans="1:21" ht="27.6" customHeight="1" x14ac:dyDescent="0.25">
      <c r="A768" s="84" t="s">
        <v>106</v>
      </c>
      <c r="B768" s="84" t="s">
        <v>299</v>
      </c>
      <c r="C768" s="297" t="s">
        <v>298</v>
      </c>
      <c r="D768" s="289"/>
      <c r="E768" s="290"/>
      <c r="F768" s="298" t="s">
        <v>297</v>
      </c>
      <c r="G768" s="290"/>
      <c r="H768" s="295">
        <v>9.6000000000000002E-2</v>
      </c>
      <c r="I768" s="290"/>
      <c r="J768" s="295">
        <v>1</v>
      </c>
      <c r="K768" s="290"/>
      <c r="L768" s="83">
        <v>0.1152</v>
      </c>
      <c r="M768" s="296">
        <v>37.71</v>
      </c>
      <c r="N768" s="290"/>
      <c r="O768" s="84" t="s">
        <v>296</v>
      </c>
      <c r="P768" s="295">
        <v>59.58</v>
      </c>
      <c r="Q768" s="290"/>
      <c r="R768" s="296"/>
      <c r="S768" s="289"/>
      <c r="T768" s="290"/>
      <c r="U768" s="83">
        <v>6.86</v>
      </c>
    </row>
    <row r="769" spans="1:21" ht="18.95" customHeight="1" x14ac:dyDescent="0.25">
      <c r="A769" s="84" t="s">
        <v>106</v>
      </c>
      <c r="B769" s="84" t="s">
        <v>295</v>
      </c>
      <c r="C769" s="297" t="s">
        <v>294</v>
      </c>
      <c r="D769" s="289"/>
      <c r="E769" s="290"/>
      <c r="F769" s="298" t="s">
        <v>232</v>
      </c>
      <c r="G769" s="290"/>
      <c r="H769" s="295">
        <v>1</v>
      </c>
      <c r="I769" s="290"/>
      <c r="J769" s="295">
        <v>1</v>
      </c>
      <c r="K769" s="290"/>
      <c r="L769" s="83">
        <v>304.46519999999998</v>
      </c>
      <c r="M769" s="296"/>
      <c r="N769" s="290"/>
      <c r="O769" s="84" t="s">
        <v>106</v>
      </c>
      <c r="P769" s="295">
        <v>1</v>
      </c>
      <c r="Q769" s="290"/>
      <c r="R769" s="296"/>
      <c r="S769" s="289"/>
      <c r="T769" s="290"/>
      <c r="U769" s="83">
        <v>304.47000000000003</v>
      </c>
    </row>
    <row r="770" spans="1:21" ht="14.25" customHeight="1" x14ac:dyDescent="0.25">
      <c r="A770" s="84" t="s">
        <v>106</v>
      </c>
      <c r="B770" s="84" t="s">
        <v>106</v>
      </c>
      <c r="C770" s="300" t="s">
        <v>238</v>
      </c>
      <c r="D770" s="289"/>
      <c r="E770" s="290"/>
      <c r="F770" s="298" t="s">
        <v>106</v>
      </c>
      <c r="G770" s="290"/>
      <c r="H770" s="296"/>
      <c r="I770" s="290"/>
      <c r="J770" s="296"/>
      <c r="K770" s="290"/>
      <c r="L770" s="86"/>
      <c r="M770" s="296"/>
      <c r="N770" s="290"/>
      <c r="O770" s="84" t="s">
        <v>106</v>
      </c>
      <c r="P770" s="296"/>
      <c r="Q770" s="290"/>
      <c r="R770" s="296"/>
      <c r="S770" s="289"/>
      <c r="T770" s="290"/>
      <c r="U770" s="81">
        <v>19897.43</v>
      </c>
    </row>
    <row r="771" spans="1:21" ht="14.25" customHeight="1" x14ac:dyDescent="0.25">
      <c r="A771" s="85" t="s">
        <v>106</v>
      </c>
      <c r="B771" s="85" t="s">
        <v>106</v>
      </c>
      <c r="C771" s="297" t="s">
        <v>237</v>
      </c>
      <c r="D771" s="289"/>
      <c r="E771" s="290"/>
      <c r="F771" s="298" t="s">
        <v>106</v>
      </c>
      <c r="G771" s="290"/>
      <c r="H771" s="296"/>
      <c r="I771" s="290"/>
      <c r="J771" s="297" t="s">
        <v>106</v>
      </c>
      <c r="K771" s="290"/>
      <c r="L771" s="84" t="s">
        <v>106</v>
      </c>
      <c r="M771" s="297" t="s">
        <v>106</v>
      </c>
      <c r="N771" s="290"/>
      <c r="O771" s="85" t="s">
        <v>106</v>
      </c>
      <c r="P771" s="296"/>
      <c r="Q771" s="290"/>
      <c r="R771" s="297" t="s">
        <v>106</v>
      </c>
      <c r="S771" s="289"/>
      <c r="T771" s="290"/>
      <c r="U771" s="83">
        <v>17871.02</v>
      </c>
    </row>
    <row r="772" spans="1:21" ht="28.35" customHeight="1" x14ac:dyDescent="0.25">
      <c r="A772" s="85" t="s">
        <v>106</v>
      </c>
      <c r="B772" s="84" t="s">
        <v>293</v>
      </c>
      <c r="C772" s="297" t="s">
        <v>292</v>
      </c>
      <c r="D772" s="289"/>
      <c r="E772" s="290"/>
      <c r="F772" s="298" t="s">
        <v>232</v>
      </c>
      <c r="G772" s="290"/>
      <c r="H772" s="295">
        <v>97</v>
      </c>
      <c r="I772" s="290"/>
      <c r="J772" s="295">
        <v>1</v>
      </c>
      <c r="K772" s="290"/>
      <c r="L772" s="83">
        <v>97</v>
      </c>
      <c r="M772" s="296"/>
      <c r="N772" s="290"/>
      <c r="O772" s="84" t="s">
        <v>106</v>
      </c>
      <c r="P772" s="296"/>
      <c r="Q772" s="290"/>
      <c r="R772" s="299" t="s">
        <v>106</v>
      </c>
      <c r="S772" s="289"/>
      <c r="T772" s="290"/>
      <c r="U772" s="83">
        <v>17334.89</v>
      </c>
    </row>
    <row r="773" spans="1:21" ht="28.35" customHeight="1" x14ac:dyDescent="0.25">
      <c r="A773" s="85" t="s">
        <v>106</v>
      </c>
      <c r="B773" s="84" t="s">
        <v>291</v>
      </c>
      <c r="C773" s="297" t="s">
        <v>290</v>
      </c>
      <c r="D773" s="289"/>
      <c r="E773" s="290"/>
      <c r="F773" s="298" t="s">
        <v>232</v>
      </c>
      <c r="G773" s="290"/>
      <c r="H773" s="295">
        <v>51</v>
      </c>
      <c r="I773" s="290"/>
      <c r="J773" s="295">
        <v>1</v>
      </c>
      <c r="K773" s="292"/>
      <c r="L773" s="83">
        <v>51</v>
      </c>
      <c r="M773" s="296"/>
      <c r="N773" s="292"/>
      <c r="O773" s="84" t="s">
        <v>106</v>
      </c>
      <c r="P773" s="296"/>
      <c r="Q773" s="292"/>
      <c r="R773" s="299" t="s">
        <v>106</v>
      </c>
      <c r="S773" s="293"/>
      <c r="T773" s="292"/>
      <c r="U773" s="83">
        <v>9114.2199999999993</v>
      </c>
    </row>
    <row r="774" spans="1:21" ht="14.25" customHeight="1" x14ac:dyDescent="0.25">
      <c r="A774" s="82" t="s">
        <v>106</v>
      </c>
      <c r="B774" s="82" t="s">
        <v>106</v>
      </c>
      <c r="C774" s="300" t="s">
        <v>231</v>
      </c>
      <c r="D774" s="293"/>
      <c r="E774" s="293"/>
      <c r="F774" s="293"/>
      <c r="G774" s="293"/>
      <c r="H774" s="293"/>
      <c r="I774" s="293"/>
      <c r="J774" s="293"/>
      <c r="K774" s="293"/>
      <c r="L774" s="292"/>
      <c r="M774" s="301" t="s">
        <v>106</v>
      </c>
      <c r="N774" s="293"/>
      <c r="O774" s="292"/>
      <c r="P774" s="302">
        <v>38622.120000000003</v>
      </c>
      <c r="Q774" s="292"/>
      <c r="R774" s="303"/>
      <c r="S774" s="293"/>
      <c r="T774" s="292"/>
      <c r="U774" s="81">
        <v>46346.54</v>
      </c>
    </row>
    <row r="775" spans="1:21" ht="14.25" customHeight="1" x14ac:dyDescent="0.25"/>
    <row r="776" spans="1:21" ht="18.2" customHeight="1" x14ac:dyDescent="0.25">
      <c r="A776" s="307" t="s">
        <v>289</v>
      </c>
      <c r="B776" s="284"/>
      <c r="C776" s="284"/>
      <c r="D776" s="284"/>
      <c r="E776" s="284"/>
      <c r="F776" s="284"/>
      <c r="G776" s="284"/>
      <c r="H776" s="284"/>
      <c r="I776" s="284"/>
      <c r="J776" s="284"/>
      <c r="K776" s="284"/>
      <c r="L776" s="284"/>
      <c r="M776" s="284"/>
      <c r="N776" s="284"/>
      <c r="O776" s="284"/>
      <c r="P776" s="284"/>
      <c r="Q776" s="284"/>
      <c r="R776" s="284"/>
      <c r="S776" s="284"/>
      <c r="T776" s="284"/>
      <c r="U776" s="284"/>
    </row>
    <row r="777" spans="1:21" ht="38.85" customHeight="1" x14ac:dyDescent="0.25">
      <c r="A777" s="90" t="s">
        <v>288</v>
      </c>
      <c r="B777" s="84" t="s">
        <v>287</v>
      </c>
      <c r="C777" s="297" t="s">
        <v>286</v>
      </c>
      <c r="D777" s="293"/>
      <c r="E777" s="292"/>
      <c r="F777" s="298" t="s">
        <v>285</v>
      </c>
      <c r="G777" s="292"/>
      <c r="H777" s="295">
        <v>16.5</v>
      </c>
      <c r="I777" s="292"/>
      <c r="J777" s="295">
        <v>1</v>
      </c>
      <c r="K777" s="292"/>
      <c r="L777" s="83">
        <v>16.5</v>
      </c>
      <c r="M777" s="296"/>
      <c r="N777" s="292"/>
      <c r="O777" s="86"/>
      <c r="P777" s="295">
        <v>685.4</v>
      </c>
      <c r="Q777" s="292"/>
      <c r="R777" s="295">
        <v>1</v>
      </c>
      <c r="S777" s="293"/>
      <c r="T777" s="292"/>
      <c r="U777" s="83">
        <v>11309.1</v>
      </c>
    </row>
    <row r="778" spans="1:21" ht="14.25" customHeight="1" x14ac:dyDescent="0.25">
      <c r="A778" s="82" t="s">
        <v>106</v>
      </c>
      <c r="B778" s="82" t="s">
        <v>106</v>
      </c>
      <c r="C778" s="300" t="s">
        <v>231</v>
      </c>
      <c r="D778" s="293"/>
      <c r="E778" s="293"/>
      <c r="F778" s="293"/>
      <c r="G778" s="293"/>
      <c r="H778" s="293"/>
      <c r="I778" s="293"/>
      <c r="J778" s="293"/>
      <c r="K778" s="293"/>
      <c r="L778" s="292"/>
      <c r="M778" s="301" t="s">
        <v>106</v>
      </c>
      <c r="N778" s="293"/>
      <c r="O778" s="292"/>
      <c r="P778" s="302">
        <v>685.4</v>
      </c>
      <c r="Q778" s="292"/>
      <c r="R778" s="303"/>
      <c r="S778" s="293"/>
      <c r="T778" s="292"/>
      <c r="U778" s="81">
        <v>11309.1</v>
      </c>
    </row>
    <row r="779" spans="1:21" ht="38.85" customHeight="1" x14ac:dyDescent="0.25">
      <c r="A779" s="90" t="s">
        <v>284</v>
      </c>
      <c r="B779" s="84" t="s">
        <v>283</v>
      </c>
      <c r="C779" s="297" t="s">
        <v>282</v>
      </c>
      <c r="D779" s="293"/>
      <c r="E779" s="292"/>
      <c r="F779" s="298" t="s">
        <v>278</v>
      </c>
      <c r="G779" s="292"/>
      <c r="H779" s="295">
        <v>0.1</v>
      </c>
      <c r="I779" s="292"/>
      <c r="J779" s="295">
        <v>1</v>
      </c>
      <c r="K779" s="292"/>
      <c r="L779" s="83">
        <v>0.1</v>
      </c>
      <c r="M779" s="295">
        <v>200.09</v>
      </c>
      <c r="N779" s="292"/>
      <c r="O779" s="83">
        <v>0.96</v>
      </c>
      <c r="P779" s="295">
        <v>192.09</v>
      </c>
      <c r="Q779" s="290"/>
      <c r="R779" s="295">
        <v>1</v>
      </c>
      <c r="S779" s="289"/>
      <c r="T779" s="290"/>
      <c r="U779" s="83">
        <v>19.21</v>
      </c>
    </row>
    <row r="780" spans="1:21" ht="14.25" customHeight="1" x14ac:dyDescent="0.25">
      <c r="A780" s="82" t="s">
        <v>106</v>
      </c>
      <c r="B780" s="82" t="s">
        <v>106</v>
      </c>
      <c r="C780" s="300" t="s">
        <v>231</v>
      </c>
      <c r="D780" s="289"/>
      <c r="E780" s="289"/>
      <c r="F780" s="289"/>
      <c r="G780" s="289"/>
      <c r="H780" s="289"/>
      <c r="I780" s="289"/>
      <c r="J780" s="289"/>
      <c r="K780" s="289"/>
      <c r="L780" s="290"/>
      <c r="M780" s="301" t="s">
        <v>106</v>
      </c>
      <c r="N780" s="289"/>
      <c r="O780" s="290"/>
      <c r="P780" s="302">
        <v>192.1</v>
      </c>
      <c r="Q780" s="290"/>
      <c r="R780" s="303"/>
      <c r="S780" s="289"/>
      <c r="T780" s="290"/>
      <c r="U780" s="81">
        <v>19.21</v>
      </c>
    </row>
    <row r="781" spans="1:21" ht="38.85" customHeight="1" x14ac:dyDescent="0.25">
      <c r="A781" s="90" t="s">
        <v>281</v>
      </c>
      <c r="B781" s="84" t="s">
        <v>280</v>
      </c>
      <c r="C781" s="297" t="s">
        <v>279</v>
      </c>
      <c r="D781" s="289"/>
      <c r="E781" s="290"/>
      <c r="F781" s="298" t="s">
        <v>278</v>
      </c>
      <c r="G781" s="290"/>
      <c r="H781" s="295">
        <v>0.1</v>
      </c>
      <c r="I781" s="290"/>
      <c r="J781" s="295">
        <v>1</v>
      </c>
      <c r="K781" s="290"/>
      <c r="L781" s="83">
        <v>0.1</v>
      </c>
      <c r="M781" s="295">
        <v>78.19</v>
      </c>
      <c r="N781" s="290"/>
      <c r="O781" s="83">
        <v>1.22</v>
      </c>
      <c r="P781" s="295">
        <v>95.39</v>
      </c>
      <c r="Q781" s="290"/>
      <c r="R781" s="295">
        <v>1</v>
      </c>
      <c r="S781" s="289"/>
      <c r="T781" s="290"/>
      <c r="U781" s="83">
        <v>9.5399999999999991</v>
      </c>
    </row>
    <row r="782" spans="1:21" ht="14.25" customHeight="1" x14ac:dyDescent="0.25">
      <c r="A782" s="82" t="s">
        <v>106</v>
      </c>
      <c r="B782" s="82" t="s">
        <v>106</v>
      </c>
      <c r="C782" s="300" t="s">
        <v>231</v>
      </c>
      <c r="D782" s="289"/>
      <c r="E782" s="289"/>
      <c r="F782" s="289"/>
      <c r="G782" s="289"/>
      <c r="H782" s="289"/>
      <c r="I782" s="289"/>
      <c r="J782" s="289"/>
      <c r="K782" s="289"/>
      <c r="L782" s="290"/>
      <c r="M782" s="301" t="s">
        <v>106</v>
      </c>
      <c r="N782" s="289"/>
      <c r="O782" s="290"/>
      <c r="P782" s="302">
        <v>95.4</v>
      </c>
      <c r="Q782" s="290"/>
      <c r="R782" s="303"/>
      <c r="S782" s="289"/>
      <c r="T782" s="290"/>
      <c r="U782" s="81">
        <v>9.5399999999999991</v>
      </c>
    </row>
    <row r="783" spans="1:21" ht="38.85" customHeight="1" x14ac:dyDescent="0.25">
      <c r="A783" s="90" t="s">
        <v>277</v>
      </c>
      <c r="B783" s="84" t="s">
        <v>276</v>
      </c>
      <c r="C783" s="297" t="s">
        <v>275</v>
      </c>
      <c r="D783" s="289"/>
      <c r="E783" s="290"/>
      <c r="F783" s="298" t="s">
        <v>274</v>
      </c>
      <c r="G783" s="290"/>
      <c r="H783" s="295">
        <v>0.41239999999999999</v>
      </c>
      <c r="I783" s="290"/>
      <c r="J783" s="295">
        <v>1</v>
      </c>
      <c r="K783" s="290"/>
      <c r="L783" s="83">
        <v>0.41239999999999999</v>
      </c>
      <c r="M783" s="295">
        <v>1192835.3600000001</v>
      </c>
      <c r="N783" s="290"/>
      <c r="O783" s="83">
        <v>1.24</v>
      </c>
      <c r="P783" s="295">
        <v>1479115.85</v>
      </c>
      <c r="Q783" s="290"/>
      <c r="R783" s="295">
        <v>1</v>
      </c>
      <c r="S783" s="289"/>
      <c r="T783" s="290"/>
      <c r="U783" s="83">
        <v>609987.38</v>
      </c>
    </row>
    <row r="784" spans="1:21" ht="14.25" customHeight="1" x14ac:dyDescent="0.25">
      <c r="A784" s="82" t="s">
        <v>106</v>
      </c>
      <c r="B784" s="82" t="s">
        <v>106</v>
      </c>
      <c r="C784" s="300" t="s">
        <v>231</v>
      </c>
      <c r="D784" s="289"/>
      <c r="E784" s="289"/>
      <c r="F784" s="289"/>
      <c r="G784" s="289"/>
      <c r="H784" s="289"/>
      <c r="I784" s="289"/>
      <c r="J784" s="289"/>
      <c r="K784" s="289"/>
      <c r="L784" s="290"/>
      <c r="M784" s="301" t="s">
        <v>106</v>
      </c>
      <c r="N784" s="289"/>
      <c r="O784" s="290"/>
      <c r="P784" s="302">
        <v>1479115.86</v>
      </c>
      <c r="Q784" s="290"/>
      <c r="R784" s="303"/>
      <c r="S784" s="289"/>
      <c r="T784" s="290"/>
      <c r="U784" s="81">
        <v>609987.38</v>
      </c>
    </row>
    <row r="785" spans="1:21" ht="50.25" customHeight="1" x14ac:dyDescent="0.25">
      <c r="A785" s="90" t="s">
        <v>273</v>
      </c>
      <c r="B785" s="84" t="s">
        <v>272</v>
      </c>
      <c r="C785" s="297" t="s">
        <v>271</v>
      </c>
      <c r="D785" s="289"/>
      <c r="E785" s="290"/>
      <c r="F785" s="298" t="s">
        <v>248</v>
      </c>
      <c r="G785" s="290"/>
      <c r="H785" s="295">
        <v>4</v>
      </c>
      <c r="I785" s="290"/>
      <c r="J785" s="295">
        <v>1</v>
      </c>
      <c r="K785" s="290"/>
      <c r="L785" s="83">
        <v>4</v>
      </c>
      <c r="M785" s="295">
        <v>2453.3200000000002</v>
      </c>
      <c r="N785" s="290"/>
      <c r="O785" s="83">
        <v>1.87</v>
      </c>
      <c r="P785" s="295">
        <v>4587.71</v>
      </c>
      <c r="Q785" s="290"/>
      <c r="R785" s="295">
        <v>1</v>
      </c>
      <c r="S785" s="289"/>
      <c r="T785" s="290"/>
      <c r="U785" s="83">
        <v>18350.84</v>
      </c>
    </row>
    <row r="786" spans="1:21" ht="14.25" customHeight="1" x14ac:dyDescent="0.25">
      <c r="A786" s="82" t="s">
        <v>106</v>
      </c>
      <c r="B786" s="82" t="s">
        <v>106</v>
      </c>
      <c r="C786" s="300" t="s">
        <v>231</v>
      </c>
      <c r="D786" s="289"/>
      <c r="E786" s="289"/>
      <c r="F786" s="289"/>
      <c r="G786" s="289"/>
      <c r="H786" s="289"/>
      <c r="I786" s="289"/>
      <c r="J786" s="289"/>
      <c r="K786" s="289"/>
      <c r="L786" s="290"/>
      <c r="M786" s="301" t="s">
        <v>106</v>
      </c>
      <c r="N786" s="289"/>
      <c r="O786" s="290"/>
      <c r="P786" s="302">
        <v>4587.71</v>
      </c>
      <c r="Q786" s="290"/>
      <c r="R786" s="303"/>
      <c r="S786" s="289"/>
      <c r="T786" s="290"/>
      <c r="U786" s="81">
        <v>18350.84</v>
      </c>
    </row>
    <row r="787" spans="1:21" ht="50.25" customHeight="1" x14ac:dyDescent="0.25">
      <c r="A787" s="90" t="s">
        <v>270</v>
      </c>
      <c r="B787" s="84" t="s">
        <v>269</v>
      </c>
      <c r="C787" s="297" t="s">
        <v>268</v>
      </c>
      <c r="D787" s="289"/>
      <c r="E787" s="290"/>
      <c r="F787" s="298" t="s">
        <v>248</v>
      </c>
      <c r="G787" s="290"/>
      <c r="H787" s="295">
        <v>417</v>
      </c>
      <c r="I787" s="290"/>
      <c r="J787" s="295">
        <v>1</v>
      </c>
      <c r="K787" s="290"/>
      <c r="L787" s="83">
        <v>417</v>
      </c>
      <c r="M787" s="295">
        <v>108.44</v>
      </c>
      <c r="N787" s="290"/>
      <c r="O787" s="83">
        <v>1.22</v>
      </c>
      <c r="P787" s="295">
        <v>132.30000000000001</v>
      </c>
      <c r="Q787" s="290"/>
      <c r="R787" s="295">
        <v>1</v>
      </c>
      <c r="S787" s="289"/>
      <c r="T787" s="290"/>
      <c r="U787" s="83">
        <v>55169.1</v>
      </c>
    </row>
    <row r="788" spans="1:21" ht="14.25" customHeight="1" x14ac:dyDescent="0.25">
      <c r="A788" s="82" t="s">
        <v>106</v>
      </c>
      <c r="B788" s="82" t="s">
        <v>106</v>
      </c>
      <c r="C788" s="300" t="s">
        <v>231</v>
      </c>
      <c r="D788" s="289"/>
      <c r="E788" s="289"/>
      <c r="F788" s="289"/>
      <c r="G788" s="289"/>
      <c r="H788" s="289"/>
      <c r="I788" s="289"/>
      <c r="J788" s="289"/>
      <c r="K788" s="289"/>
      <c r="L788" s="290"/>
      <c r="M788" s="301" t="s">
        <v>106</v>
      </c>
      <c r="N788" s="289"/>
      <c r="O788" s="290"/>
      <c r="P788" s="302">
        <v>132.30000000000001</v>
      </c>
      <c r="Q788" s="290"/>
      <c r="R788" s="303"/>
      <c r="S788" s="289"/>
      <c r="T788" s="290"/>
      <c r="U788" s="81">
        <v>55169.1</v>
      </c>
    </row>
    <row r="789" spans="1:21" ht="82.35" customHeight="1" x14ac:dyDescent="0.25">
      <c r="A789" s="90" t="s">
        <v>267</v>
      </c>
      <c r="B789" s="84" t="s">
        <v>266</v>
      </c>
      <c r="C789" s="297" t="s">
        <v>265</v>
      </c>
      <c r="D789" s="289"/>
      <c r="E789" s="290"/>
      <c r="F789" s="298" t="s">
        <v>264</v>
      </c>
      <c r="G789" s="290"/>
      <c r="H789" s="295">
        <v>183.6</v>
      </c>
      <c r="I789" s="290"/>
      <c r="J789" s="295">
        <v>1</v>
      </c>
      <c r="K789" s="290"/>
      <c r="L789" s="83">
        <v>183.6</v>
      </c>
      <c r="M789" s="296"/>
      <c r="N789" s="290"/>
      <c r="O789" s="86"/>
      <c r="P789" s="295">
        <v>2840.28</v>
      </c>
      <c r="Q789" s="290"/>
      <c r="R789" s="295">
        <v>1</v>
      </c>
      <c r="S789" s="289"/>
      <c r="T789" s="290"/>
      <c r="U789" s="83">
        <v>521475.41</v>
      </c>
    </row>
    <row r="790" spans="1:21" ht="14.25" customHeight="1" x14ac:dyDescent="0.25">
      <c r="A790" s="82" t="s">
        <v>106</v>
      </c>
      <c r="B790" s="82" t="s">
        <v>106</v>
      </c>
      <c r="C790" s="300" t="s">
        <v>231</v>
      </c>
      <c r="D790" s="289"/>
      <c r="E790" s="289"/>
      <c r="F790" s="289"/>
      <c r="G790" s="289"/>
      <c r="H790" s="289"/>
      <c r="I790" s="289"/>
      <c r="J790" s="289"/>
      <c r="K790" s="289"/>
      <c r="L790" s="290"/>
      <c r="M790" s="301" t="s">
        <v>106</v>
      </c>
      <c r="N790" s="289"/>
      <c r="O790" s="290"/>
      <c r="P790" s="302">
        <v>2840.28</v>
      </c>
      <c r="Q790" s="290"/>
      <c r="R790" s="303"/>
      <c r="S790" s="289"/>
      <c r="T790" s="290"/>
      <c r="U790" s="81">
        <v>521475.41</v>
      </c>
    </row>
    <row r="791" spans="1:21" ht="14.25" customHeight="1" x14ac:dyDescent="0.25"/>
    <row r="792" spans="1:21" ht="14.25" customHeight="1" x14ac:dyDescent="0.25">
      <c r="A792" s="80" t="s">
        <v>106</v>
      </c>
      <c r="B792" s="80" t="s">
        <v>106</v>
      </c>
      <c r="C792" s="288" t="s">
        <v>208</v>
      </c>
      <c r="D792" s="289"/>
      <c r="E792" s="289"/>
      <c r="F792" s="289"/>
      <c r="G792" s="289"/>
      <c r="H792" s="289"/>
      <c r="I792" s="289"/>
      <c r="J792" s="289"/>
      <c r="K792" s="289"/>
      <c r="L792" s="289"/>
      <c r="M792" s="289"/>
      <c r="N792" s="289"/>
      <c r="O792" s="290"/>
      <c r="P792" s="291" t="s">
        <v>106</v>
      </c>
      <c r="Q792" s="290"/>
      <c r="R792" s="291" t="s">
        <v>106</v>
      </c>
      <c r="S792" s="289"/>
      <c r="T792" s="290"/>
      <c r="U792" s="79" t="s">
        <v>106</v>
      </c>
    </row>
    <row r="793" spans="1:21" ht="14.25" customHeight="1" x14ac:dyDescent="0.25">
      <c r="A793" s="80" t="s">
        <v>106</v>
      </c>
      <c r="B793" s="80" t="s">
        <v>106</v>
      </c>
      <c r="C793" s="288" t="s">
        <v>225</v>
      </c>
      <c r="D793" s="289"/>
      <c r="E793" s="289"/>
      <c r="F793" s="289"/>
      <c r="G793" s="289"/>
      <c r="H793" s="289"/>
      <c r="I793" s="289"/>
      <c r="J793" s="289"/>
      <c r="K793" s="289"/>
      <c r="L793" s="289"/>
      <c r="M793" s="289"/>
      <c r="N793" s="289"/>
      <c r="O793" s="290"/>
      <c r="P793" s="291" t="s">
        <v>106</v>
      </c>
      <c r="Q793" s="290"/>
      <c r="R793" s="291" t="s">
        <v>106</v>
      </c>
      <c r="S793" s="289"/>
      <c r="T793" s="290"/>
      <c r="U793" s="79" t="s">
        <v>262</v>
      </c>
    </row>
    <row r="794" spans="1:21" ht="14.25" customHeight="1" x14ac:dyDescent="0.25">
      <c r="A794" s="80" t="s">
        <v>106</v>
      </c>
      <c r="B794" s="80" t="s">
        <v>106</v>
      </c>
      <c r="C794" s="288" t="s">
        <v>217</v>
      </c>
      <c r="D794" s="289"/>
      <c r="E794" s="289"/>
      <c r="F794" s="289"/>
      <c r="G794" s="289"/>
      <c r="H794" s="289"/>
      <c r="I794" s="289"/>
      <c r="J794" s="289"/>
      <c r="K794" s="289"/>
      <c r="L794" s="289"/>
      <c r="M794" s="289"/>
      <c r="N794" s="289"/>
      <c r="O794" s="290"/>
      <c r="P794" s="291" t="s">
        <v>106</v>
      </c>
      <c r="Q794" s="290"/>
      <c r="R794" s="291" t="s">
        <v>106</v>
      </c>
      <c r="S794" s="289"/>
      <c r="T794" s="290"/>
      <c r="U794" s="79" t="s">
        <v>262</v>
      </c>
    </row>
    <row r="795" spans="1:21" ht="14.25" customHeight="1" x14ac:dyDescent="0.25">
      <c r="A795" s="80" t="s">
        <v>106</v>
      </c>
      <c r="B795" s="80" t="s">
        <v>106</v>
      </c>
      <c r="C795" s="288" t="s">
        <v>263</v>
      </c>
      <c r="D795" s="289"/>
      <c r="E795" s="289"/>
      <c r="F795" s="289"/>
      <c r="G795" s="289"/>
      <c r="H795" s="289"/>
      <c r="I795" s="289"/>
      <c r="J795" s="289"/>
      <c r="K795" s="289"/>
      <c r="L795" s="289"/>
      <c r="M795" s="289"/>
      <c r="N795" s="289"/>
      <c r="O795" s="290"/>
      <c r="P795" s="291" t="s">
        <v>106</v>
      </c>
      <c r="Q795" s="290"/>
      <c r="R795" s="291" t="s">
        <v>106</v>
      </c>
      <c r="S795" s="289"/>
      <c r="T795" s="290"/>
      <c r="U795" s="79" t="s">
        <v>262</v>
      </c>
    </row>
    <row r="796" spans="1:21" ht="14.25" customHeight="1" x14ac:dyDescent="0.25">
      <c r="A796" s="80" t="s">
        <v>106</v>
      </c>
      <c r="B796" s="80" t="s">
        <v>106</v>
      </c>
      <c r="C796" s="288" t="s">
        <v>209</v>
      </c>
      <c r="D796" s="289"/>
      <c r="E796" s="289"/>
      <c r="F796" s="289"/>
      <c r="G796" s="289"/>
      <c r="H796" s="289"/>
      <c r="I796" s="289"/>
      <c r="J796" s="289"/>
      <c r="K796" s="289"/>
      <c r="L796" s="289"/>
      <c r="M796" s="289"/>
      <c r="N796" s="289"/>
      <c r="O796" s="290"/>
      <c r="P796" s="291" t="s">
        <v>106</v>
      </c>
      <c r="Q796" s="290"/>
      <c r="R796" s="291" t="s">
        <v>106</v>
      </c>
      <c r="S796" s="293"/>
      <c r="T796" s="292"/>
      <c r="U796" s="79" t="s">
        <v>262</v>
      </c>
    </row>
    <row r="797" spans="1:21" ht="14.25" customHeight="1" x14ac:dyDescent="0.25">
      <c r="A797" s="80" t="s">
        <v>106</v>
      </c>
      <c r="B797" s="80" t="s">
        <v>106</v>
      </c>
      <c r="C797" s="288" t="s">
        <v>208</v>
      </c>
      <c r="D797" s="293"/>
      <c r="E797" s="293"/>
      <c r="F797" s="293"/>
      <c r="G797" s="293"/>
      <c r="H797" s="293"/>
      <c r="I797" s="293"/>
      <c r="J797" s="293"/>
      <c r="K797" s="293"/>
      <c r="L797" s="293"/>
      <c r="M797" s="293"/>
      <c r="N797" s="293"/>
      <c r="O797" s="292"/>
      <c r="P797" s="291" t="s">
        <v>106</v>
      </c>
      <c r="Q797" s="292"/>
      <c r="R797" s="291" t="s">
        <v>106</v>
      </c>
      <c r="S797" s="293"/>
      <c r="T797" s="292"/>
      <c r="U797" s="79" t="s">
        <v>262</v>
      </c>
    </row>
    <row r="798" spans="1:21" ht="18.2" customHeight="1" x14ac:dyDescent="0.25">
      <c r="A798" s="306" t="s">
        <v>261</v>
      </c>
      <c r="B798" s="293"/>
      <c r="C798" s="293"/>
      <c r="D798" s="293"/>
      <c r="E798" s="293"/>
      <c r="F798" s="293"/>
      <c r="G798" s="293"/>
      <c r="H798" s="293"/>
      <c r="I798" s="293"/>
      <c r="J798" s="293"/>
      <c r="K798" s="293"/>
      <c r="L798" s="293"/>
      <c r="M798" s="293"/>
      <c r="N798" s="293"/>
      <c r="O798" s="293"/>
      <c r="P798" s="293"/>
      <c r="Q798" s="293"/>
      <c r="R798" s="293"/>
      <c r="S798" s="293"/>
      <c r="T798" s="293"/>
      <c r="U798" s="293"/>
    </row>
    <row r="799" spans="1:21" ht="28.35" customHeight="1" x14ac:dyDescent="0.25">
      <c r="A799" s="89" t="s">
        <v>260</v>
      </c>
      <c r="B799" s="88" t="s">
        <v>259</v>
      </c>
      <c r="C799" s="300" t="s">
        <v>258</v>
      </c>
      <c r="D799" s="293"/>
      <c r="E799" s="292"/>
      <c r="F799" s="304" t="s">
        <v>257</v>
      </c>
      <c r="G799" s="292"/>
      <c r="H799" s="305">
        <v>2</v>
      </c>
      <c r="I799" s="292"/>
      <c r="J799" s="305">
        <v>1</v>
      </c>
      <c r="K799" s="292"/>
      <c r="L799" s="81">
        <v>2</v>
      </c>
      <c r="M799" s="303"/>
      <c r="N799" s="292"/>
      <c r="O799" s="87"/>
      <c r="P799" s="303"/>
      <c r="Q799" s="292"/>
      <c r="R799" s="303"/>
      <c r="S799" s="293"/>
      <c r="T799" s="292"/>
      <c r="U799" s="86"/>
    </row>
    <row r="800" spans="1:21" ht="14.25" customHeight="1" x14ac:dyDescent="0.25">
      <c r="A800" s="84" t="s">
        <v>106</v>
      </c>
      <c r="B800" s="84" t="s">
        <v>140</v>
      </c>
      <c r="C800" s="297" t="s">
        <v>247</v>
      </c>
      <c r="D800" s="293"/>
      <c r="E800" s="292"/>
      <c r="F800" s="298" t="s">
        <v>240</v>
      </c>
      <c r="G800" s="292"/>
      <c r="H800" s="296"/>
      <c r="I800" s="292"/>
      <c r="J800" s="296"/>
      <c r="K800" s="292"/>
      <c r="L800" s="83">
        <v>4.8600000000000003</v>
      </c>
      <c r="M800" s="296"/>
      <c r="N800" s="292"/>
      <c r="O800" s="84" t="s">
        <v>106</v>
      </c>
      <c r="P800" s="296"/>
      <c r="Q800" s="292"/>
      <c r="R800" s="296"/>
      <c r="S800" s="293"/>
      <c r="T800" s="292"/>
      <c r="U800" s="83">
        <v>3252.72</v>
      </c>
    </row>
    <row r="801" spans="1:21" ht="14.25" customHeight="1" x14ac:dyDescent="0.25">
      <c r="A801" s="84" t="s">
        <v>106</v>
      </c>
      <c r="B801" s="84" t="s">
        <v>256</v>
      </c>
      <c r="C801" s="297" t="s">
        <v>255</v>
      </c>
      <c r="D801" s="293"/>
      <c r="E801" s="292"/>
      <c r="F801" s="298" t="s">
        <v>240</v>
      </c>
      <c r="G801" s="292"/>
      <c r="H801" s="295">
        <v>0.97</v>
      </c>
      <c r="I801" s="292"/>
      <c r="J801" s="295">
        <v>1</v>
      </c>
      <c r="K801" s="292"/>
      <c r="L801" s="83">
        <v>1.94</v>
      </c>
      <c r="M801" s="296"/>
      <c r="N801" s="292"/>
      <c r="O801" s="84" t="s">
        <v>106</v>
      </c>
      <c r="P801" s="295">
        <v>563.22</v>
      </c>
      <c r="Q801" s="292"/>
      <c r="R801" s="295">
        <v>1</v>
      </c>
      <c r="S801" s="289"/>
      <c r="T801" s="290"/>
      <c r="U801" s="83">
        <v>1092.6500000000001</v>
      </c>
    </row>
    <row r="802" spans="1:21" ht="14.25" customHeight="1" x14ac:dyDescent="0.25">
      <c r="A802" s="84" t="s">
        <v>106</v>
      </c>
      <c r="B802" s="84" t="s">
        <v>244</v>
      </c>
      <c r="C802" s="297" t="s">
        <v>243</v>
      </c>
      <c r="D802" s="289"/>
      <c r="E802" s="290"/>
      <c r="F802" s="298" t="s">
        <v>240</v>
      </c>
      <c r="G802" s="290"/>
      <c r="H802" s="295">
        <v>1.46</v>
      </c>
      <c r="I802" s="290"/>
      <c r="J802" s="295">
        <v>1</v>
      </c>
      <c r="K802" s="290"/>
      <c r="L802" s="83">
        <v>2.92</v>
      </c>
      <c r="M802" s="296"/>
      <c r="N802" s="290"/>
      <c r="O802" s="84" t="s">
        <v>106</v>
      </c>
      <c r="P802" s="295">
        <v>739.75</v>
      </c>
      <c r="Q802" s="290"/>
      <c r="R802" s="295">
        <v>1</v>
      </c>
      <c r="S802" s="289"/>
      <c r="T802" s="290"/>
      <c r="U802" s="83">
        <v>2160.0700000000002</v>
      </c>
    </row>
    <row r="803" spans="1:21" ht="14.25" customHeight="1" x14ac:dyDescent="0.25">
      <c r="A803" s="84" t="s">
        <v>106</v>
      </c>
      <c r="B803" s="84" t="s">
        <v>130</v>
      </c>
      <c r="C803" s="297" t="s">
        <v>242</v>
      </c>
      <c r="D803" s="289"/>
      <c r="E803" s="290"/>
      <c r="F803" s="298" t="s">
        <v>106</v>
      </c>
      <c r="G803" s="290"/>
      <c r="H803" s="296"/>
      <c r="I803" s="290"/>
      <c r="J803" s="296"/>
      <c r="K803" s="290"/>
      <c r="L803" s="86"/>
      <c r="M803" s="296"/>
      <c r="N803" s="290"/>
      <c r="O803" s="84" t="s">
        <v>106</v>
      </c>
      <c r="P803" s="296"/>
      <c r="Q803" s="290"/>
      <c r="R803" s="296"/>
      <c r="S803" s="289"/>
      <c r="T803" s="290"/>
      <c r="U803" s="83">
        <v>0</v>
      </c>
    </row>
    <row r="804" spans="1:21" ht="14.25" customHeight="1" x14ac:dyDescent="0.25">
      <c r="A804" s="84" t="s">
        <v>106</v>
      </c>
      <c r="B804" s="84" t="s">
        <v>104</v>
      </c>
      <c r="C804" s="297" t="s">
        <v>241</v>
      </c>
      <c r="D804" s="289"/>
      <c r="E804" s="290"/>
      <c r="F804" s="298" t="s">
        <v>240</v>
      </c>
      <c r="G804" s="290"/>
      <c r="H804" s="296"/>
      <c r="I804" s="290"/>
      <c r="J804" s="296"/>
      <c r="K804" s="290"/>
      <c r="L804" s="86"/>
      <c r="M804" s="296"/>
      <c r="N804" s="290"/>
      <c r="O804" s="84" t="s">
        <v>106</v>
      </c>
      <c r="P804" s="296"/>
      <c r="Q804" s="290"/>
      <c r="R804" s="296"/>
      <c r="S804" s="289"/>
      <c r="T804" s="290"/>
      <c r="U804" s="83">
        <v>0</v>
      </c>
    </row>
    <row r="805" spans="1:21" ht="14.25" customHeight="1" x14ac:dyDescent="0.25">
      <c r="A805" s="84" t="s">
        <v>106</v>
      </c>
      <c r="B805" s="84" t="s">
        <v>102</v>
      </c>
      <c r="C805" s="297" t="s">
        <v>239</v>
      </c>
      <c r="D805" s="289"/>
      <c r="E805" s="290"/>
      <c r="F805" s="298" t="s">
        <v>106</v>
      </c>
      <c r="G805" s="290"/>
      <c r="H805" s="296"/>
      <c r="I805" s="290"/>
      <c r="J805" s="296"/>
      <c r="K805" s="290"/>
      <c r="L805" s="86"/>
      <c r="M805" s="296"/>
      <c r="N805" s="290"/>
      <c r="O805" s="84" t="s">
        <v>106</v>
      </c>
      <c r="P805" s="296"/>
      <c r="Q805" s="290"/>
      <c r="R805" s="296"/>
      <c r="S805" s="289"/>
      <c r="T805" s="290"/>
      <c r="U805" s="83">
        <v>0</v>
      </c>
    </row>
    <row r="806" spans="1:21" ht="14.25" customHeight="1" x14ac:dyDescent="0.25">
      <c r="A806" s="84" t="s">
        <v>106</v>
      </c>
      <c r="B806" s="84" t="s">
        <v>106</v>
      </c>
      <c r="C806" s="300" t="s">
        <v>238</v>
      </c>
      <c r="D806" s="289"/>
      <c r="E806" s="290"/>
      <c r="F806" s="298" t="s">
        <v>106</v>
      </c>
      <c r="G806" s="290"/>
      <c r="H806" s="296"/>
      <c r="I806" s="290"/>
      <c r="J806" s="296"/>
      <c r="K806" s="290"/>
      <c r="L806" s="86"/>
      <c r="M806" s="296"/>
      <c r="N806" s="290"/>
      <c r="O806" s="84" t="s">
        <v>106</v>
      </c>
      <c r="P806" s="296"/>
      <c r="Q806" s="290"/>
      <c r="R806" s="296"/>
      <c r="S806" s="289"/>
      <c r="T806" s="290"/>
      <c r="U806" s="81">
        <v>3252.72</v>
      </c>
    </row>
    <row r="807" spans="1:21" ht="14.25" customHeight="1" x14ac:dyDescent="0.25">
      <c r="A807" s="85" t="s">
        <v>106</v>
      </c>
      <c r="B807" s="85" t="s">
        <v>106</v>
      </c>
      <c r="C807" s="297" t="s">
        <v>237</v>
      </c>
      <c r="D807" s="289"/>
      <c r="E807" s="290"/>
      <c r="F807" s="298" t="s">
        <v>106</v>
      </c>
      <c r="G807" s="290"/>
      <c r="H807" s="296"/>
      <c r="I807" s="290"/>
      <c r="J807" s="297" t="s">
        <v>106</v>
      </c>
      <c r="K807" s="290"/>
      <c r="L807" s="84" t="s">
        <v>106</v>
      </c>
      <c r="M807" s="297" t="s">
        <v>106</v>
      </c>
      <c r="N807" s="290"/>
      <c r="O807" s="85" t="s">
        <v>106</v>
      </c>
      <c r="P807" s="296"/>
      <c r="Q807" s="290"/>
      <c r="R807" s="297" t="s">
        <v>106</v>
      </c>
      <c r="S807" s="289"/>
      <c r="T807" s="290"/>
      <c r="U807" s="83">
        <v>3252.72</v>
      </c>
    </row>
    <row r="808" spans="1:21" ht="28.35" customHeight="1" x14ac:dyDescent="0.25">
      <c r="A808" s="85" t="s">
        <v>106</v>
      </c>
      <c r="B808" s="84" t="s">
        <v>236</v>
      </c>
      <c r="C808" s="297" t="s">
        <v>235</v>
      </c>
      <c r="D808" s="289"/>
      <c r="E808" s="290"/>
      <c r="F808" s="298" t="s">
        <v>232</v>
      </c>
      <c r="G808" s="290"/>
      <c r="H808" s="295">
        <v>74</v>
      </c>
      <c r="I808" s="290"/>
      <c r="J808" s="295">
        <v>1</v>
      </c>
      <c r="K808" s="290"/>
      <c r="L808" s="83">
        <v>74</v>
      </c>
      <c r="M808" s="296"/>
      <c r="N808" s="290"/>
      <c r="O808" s="84" t="s">
        <v>106</v>
      </c>
      <c r="P808" s="296"/>
      <c r="Q808" s="290"/>
      <c r="R808" s="299" t="s">
        <v>106</v>
      </c>
      <c r="S808" s="289"/>
      <c r="T808" s="290"/>
      <c r="U808" s="83">
        <v>2407.0100000000002</v>
      </c>
    </row>
    <row r="809" spans="1:21" ht="28.35" customHeight="1" x14ac:dyDescent="0.25">
      <c r="A809" s="85" t="s">
        <v>106</v>
      </c>
      <c r="B809" s="84" t="s">
        <v>234</v>
      </c>
      <c r="C809" s="297" t="s">
        <v>233</v>
      </c>
      <c r="D809" s="289"/>
      <c r="E809" s="290"/>
      <c r="F809" s="298" t="s">
        <v>232</v>
      </c>
      <c r="G809" s="290"/>
      <c r="H809" s="295">
        <v>36</v>
      </c>
      <c r="I809" s="290"/>
      <c r="J809" s="295">
        <v>1</v>
      </c>
      <c r="K809" s="290"/>
      <c r="L809" s="83">
        <v>36</v>
      </c>
      <c r="M809" s="296"/>
      <c r="N809" s="290"/>
      <c r="O809" s="84" t="s">
        <v>106</v>
      </c>
      <c r="P809" s="296"/>
      <c r="Q809" s="290"/>
      <c r="R809" s="299" t="s">
        <v>106</v>
      </c>
      <c r="S809" s="289"/>
      <c r="T809" s="290"/>
      <c r="U809" s="83">
        <v>1170.98</v>
      </c>
    </row>
    <row r="810" spans="1:21" ht="14.25" customHeight="1" x14ac:dyDescent="0.25">
      <c r="A810" s="82" t="s">
        <v>106</v>
      </c>
      <c r="B810" s="82" t="s">
        <v>106</v>
      </c>
      <c r="C810" s="300" t="s">
        <v>231</v>
      </c>
      <c r="D810" s="289"/>
      <c r="E810" s="289"/>
      <c r="F810" s="289"/>
      <c r="G810" s="289"/>
      <c r="H810" s="289"/>
      <c r="I810" s="289"/>
      <c r="J810" s="289"/>
      <c r="K810" s="289"/>
      <c r="L810" s="290"/>
      <c r="M810" s="301" t="s">
        <v>106</v>
      </c>
      <c r="N810" s="289"/>
      <c r="O810" s="290"/>
      <c r="P810" s="302">
        <v>3415.35</v>
      </c>
      <c r="Q810" s="290"/>
      <c r="R810" s="303"/>
      <c r="S810" s="289"/>
      <c r="T810" s="290"/>
      <c r="U810" s="81">
        <v>6830.71</v>
      </c>
    </row>
    <row r="811" spans="1:21" ht="93.6" customHeight="1" x14ac:dyDescent="0.25">
      <c r="A811" s="89" t="s">
        <v>254</v>
      </c>
      <c r="B811" s="88" t="s">
        <v>253</v>
      </c>
      <c r="C811" s="300" t="s">
        <v>252</v>
      </c>
      <c r="D811" s="289"/>
      <c r="E811" s="290"/>
      <c r="F811" s="304" t="s">
        <v>248</v>
      </c>
      <c r="G811" s="290"/>
      <c r="H811" s="305">
        <v>2</v>
      </c>
      <c r="I811" s="290"/>
      <c r="J811" s="305">
        <v>1</v>
      </c>
      <c r="K811" s="290"/>
      <c r="L811" s="81">
        <v>2</v>
      </c>
      <c r="M811" s="303"/>
      <c r="N811" s="290"/>
      <c r="O811" s="87"/>
      <c r="P811" s="303"/>
      <c r="Q811" s="290"/>
      <c r="R811" s="303"/>
      <c r="S811" s="289"/>
      <c r="T811" s="290"/>
      <c r="U811" s="86"/>
    </row>
    <row r="812" spans="1:21" ht="14.25" customHeight="1" x14ac:dyDescent="0.25">
      <c r="A812" s="84" t="s">
        <v>106</v>
      </c>
      <c r="B812" s="84" t="s">
        <v>140</v>
      </c>
      <c r="C812" s="297" t="s">
        <v>247</v>
      </c>
      <c r="D812" s="289"/>
      <c r="E812" s="290"/>
      <c r="F812" s="298" t="s">
        <v>240</v>
      </c>
      <c r="G812" s="290"/>
      <c r="H812" s="296"/>
      <c r="I812" s="290"/>
      <c r="J812" s="296"/>
      <c r="K812" s="290"/>
      <c r="L812" s="83">
        <v>0.64</v>
      </c>
      <c r="M812" s="296"/>
      <c r="N812" s="290"/>
      <c r="O812" s="84" t="s">
        <v>106</v>
      </c>
      <c r="P812" s="296"/>
      <c r="Q812" s="290"/>
      <c r="R812" s="296"/>
      <c r="S812" s="289"/>
      <c r="T812" s="290"/>
      <c r="U812" s="83">
        <v>478.82</v>
      </c>
    </row>
    <row r="813" spans="1:21" ht="14.25" customHeight="1" x14ac:dyDescent="0.25">
      <c r="A813" s="84" t="s">
        <v>106</v>
      </c>
      <c r="B813" s="84" t="s">
        <v>246</v>
      </c>
      <c r="C813" s="297" t="s">
        <v>245</v>
      </c>
      <c r="D813" s="289"/>
      <c r="E813" s="290"/>
      <c r="F813" s="298" t="s">
        <v>240</v>
      </c>
      <c r="G813" s="290"/>
      <c r="H813" s="295">
        <v>0.16</v>
      </c>
      <c r="I813" s="290"/>
      <c r="J813" s="295">
        <v>1</v>
      </c>
      <c r="K813" s="290"/>
      <c r="L813" s="83">
        <v>0.32</v>
      </c>
      <c r="M813" s="296"/>
      <c r="N813" s="290"/>
      <c r="O813" s="84" t="s">
        <v>106</v>
      </c>
      <c r="P813" s="295">
        <v>756.56</v>
      </c>
      <c r="Q813" s="290"/>
      <c r="R813" s="295">
        <v>1</v>
      </c>
      <c r="S813" s="289"/>
      <c r="T813" s="290"/>
      <c r="U813" s="83">
        <v>242.1</v>
      </c>
    </row>
    <row r="814" spans="1:21" ht="14.25" customHeight="1" x14ac:dyDescent="0.25">
      <c r="A814" s="84" t="s">
        <v>106</v>
      </c>
      <c r="B814" s="84" t="s">
        <v>244</v>
      </c>
      <c r="C814" s="297" t="s">
        <v>243</v>
      </c>
      <c r="D814" s="289"/>
      <c r="E814" s="290"/>
      <c r="F814" s="298" t="s">
        <v>240</v>
      </c>
      <c r="G814" s="290"/>
      <c r="H814" s="295">
        <v>0.16</v>
      </c>
      <c r="I814" s="290"/>
      <c r="J814" s="295">
        <v>1</v>
      </c>
      <c r="K814" s="290"/>
      <c r="L814" s="83">
        <v>0.32</v>
      </c>
      <c r="M814" s="296"/>
      <c r="N814" s="290"/>
      <c r="O814" s="84" t="s">
        <v>106</v>
      </c>
      <c r="P814" s="295">
        <v>739.75</v>
      </c>
      <c r="Q814" s="290"/>
      <c r="R814" s="295">
        <v>1</v>
      </c>
      <c r="S814" s="289"/>
      <c r="T814" s="290"/>
      <c r="U814" s="83">
        <v>236.72</v>
      </c>
    </row>
    <row r="815" spans="1:21" ht="14.25" customHeight="1" x14ac:dyDescent="0.25">
      <c r="A815" s="84" t="s">
        <v>106</v>
      </c>
      <c r="B815" s="84" t="s">
        <v>130</v>
      </c>
      <c r="C815" s="297" t="s">
        <v>242</v>
      </c>
      <c r="D815" s="289"/>
      <c r="E815" s="290"/>
      <c r="F815" s="298" t="s">
        <v>106</v>
      </c>
      <c r="G815" s="290"/>
      <c r="H815" s="296"/>
      <c r="I815" s="290"/>
      <c r="J815" s="296"/>
      <c r="K815" s="290"/>
      <c r="L815" s="86"/>
      <c r="M815" s="296"/>
      <c r="N815" s="290"/>
      <c r="O815" s="84" t="s">
        <v>106</v>
      </c>
      <c r="P815" s="296"/>
      <c r="Q815" s="290"/>
      <c r="R815" s="296"/>
      <c r="S815" s="289"/>
      <c r="T815" s="290"/>
      <c r="U815" s="83">
        <v>0</v>
      </c>
    </row>
    <row r="816" spans="1:21" ht="14.25" customHeight="1" x14ac:dyDescent="0.25">
      <c r="A816" s="84" t="s">
        <v>106</v>
      </c>
      <c r="B816" s="84" t="s">
        <v>104</v>
      </c>
      <c r="C816" s="297" t="s">
        <v>241</v>
      </c>
      <c r="D816" s="289"/>
      <c r="E816" s="290"/>
      <c r="F816" s="298" t="s">
        <v>240</v>
      </c>
      <c r="G816" s="290"/>
      <c r="H816" s="296"/>
      <c r="I816" s="290"/>
      <c r="J816" s="296"/>
      <c r="K816" s="290"/>
      <c r="L816" s="86"/>
      <c r="M816" s="296"/>
      <c r="N816" s="290"/>
      <c r="O816" s="84" t="s">
        <v>106</v>
      </c>
      <c r="P816" s="296"/>
      <c r="Q816" s="290"/>
      <c r="R816" s="296"/>
      <c r="S816" s="289"/>
      <c r="T816" s="290"/>
      <c r="U816" s="83">
        <v>0</v>
      </c>
    </row>
    <row r="817" spans="1:21" ht="14.25" customHeight="1" x14ac:dyDescent="0.25">
      <c r="A817" s="84" t="s">
        <v>106</v>
      </c>
      <c r="B817" s="84" t="s">
        <v>102</v>
      </c>
      <c r="C817" s="297" t="s">
        <v>239</v>
      </c>
      <c r="D817" s="289"/>
      <c r="E817" s="290"/>
      <c r="F817" s="298" t="s">
        <v>106</v>
      </c>
      <c r="G817" s="290"/>
      <c r="H817" s="296"/>
      <c r="I817" s="290"/>
      <c r="J817" s="296"/>
      <c r="K817" s="290"/>
      <c r="L817" s="86"/>
      <c r="M817" s="296"/>
      <c r="N817" s="290"/>
      <c r="O817" s="84" t="s">
        <v>106</v>
      </c>
      <c r="P817" s="296"/>
      <c r="Q817" s="290"/>
      <c r="R817" s="296"/>
      <c r="S817" s="289"/>
      <c r="T817" s="290"/>
      <c r="U817" s="83">
        <v>0</v>
      </c>
    </row>
    <row r="818" spans="1:21" ht="14.25" customHeight="1" x14ac:dyDescent="0.25">
      <c r="A818" s="84" t="s">
        <v>106</v>
      </c>
      <c r="B818" s="84" t="s">
        <v>106</v>
      </c>
      <c r="C818" s="300" t="s">
        <v>238</v>
      </c>
      <c r="D818" s="289"/>
      <c r="E818" s="290"/>
      <c r="F818" s="298" t="s">
        <v>106</v>
      </c>
      <c r="G818" s="290"/>
      <c r="H818" s="296"/>
      <c r="I818" s="290"/>
      <c r="J818" s="296"/>
      <c r="K818" s="290"/>
      <c r="L818" s="86"/>
      <c r="M818" s="296"/>
      <c r="N818" s="290"/>
      <c r="O818" s="84" t="s">
        <v>106</v>
      </c>
      <c r="P818" s="296"/>
      <c r="Q818" s="290"/>
      <c r="R818" s="296"/>
      <c r="S818" s="289"/>
      <c r="T818" s="290"/>
      <c r="U818" s="81">
        <v>478.82</v>
      </c>
    </row>
    <row r="819" spans="1:21" ht="14.25" customHeight="1" x14ac:dyDescent="0.25">
      <c r="A819" s="85" t="s">
        <v>106</v>
      </c>
      <c r="B819" s="85" t="s">
        <v>106</v>
      </c>
      <c r="C819" s="297" t="s">
        <v>237</v>
      </c>
      <c r="D819" s="289"/>
      <c r="E819" s="290"/>
      <c r="F819" s="298" t="s">
        <v>106</v>
      </c>
      <c r="G819" s="290"/>
      <c r="H819" s="296"/>
      <c r="I819" s="290"/>
      <c r="J819" s="297" t="s">
        <v>106</v>
      </c>
      <c r="K819" s="290"/>
      <c r="L819" s="84" t="s">
        <v>106</v>
      </c>
      <c r="M819" s="297" t="s">
        <v>106</v>
      </c>
      <c r="N819" s="290"/>
      <c r="O819" s="85" t="s">
        <v>106</v>
      </c>
      <c r="P819" s="296"/>
      <c r="Q819" s="290"/>
      <c r="R819" s="297" t="s">
        <v>106</v>
      </c>
      <c r="S819" s="289"/>
      <c r="T819" s="290"/>
      <c r="U819" s="83">
        <v>478.82</v>
      </c>
    </row>
    <row r="820" spans="1:21" ht="28.35" customHeight="1" x14ac:dyDescent="0.25">
      <c r="A820" s="85" t="s">
        <v>106</v>
      </c>
      <c r="B820" s="84" t="s">
        <v>236</v>
      </c>
      <c r="C820" s="297" t="s">
        <v>235</v>
      </c>
      <c r="D820" s="289"/>
      <c r="E820" s="290"/>
      <c r="F820" s="298" t="s">
        <v>232</v>
      </c>
      <c r="G820" s="290"/>
      <c r="H820" s="295">
        <v>74</v>
      </c>
      <c r="I820" s="290"/>
      <c r="J820" s="295">
        <v>1</v>
      </c>
      <c r="K820" s="290"/>
      <c r="L820" s="83">
        <v>74</v>
      </c>
      <c r="M820" s="296"/>
      <c r="N820" s="290"/>
      <c r="O820" s="84" t="s">
        <v>106</v>
      </c>
      <c r="P820" s="296"/>
      <c r="Q820" s="290"/>
      <c r="R820" s="299" t="s">
        <v>106</v>
      </c>
      <c r="S820" s="289"/>
      <c r="T820" s="290"/>
      <c r="U820" s="83">
        <v>354.33</v>
      </c>
    </row>
    <row r="821" spans="1:21" ht="28.35" customHeight="1" x14ac:dyDescent="0.25">
      <c r="A821" s="85" t="s">
        <v>106</v>
      </c>
      <c r="B821" s="84" t="s">
        <v>234</v>
      </c>
      <c r="C821" s="297" t="s">
        <v>233</v>
      </c>
      <c r="D821" s="289"/>
      <c r="E821" s="290"/>
      <c r="F821" s="298" t="s">
        <v>232</v>
      </c>
      <c r="G821" s="290"/>
      <c r="H821" s="295">
        <v>36</v>
      </c>
      <c r="I821" s="290"/>
      <c r="J821" s="295">
        <v>1</v>
      </c>
      <c r="K821" s="290"/>
      <c r="L821" s="83">
        <v>36</v>
      </c>
      <c r="M821" s="296"/>
      <c r="N821" s="290"/>
      <c r="O821" s="84" t="s">
        <v>106</v>
      </c>
      <c r="P821" s="296"/>
      <c r="Q821" s="290"/>
      <c r="R821" s="299" t="s">
        <v>106</v>
      </c>
      <c r="S821" s="289"/>
      <c r="T821" s="290"/>
      <c r="U821" s="83">
        <v>172.38</v>
      </c>
    </row>
    <row r="822" spans="1:21" ht="14.25" customHeight="1" x14ac:dyDescent="0.25">
      <c r="A822" s="82" t="s">
        <v>106</v>
      </c>
      <c r="B822" s="82" t="s">
        <v>106</v>
      </c>
      <c r="C822" s="300" t="s">
        <v>231</v>
      </c>
      <c r="D822" s="289"/>
      <c r="E822" s="289"/>
      <c r="F822" s="289"/>
      <c r="G822" s="289"/>
      <c r="H822" s="289"/>
      <c r="I822" s="289"/>
      <c r="J822" s="289"/>
      <c r="K822" s="289"/>
      <c r="L822" s="290"/>
      <c r="M822" s="301" t="s">
        <v>106</v>
      </c>
      <c r="N822" s="289"/>
      <c r="O822" s="290"/>
      <c r="P822" s="302">
        <v>502.76</v>
      </c>
      <c r="Q822" s="290"/>
      <c r="R822" s="303"/>
      <c r="S822" s="289"/>
      <c r="T822" s="290"/>
      <c r="U822" s="81">
        <v>1005.53</v>
      </c>
    </row>
    <row r="823" spans="1:21" ht="38.85" customHeight="1" x14ac:dyDescent="0.25">
      <c r="A823" s="89" t="s">
        <v>251</v>
      </c>
      <c r="B823" s="88" t="s">
        <v>250</v>
      </c>
      <c r="C823" s="300" t="s">
        <v>249</v>
      </c>
      <c r="D823" s="289"/>
      <c r="E823" s="290"/>
      <c r="F823" s="304" t="s">
        <v>248</v>
      </c>
      <c r="G823" s="290"/>
      <c r="H823" s="305">
        <v>8</v>
      </c>
      <c r="I823" s="290"/>
      <c r="J823" s="305">
        <v>1</v>
      </c>
      <c r="K823" s="290"/>
      <c r="L823" s="81">
        <v>8</v>
      </c>
      <c r="M823" s="303"/>
      <c r="N823" s="290"/>
      <c r="O823" s="87"/>
      <c r="P823" s="303"/>
      <c r="Q823" s="290"/>
      <c r="R823" s="303"/>
      <c r="S823" s="289"/>
      <c r="T823" s="290"/>
      <c r="U823" s="86"/>
    </row>
    <row r="824" spans="1:21" ht="14.25" customHeight="1" x14ac:dyDescent="0.25">
      <c r="A824" s="84" t="s">
        <v>106</v>
      </c>
      <c r="B824" s="84" t="s">
        <v>140</v>
      </c>
      <c r="C824" s="297" t="s">
        <v>247</v>
      </c>
      <c r="D824" s="289"/>
      <c r="E824" s="290"/>
      <c r="F824" s="298" t="s">
        <v>240</v>
      </c>
      <c r="G824" s="290"/>
      <c r="H824" s="296"/>
      <c r="I824" s="290"/>
      <c r="J824" s="296"/>
      <c r="K824" s="290"/>
      <c r="L824" s="83">
        <v>6.56</v>
      </c>
      <c r="M824" s="296"/>
      <c r="N824" s="290"/>
      <c r="O824" s="84" t="s">
        <v>106</v>
      </c>
      <c r="P824" s="296"/>
      <c r="Q824" s="290"/>
      <c r="R824" s="296"/>
      <c r="S824" s="289"/>
      <c r="T824" s="290"/>
      <c r="U824" s="83">
        <v>4907.8999999999996</v>
      </c>
    </row>
    <row r="825" spans="1:21" ht="14.25" customHeight="1" x14ac:dyDescent="0.25">
      <c r="A825" s="84" t="s">
        <v>106</v>
      </c>
      <c r="B825" s="84" t="s">
        <v>246</v>
      </c>
      <c r="C825" s="297" t="s">
        <v>245</v>
      </c>
      <c r="D825" s="289"/>
      <c r="E825" s="290"/>
      <c r="F825" s="298" t="s">
        <v>240</v>
      </c>
      <c r="G825" s="290"/>
      <c r="H825" s="295">
        <v>0.41</v>
      </c>
      <c r="I825" s="290"/>
      <c r="J825" s="295">
        <v>1</v>
      </c>
      <c r="K825" s="290"/>
      <c r="L825" s="83">
        <v>3.28</v>
      </c>
      <c r="M825" s="296"/>
      <c r="N825" s="290"/>
      <c r="O825" s="84" t="s">
        <v>106</v>
      </c>
      <c r="P825" s="295">
        <v>756.56</v>
      </c>
      <c r="Q825" s="290"/>
      <c r="R825" s="295">
        <v>1</v>
      </c>
      <c r="S825" s="289"/>
      <c r="T825" s="290"/>
      <c r="U825" s="83">
        <v>2481.52</v>
      </c>
    </row>
    <row r="826" spans="1:21" ht="14.25" customHeight="1" x14ac:dyDescent="0.25">
      <c r="A826" s="84" t="s">
        <v>106</v>
      </c>
      <c r="B826" s="84" t="s">
        <v>244</v>
      </c>
      <c r="C826" s="297" t="s">
        <v>243</v>
      </c>
      <c r="D826" s="289"/>
      <c r="E826" s="290"/>
      <c r="F826" s="298" t="s">
        <v>240</v>
      </c>
      <c r="G826" s="290"/>
      <c r="H826" s="295">
        <v>0.41</v>
      </c>
      <c r="I826" s="290"/>
      <c r="J826" s="295">
        <v>1</v>
      </c>
      <c r="K826" s="290"/>
      <c r="L826" s="83">
        <v>3.28</v>
      </c>
      <c r="M826" s="296"/>
      <c r="N826" s="290"/>
      <c r="O826" s="84" t="s">
        <v>106</v>
      </c>
      <c r="P826" s="295">
        <v>739.75</v>
      </c>
      <c r="Q826" s="290"/>
      <c r="R826" s="295">
        <v>1</v>
      </c>
      <c r="S826" s="289"/>
      <c r="T826" s="290"/>
      <c r="U826" s="83">
        <v>2426.38</v>
      </c>
    </row>
    <row r="827" spans="1:21" ht="14.25" customHeight="1" x14ac:dyDescent="0.25">
      <c r="A827" s="84" t="s">
        <v>106</v>
      </c>
      <c r="B827" s="84" t="s">
        <v>130</v>
      </c>
      <c r="C827" s="297" t="s">
        <v>242</v>
      </c>
      <c r="D827" s="289"/>
      <c r="E827" s="290"/>
      <c r="F827" s="298" t="s">
        <v>106</v>
      </c>
      <c r="G827" s="290"/>
      <c r="H827" s="296"/>
      <c r="I827" s="290"/>
      <c r="J827" s="296"/>
      <c r="K827" s="290"/>
      <c r="L827" s="86"/>
      <c r="M827" s="296"/>
      <c r="N827" s="290"/>
      <c r="O827" s="84" t="s">
        <v>106</v>
      </c>
      <c r="P827" s="296"/>
      <c r="Q827" s="290"/>
      <c r="R827" s="296"/>
      <c r="S827" s="289"/>
      <c r="T827" s="290"/>
      <c r="U827" s="83">
        <v>0</v>
      </c>
    </row>
    <row r="828" spans="1:21" ht="14.25" customHeight="1" x14ac:dyDescent="0.25">
      <c r="A828" s="84" t="s">
        <v>106</v>
      </c>
      <c r="B828" s="84" t="s">
        <v>104</v>
      </c>
      <c r="C828" s="297" t="s">
        <v>241</v>
      </c>
      <c r="D828" s="289"/>
      <c r="E828" s="290"/>
      <c r="F828" s="298" t="s">
        <v>240</v>
      </c>
      <c r="G828" s="290"/>
      <c r="H828" s="296"/>
      <c r="I828" s="290"/>
      <c r="J828" s="296"/>
      <c r="K828" s="290"/>
      <c r="L828" s="86"/>
      <c r="M828" s="296"/>
      <c r="N828" s="290"/>
      <c r="O828" s="84" t="s">
        <v>106</v>
      </c>
      <c r="P828" s="296"/>
      <c r="Q828" s="290"/>
      <c r="R828" s="296"/>
      <c r="S828" s="289"/>
      <c r="T828" s="290"/>
      <c r="U828" s="83">
        <v>0</v>
      </c>
    </row>
    <row r="829" spans="1:21" ht="14.25" customHeight="1" x14ac:dyDescent="0.25">
      <c r="A829" s="84" t="s">
        <v>106</v>
      </c>
      <c r="B829" s="84" t="s">
        <v>102</v>
      </c>
      <c r="C829" s="297" t="s">
        <v>239</v>
      </c>
      <c r="D829" s="289"/>
      <c r="E829" s="290"/>
      <c r="F829" s="298" t="s">
        <v>106</v>
      </c>
      <c r="G829" s="290"/>
      <c r="H829" s="296"/>
      <c r="I829" s="290"/>
      <c r="J829" s="296"/>
      <c r="K829" s="290"/>
      <c r="L829" s="86"/>
      <c r="M829" s="296"/>
      <c r="N829" s="290"/>
      <c r="O829" s="84" t="s">
        <v>106</v>
      </c>
      <c r="P829" s="296"/>
      <c r="Q829" s="290"/>
      <c r="R829" s="296"/>
      <c r="S829" s="289"/>
      <c r="T829" s="290"/>
      <c r="U829" s="83">
        <v>0</v>
      </c>
    </row>
    <row r="830" spans="1:21" ht="14.25" customHeight="1" x14ac:dyDescent="0.25">
      <c r="A830" s="84" t="s">
        <v>106</v>
      </c>
      <c r="B830" s="84" t="s">
        <v>106</v>
      </c>
      <c r="C830" s="300" t="s">
        <v>238</v>
      </c>
      <c r="D830" s="289"/>
      <c r="E830" s="290"/>
      <c r="F830" s="298" t="s">
        <v>106</v>
      </c>
      <c r="G830" s="290"/>
      <c r="H830" s="296"/>
      <c r="I830" s="290"/>
      <c r="J830" s="296"/>
      <c r="K830" s="290"/>
      <c r="L830" s="86"/>
      <c r="M830" s="296"/>
      <c r="N830" s="290"/>
      <c r="O830" s="84" t="s">
        <v>106</v>
      </c>
      <c r="P830" s="296"/>
      <c r="Q830" s="290"/>
      <c r="R830" s="296"/>
      <c r="S830" s="289"/>
      <c r="T830" s="290"/>
      <c r="U830" s="81">
        <v>4907.8999999999996</v>
      </c>
    </row>
    <row r="831" spans="1:21" ht="14.25" customHeight="1" x14ac:dyDescent="0.25">
      <c r="A831" s="85" t="s">
        <v>106</v>
      </c>
      <c r="B831" s="85" t="s">
        <v>106</v>
      </c>
      <c r="C831" s="297" t="s">
        <v>237</v>
      </c>
      <c r="D831" s="289"/>
      <c r="E831" s="290"/>
      <c r="F831" s="298" t="s">
        <v>106</v>
      </c>
      <c r="G831" s="290"/>
      <c r="H831" s="296"/>
      <c r="I831" s="290"/>
      <c r="J831" s="297" t="s">
        <v>106</v>
      </c>
      <c r="K831" s="290"/>
      <c r="L831" s="84" t="s">
        <v>106</v>
      </c>
      <c r="M831" s="297" t="s">
        <v>106</v>
      </c>
      <c r="N831" s="290"/>
      <c r="O831" s="85" t="s">
        <v>106</v>
      </c>
      <c r="P831" s="296"/>
      <c r="Q831" s="290"/>
      <c r="R831" s="297" t="s">
        <v>106</v>
      </c>
      <c r="S831" s="289"/>
      <c r="T831" s="290"/>
      <c r="U831" s="83">
        <v>4907.8999999999996</v>
      </c>
    </row>
    <row r="832" spans="1:21" ht="28.35" customHeight="1" x14ac:dyDescent="0.25">
      <c r="A832" s="85" t="s">
        <v>106</v>
      </c>
      <c r="B832" s="84" t="s">
        <v>236</v>
      </c>
      <c r="C832" s="297" t="s">
        <v>235</v>
      </c>
      <c r="D832" s="289"/>
      <c r="E832" s="290"/>
      <c r="F832" s="298" t="s">
        <v>232</v>
      </c>
      <c r="G832" s="290"/>
      <c r="H832" s="295">
        <v>74</v>
      </c>
      <c r="I832" s="290"/>
      <c r="J832" s="295">
        <v>1</v>
      </c>
      <c r="K832" s="290"/>
      <c r="L832" s="83">
        <v>74</v>
      </c>
      <c r="M832" s="296"/>
      <c r="N832" s="290"/>
      <c r="O832" s="84" t="s">
        <v>106</v>
      </c>
      <c r="P832" s="296"/>
      <c r="Q832" s="290"/>
      <c r="R832" s="299" t="s">
        <v>106</v>
      </c>
      <c r="S832" s="289"/>
      <c r="T832" s="290"/>
      <c r="U832" s="83">
        <v>3631.85</v>
      </c>
    </row>
    <row r="833" spans="1:21" ht="28.35" customHeight="1" x14ac:dyDescent="0.25">
      <c r="A833" s="85" t="s">
        <v>106</v>
      </c>
      <c r="B833" s="84" t="s">
        <v>234</v>
      </c>
      <c r="C833" s="297" t="s">
        <v>233</v>
      </c>
      <c r="D833" s="289"/>
      <c r="E833" s="290"/>
      <c r="F833" s="298" t="s">
        <v>232</v>
      </c>
      <c r="G833" s="290"/>
      <c r="H833" s="295">
        <v>36</v>
      </c>
      <c r="I833" s="290"/>
      <c r="J833" s="295">
        <v>1</v>
      </c>
      <c r="K833" s="290"/>
      <c r="L833" s="83">
        <v>36</v>
      </c>
      <c r="M833" s="296"/>
      <c r="N833" s="290"/>
      <c r="O833" s="84" t="s">
        <v>106</v>
      </c>
      <c r="P833" s="296"/>
      <c r="Q833" s="290"/>
      <c r="R833" s="299" t="s">
        <v>106</v>
      </c>
      <c r="S833" s="289"/>
      <c r="T833" s="290"/>
      <c r="U833" s="83">
        <v>1766.84</v>
      </c>
    </row>
    <row r="834" spans="1:21" ht="14.25" customHeight="1" x14ac:dyDescent="0.25">
      <c r="A834" s="82" t="s">
        <v>106</v>
      </c>
      <c r="B834" s="82" t="s">
        <v>106</v>
      </c>
      <c r="C834" s="300" t="s">
        <v>231</v>
      </c>
      <c r="D834" s="289"/>
      <c r="E834" s="289"/>
      <c r="F834" s="289"/>
      <c r="G834" s="289"/>
      <c r="H834" s="289"/>
      <c r="I834" s="289"/>
      <c r="J834" s="289"/>
      <c r="K834" s="289"/>
      <c r="L834" s="290"/>
      <c r="M834" s="301" t="s">
        <v>106</v>
      </c>
      <c r="N834" s="289"/>
      <c r="O834" s="290"/>
      <c r="P834" s="302">
        <v>1288.32</v>
      </c>
      <c r="Q834" s="290"/>
      <c r="R834" s="303"/>
      <c r="S834" s="289"/>
      <c r="T834" s="290"/>
      <c r="U834" s="81">
        <v>10306.59</v>
      </c>
    </row>
    <row r="835" spans="1:21" ht="14.25" customHeight="1" x14ac:dyDescent="0.25"/>
    <row r="836" spans="1:21" ht="14.25" customHeight="1" x14ac:dyDescent="0.25">
      <c r="A836" s="80" t="s">
        <v>106</v>
      </c>
      <c r="B836" s="80" t="s">
        <v>106</v>
      </c>
      <c r="C836" s="288" t="s">
        <v>208</v>
      </c>
      <c r="D836" s="289"/>
      <c r="E836" s="289"/>
      <c r="F836" s="289"/>
      <c r="G836" s="289"/>
      <c r="H836" s="289"/>
      <c r="I836" s="289"/>
      <c r="J836" s="289"/>
      <c r="K836" s="289"/>
      <c r="L836" s="289"/>
      <c r="M836" s="289"/>
      <c r="N836" s="289"/>
      <c r="O836" s="290"/>
      <c r="P836" s="291" t="s">
        <v>106</v>
      </c>
      <c r="Q836" s="290"/>
      <c r="R836" s="291" t="s">
        <v>106</v>
      </c>
      <c r="S836" s="289"/>
      <c r="T836" s="290"/>
      <c r="U836" s="79" t="s">
        <v>106</v>
      </c>
    </row>
    <row r="837" spans="1:21" ht="14.25" customHeight="1" x14ac:dyDescent="0.25">
      <c r="A837" s="80" t="s">
        <v>106</v>
      </c>
      <c r="B837" s="80" t="s">
        <v>106</v>
      </c>
      <c r="C837" s="288" t="s">
        <v>225</v>
      </c>
      <c r="D837" s="289"/>
      <c r="E837" s="289"/>
      <c r="F837" s="289"/>
      <c r="G837" s="289"/>
      <c r="H837" s="289"/>
      <c r="I837" s="289"/>
      <c r="J837" s="289"/>
      <c r="K837" s="289"/>
      <c r="L837" s="289"/>
      <c r="M837" s="289"/>
      <c r="N837" s="289"/>
      <c r="O837" s="290"/>
      <c r="P837" s="291" t="s">
        <v>106</v>
      </c>
      <c r="Q837" s="290"/>
      <c r="R837" s="291" t="s">
        <v>106</v>
      </c>
      <c r="S837" s="289"/>
      <c r="T837" s="290"/>
      <c r="U837" s="79" t="s">
        <v>230</v>
      </c>
    </row>
    <row r="838" spans="1:21" ht="14.25" customHeight="1" x14ac:dyDescent="0.25">
      <c r="A838" s="80" t="s">
        <v>106</v>
      </c>
      <c r="B838" s="80" t="s">
        <v>106</v>
      </c>
      <c r="C838" s="288" t="s">
        <v>223</v>
      </c>
      <c r="D838" s="289"/>
      <c r="E838" s="289"/>
      <c r="F838" s="289"/>
      <c r="G838" s="289"/>
      <c r="H838" s="289"/>
      <c r="I838" s="289"/>
      <c r="J838" s="289"/>
      <c r="K838" s="289"/>
      <c r="L838" s="289"/>
      <c r="M838" s="289"/>
      <c r="N838" s="289"/>
      <c r="O838" s="290"/>
      <c r="P838" s="291" t="s">
        <v>106</v>
      </c>
      <c r="Q838" s="290"/>
      <c r="R838" s="291" t="s">
        <v>106</v>
      </c>
      <c r="S838" s="289"/>
      <c r="T838" s="290"/>
      <c r="U838" s="79" t="s">
        <v>230</v>
      </c>
    </row>
    <row r="839" spans="1:21" ht="14.25" customHeight="1" x14ac:dyDescent="0.25">
      <c r="A839" s="80" t="s">
        <v>106</v>
      </c>
      <c r="B839" s="80" t="s">
        <v>106</v>
      </c>
      <c r="C839" s="288" t="s">
        <v>215</v>
      </c>
      <c r="D839" s="289"/>
      <c r="E839" s="289"/>
      <c r="F839" s="289"/>
      <c r="G839" s="289"/>
      <c r="H839" s="289"/>
      <c r="I839" s="289"/>
      <c r="J839" s="289"/>
      <c r="K839" s="289"/>
      <c r="L839" s="289"/>
      <c r="M839" s="289"/>
      <c r="N839" s="289"/>
      <c r="O839" s="290"/>
      <c r="P839" s="291" t="s">
        <v>106</v>
      </c>
      <c r="Q839" s="290"/>
      <c r="R839" s="291" t="s">
        <v>106</v>
      </c>
      <c r="S839" s="289"/>
      <c r="T839" s="290"/>
      <c r="U839" s="79" t="s">
        <v>230</v>
      </c>
    </row>
    <row r="840" spans="1:21" ht="14.25" customHeight="1" x14ac:dyDescent="0.25">
      <c r="A840" s="80" t="s">
        <v>106</v>
      </c>
      <c r="B840" s="80" t="s">
        <v>106</v>
      </c>
      <c r="C840" s="288" t="s">
        <v>213</v>
      </c>
      <c r="D840" s="289"/>
      <c r="E840" s="289"/>
      <c r="F840" s="289"/>
      <c r="G840" s="289"/>
      <c r="H840" s="289"/>
      <c r="I840" s="289"/>
      <c r="J840" s="289"/>
      <c r="K840" s="289"/>
      <c r="L840" s="289"/>
      <c r="M840" s="289"/>
      <c r="N840" s="289"/>
      <c r="O840" s="290"/>
      <c r="P840" s="291" t="s">
        <v>106</v>
      </c>
      <c r="Q840" s="290"/>
      <c r="R840" s="291" t="s">
        <v>106</v>
      </c>
      <c r="S840" s="289"/>
      <c r="T840" s="290"/>
      <c r="U840" s="79" t="s">
        <v>229</v>
      </c>
    </row>
    <row r="841" spans="1:21" ht="14.25" customHeight="1" x14ac:dyDescent="0.25">
      <c r="A841" s="80" t="s">
        <v>106</v>
      </c>
      <c r="B841" s="80" t="s">
        <v>106</v>
      </c>
      <c r="C841" s="288" t="s">
        <v>211</v>
      </c>
      <c r="D841" s="289"/>
      <c r="E841" s="289"/>
      <c r="F841" s="289"/>
      <c r="G841" s="289"/>
      <c r="H841" s="289"/>
      <c r="I841" s="289"/>
      <c r="J841" s="289"/>
      <c r="K841" s="289"/>
      <c r="L841" s="289"/>
      <c r="M841" s="289"/>
      <c r="N841" s="289"/>
      <c r="O841" s="290"/>
      <c r="P841" s="291" t="s">
        <v>106</v>
      </c>
      <c r="Q841" s="290"/>
      <c r="R841" s="291" t="s">
        <v>106</v>
      </c>
      <c r="S841" s="289"/>
      <c r="T841" s="290"/>
      <c r="U841" s="79" t="s">
        <v>228</v>
      </c>
    </row>
    <row r="842" spans="1:21" ht="14.25" customHeight="1" x14ac:dyDescent="0.25">
      <c r="A842" s="80" t="s">
        <v>106</v>
      </c>
      <c r="B842" s="80" t="s">
        <v>106</v>
      </c>
      <c r="C842" s="288" t="s">
        <v>208</v>
      </c>
      <c r="D842" s="289"/>
      <c r="E842" s="289"/>
      <c r="F842" s="289"/>
      <c r="G842" s="289"/>
      <c r="H842" s="289"/>
      <c r="I842" s="289"/>
      <c r="J842" s="289"/>
      <c r="K842" s="289"/>
      <c r="L842" s="289"/>
      <c r="M842" s="289"/>
      <c r="N842" s="289"/>
      <c r="O842" s="290"/>
      <c r="P842" s="291" t="s">
        <v>106</v>
      </c>
      <c r="Q842" s="290"/>
      <c r="R842" s="291" t="s">
        <v>106</v>
      </c>
      <c r="S842" s="289"/>
      <c r="T842" s="290"/>
      <c r="U842" s="79" t="s">
        <v>227</v>
      </c>
    </row>
    <row r="843" spans="1:21" ht="14.25" customHeight="1" x14ac:dyDescent="0.25">
      <c r="A843" s="80" t="s">
        <v>106</v>
      </c>
      <c r="B843" s="80" t="s">
        <v>106</v>
      </c>
      <c r="C843" s="288" t="s">
        <v>178</v>
      </c>
      <c r="D843" s="289"/>
      <c r="E843" s="289"/>
      <c r="F843" s="289"/>
      <c r="G843" s="289"/>
      <c r="H843" s="289"/>
      <c r="I843" s="289"/>
      <c r="J843" s="289"/>
      <c r="K843" s="289"/>
      <c r="L843" s="289"/>
      <c r="M843" s="289"/>
      <c r="N843" s="289"/>
      <c r="O843" s="290"/>
      <c r="P843" s="291" t="s">
        <v>106</v>
      </c>
      <c r="Q843" s="290"/>
      <c r="R843" s="291" t="s">
        <v>106</v>
      </c>
      <c r="S843" s="289"/>
      <c r="T843" s="290"/>
      <c r="U843" s="79" t="s">
        <v>106</v>
      </c>
    </row>
    <row r="844" spans="1:21" ht="14.25" customHeight="1" x14ac:dyDescent="0.25">
      <c r="A844" s="80" t="s">
        <v>106</v>
      </c>
      <c r="B844" s="80" t="s">
        <v>106</v>
      </c>
      <c r="C844" s="288" t="s">
        <v>206</v>
      </c>
      <c r="D844" s="289"/>
      <c r="E844" s="289"/>
      <c r="F844" s="289"/>
      <c r="G844" s="289"/>
      <c r="H844" s="289"/>
      <c r="I844" s="289"/>
      <c r="J844" s="289"/>
      <c r="K844" s="289"/>
      <c r="L844" s="289"/>
      <c r="M844" s="289"/>
      <c r="N844" s="289"/>
      <c r="O844" s="290"/>
      <c r="P844" s="291" t="s">
        <v>106</v>
      </c>
      <c r="Q844" s="290"/>
      <c r="R844" s="291" t="s">
        <v>106</v>
      </c>
      <c r="S844" s="289"/>
      <c r="T844" s="290"/>
      <c r="U844" s="79" t="s">
        <v>226</v>
      </c>
    </row>
    <row r="845" spans="1:21" ht="14.25" customHeight="1" x14ac:dyDescent="0.25"/>
    <row r="846" spans="1:21" ht="14.25" customHeight="1" x14ac:dyDescent="0.25">
      <c r="A846" s="80" t="s">
        <v>106</v>
      </c>
      <c r="B846" s="80" t="s">
        <v>106</v>
      </c>
      <c r="C846" s="288" t="s">
        <v>208</v>
      </c>
      <c r="D846" s="289"/>
      <c r="E846" s="289"/>
      <c r="F846" s="289"/>
      <c r="G846" s="289"/>
      <c r="H846" s="289"/>
      <c r="I846" s="289"/>
      <c r="J846" s="289"/>
      <c r="K846" s="289"/>
      <c r="L846" s="289"/>
      <c r="M846" s="289"/>
      <c r="N846" s="289"/>
      <c r="O846" s="290"/>
      <c r="P846" s="291" t="s">
        <v>106</v>
      </c>
      <c r="Q846" s="290"/>
      <c r="R846" s="291" t="s">
        <v>106</v>
      </c>
      <c r="S846" s="289"/>
      <c r="T846" s="290"/>
      <c r="U846" s="79" t="s">
        <v>106</v>
      </c>
    </row>
    <row r="847" spans="1:21" ht="14.25" customHeight="1" x14ac:dyDescent="0.25">
      <c r="A847" s="80" t="s">
        <v>106</v>
      </c>
      <c r="B847" s="80" t="s">
        <v>106</v>
      </c>
      <c r="C847" s="288" t="s">
        <v>225</v>
      </c>
      <c r="D847" s="289"/>
      <c r="E847" s="289"/>
      <c r="F847" s="289"/>
      <c r="G847" s="289"/>
      <c r="H847" s="289"/>
      <c r="I847" s="289"/>
      <c r="J847" s="289"/>
      <c r="K847" s="289"/>
      <c r="L847" s="289"/>
      <c r="M847" s="289"/>
      <c r="N847" s="289"/>
      <c r="O847" s="290"/>
      <c r="P847" s="291" t="s">
        <v>106</v>
      </c>
      <c r="Q847" s="290"/>
      <c r="R847" s="291" t="s">
        <v>106</v>
      </c>
      <c r="S847" s="289"/>
      <c r="T847" s="290"/>
      <c r="U847" s="79" t="s">
        <v>224</v>
      </c>
    </row>
    <row r="848" spans="1:21" ht="14.25" customHeight="1" x14ac:dyDescent="0.25">
      <c r="A848" s="80" t="s">
        <v>106</v>
      </c>
      <c r="B848" s="80" t="s">
        <v>106</v>
      </c>
      <c r="C848" s="288" t="s">
        <v>223</v>
      </c>
      <c r="D848" s="289"/>
      <c r="E848" s="289"/>
      <c r="F848" s="289"/>
      <c r="G848" s="289"/>
      <c r="H848" s="289"/>
      <c r="I848" s="289"/>
      <c r="J848" s="289"/>
      <c r="K848" s="289"/>
      <c r="L848" s="289"/>
      <c r="M848" s="289"/>
      <c r="N848" s="289"/>
      <c r="O848" s="290"/>
      <c r="P848" s="291" t="s">
        <v>106</v>
      </c>
      <c r="Q848" s="290"/>
      <c r="R848" s="291" t="s">
        <v>106</v>
      </c>
      <c r="S848" s="289"/>
      <c r="T848" s="290"/>
      <c r="U848" s="79" t="s">
        <v>222</v>
      </c>
    </row>
    <row r="849" spans="1:21" ht="14.25" customHeight="1" x14ac:dyDescent="0.25">
      <c r="A849" s="80" t="s">
        <v>106</v>
      </c>
      <c r="B849" s="80" t="s">
        <v>106</v>
      </c>
      <c r="C849" s="288" t="s">
        <v>221</v>
      </c>
      <c r="D849" s="289"/>
      <c r="E849" s="289"/>
      <c r="F849" s="289"/>
      <c r="G849" s="289"/>
      <c r="H849" s="289"/>
      <c r="I849" s="289"/>
      <c r="J849" s="289"/>
      <c r="K849" s="289"/>
      <c r="L849" s="289"/>
      <c r="M849" s="289"/>
      <c r="N849" s="289"/>
      <c r="O849" s="290"/>
      <c r="P849" s="291" t="s">
        <v>106</v>
      </c>
      <c r="Q849" s="290"/>
      <c r="R849" s="291" t="s">
        <v>106</v>
      </c>
      <c r="S849" s="289"/>
      <c r="T849" s="290"/>
      <c r="U849" s="79" t="s">
        <v>220</v>
      </c>
    </row>
    <row r="850" spans="1:21" ht="14.25" customHeight="1" x14ac:dyDescent="0.25">
      <c r="A850" s="80" t="s">
        <v>106</v>
      </c>
      <c r="B850" s="80" t="s">
        <v>106</v>
      </c>
      <c r="C850" s="288" t="s">
        <v>219</v>
      </c>
      <c r="D850" s="289"/>
      <c r="E850" s="289"/>
      <c r="F850" s="289"/>
      <c r="G850" s="289"/>
      <c r="H850" s="289"/>
      <c r="I850" s="289"/>
      <c r="J850" s="289"/>
      <c r="K850" s="289"/>
      <c r="L850" s="289"/>
      <c r="M850" s="289"/>
      <c r="N850" s="289"/>
      <c r="O850" s="290"/>
      <c r="P850" s="291" t="s">
        <v>106</v>
      </c>
      <c r="Q850" s="290"/>
      <c r="R850" s="291" t="s">
        <v>106</v>
      </c>
      <c r="S850" s="289"/>
      <c r="T850" s="290"/>
      <c r="U850" s="79" t="s">
        <v>218</v>
      </c>
    </row>
    <row r="851" spans="1:21" ht="14.25" customHeight="1" x14ac:dyDescent="0.25">
      <c r="A851" s="80" t="s">
        <v>106</v>
      </c>
      <c r="B851" s="80" t="s">
        <v>106</v>
      </c>
      <c r="C851" s="288" t="s">
        <v>217</v>
      </c>
      <c r="D851" s="289"/>
      <c r="E851" s="289"/>
      <c r="F851" s="289"/>
      <c r="G851" s="289"/>
      <c r="H851" s="289"/>
      <c r="I851" s="289"/>
      <c r="J851" s="289"/>
      <c r="K851" s="289"/>
      <c r="L851" s="289"/>
      <c r="M851" s="289"/>
      <c r="N851" s="289"/>
      <c r="O851" s="290"/>
      <c r="P851" s="291" t="s">
        <v>106</v>
      </c>
      <c r="Q851" s="290"/>
      <c r="R851" s="291" t="s">
        <v>106</v>
      </c>
      <c r="S851" s="289"/>
      <c r="T851" s="290"/>
      <c r="U851" s="79" t="s">
        <v>216</v>
      </c>
    </row>
    <row r="852" spans="1:21" ht="14.25" customHeight="1" x14ac:dyDescent="0.25">
      <c r="A852" s="80" t="s">
        <v>106</v>
      </c>
      <c r="B852" s="80" t="s">
        <v>106</v>
      </c>
      <c r="C852" s="288" t="s">
        <v>215</v>
      </c>
      <c r="D852" s="289"/>
      <c r="E852" s="289"/>
      <c r="F852" s="289"/>
      <c r="G852" s="289"/>
      <c r="H852" s="289"/>
      <c r="I852" s="289"/>
      <c r="J852" s="289"/>
      <c r="K852" s="289"/>
      <c r="L852" s="289"/>
      <c r="M852" s="289"/>
      <c r="N852" s="289"/>
      <c r="O852" s="290"/>
      <c r="P852" s="291" t="s">
        <v>106</v>
      </c>
      <c r="Q852" s="290"/>
      <c r="R852" s="291" t="s">
        <v>106</v>
      </c>
      <c r="S852" s="289"/>
      <c r="T852" s="290"/>
      <c r="U852" s="79" t="s">
        <v>214</v>
      </c>
    </row>
    <row r="853" spans="1:21" ht="14.25" customHeight="1" x14ac:dyDescent="0.25">
      <c r="A853" s="80" t="s">
        <v>106</v>
      </c>
      <c r="B853" s="80" t="s">
        <v>106</v>
      </c>
      <c r="C853" s="288" t="s">
        <v>213</v>
      </c>
      <c r="D853" s="289"/>
      <c r="E853" s="289"/>
      <c r="F853" s="289"/>
      <c r="G853" s="289"/>
      <c r="H853" s="289"/>
      <c r="I853" s="289"/>
      <c r="J853" s="289"/>
      <c r="K853" s="289"/>
      <c r="L853" s="289"/>
      <c r="M853" s="289"/>
      <c r="N853" s="289"/>
      <c r="O853" s="290"/>
      <c r="P853" s="291" t="s">
        <v>106</v>
      </c>
      <c r="Q853" s="290"/>
      <c r="R853" s="291" t="s">
        <v>106</v>
      </c>
      <c r="S853" s="289"/>
      <c r="T853" s="290"/>
      <c r="U853" s="79" t="s">
        <v>212</v>
      </c>
    </row>
    <row r="854" spans="1:21" ht="14.25" customHeight="1" x14ac:dyDescent="0.25">
      <c r="A854" s="80" t="s">
        <v>106</v>
      </c>
      <c r="B854" s="80" t="s">
        <v>106</v>
      </c>
      <c r="C854" s="288" t="s">
        <v>211</v>
      </c>
      <c r="D854" s="289"/>
      <c r="E854" s="289"/>
      <c r="F854" s="289"/>
      <c r="G854" s="289"/>
      <c r="H854" s="289"/>
      <c r="I854" s="289"/>
      <c r="J854" s="289"/>
      <c r="K854" s="289"/>
      <c r="L854" s="289"/>
      <c r="M854" s="289"/>
      <c r="N854" s="289"/>
      <c r="O854" s="290"/>
      <c r="P854" s="291" t="s">
        <v>106</v>
      </c>
      <c r="Q854" s="290"/>
      <c r="R854" s="291" t="s">
        <v>106</v>
      </c>
      <c r="S854" s="289"/>
      <c r="T854" s="290"/>
      <c r="U854" s="79" t="s">
        <v>210</v>
      </c>
    </row>
    <row r="855" spans="1:21" ht="14.25" customHeight="1" x14ac:dyDescent="0.25">
      <c r="A855" s="80" t="s">
        <v>106</v>
      </c>
      <c r="B855" s="80" t="s">
        <v>106</v>
      </c>
      <c r="C855" s="288" t="s">
        <v>209</v>
      </c>
      <c r="D855" s="289"/>
      <c r="E855" s="289"/>
      <c r="F855" s="289"/>
      <c r="G855" s="289"/>
      <c r="H855" s="289"/>
      <c r="I855" s="289"/>
      <c r="J855" s="289"/>
      <c r="K855" s="289"/>
      <c r="L855" s="289"/>
      <c r="M855" s="289"/>
      <c r="N855" s="289"/>
      <c r="O855" s="290"/>
      <c r="P855" s="291" t="s">
        <v>106</v>
      </c>
      <c r="Q855" s="290"/>
      <c r="R855" s="291" t="s">
        <v>106</v>
      </c>
      <c r="S855" s="289"/>
      <c r="T855" s="290"/>
      <c r="U855" s="79" t="s">
        <v>207</v>
      </c>
    </row>
    <row r="856" spans="1:21" ht="14.25" customHeight="1" x14ac:dyDescent="0.25">
      <c r="A856" s="80" t="s">
        <v>106</v>
      </c>
      <c r="B856" s="80" t="s">
        <v>106</v>
      </c>
      <c r="C856" s="288" t="s">
        <v>208</v>
      </c>
      <c r="D856" s="289"/>
      <c r="E856" s="289"/>
      <c r="F856" s="289"/>
      <c r="G856" s="289"/>
      <c r="H856" s="289"/>
      <c r="I856" s="289"/>
      <c r="J856" s="289"/>
      <c r="K856" s="289"/>
      <c r="L856" s="289"/>
      <c r="M856" s="289"/>
      <c r="N856" s="289"/>
      <c r="O856" s="290"/>
      <c r="P856" s="291" t="s">
        <v>106</v>
      </c>
      <c r="Q856" s="290"/>
      <c r="R856" s="291" t="s">
        <v>106</v>
      </c>
      <c r="S856" s="289"/>
      <c r="T856" s="290"/>
      <c r="U856" s="79" t="s">
        <v>207</v>
      </c>
    </row>
    <row r="857" spans="1:21" ht="14.25" customHeight="1" x14ac:dyDescent="0.25">
      <c r="A857" s="80" t="s">
        <v>106</v>
      </c>
      <c r="B857" s="80" t="s">
        <v>106</v>
      </c>
      <c r="C857" s="288" t="s">
        <v>178</v>
      </c>
      <c r="D857" s="289"/>
      <c r="E857" s="289"/>
      <c r="F857" s="289"/>
      <c r="G857" s="289"/>
      <c r="H857" s="289"/>
      <c r="I857" s="289"/>
      <c r="J857" s="289"/>
      <c r="K857" s="289"/>
      <c r="L857" s="289"/>
      <c r="M857" s="289"/>
      <c r="N857" s="289"/>
      <c r="O857" s="290"/>
      <c r="P857" s="291" t="s">
        <v>106</v>
      </c>
      <c r="Q857" s="290"/>
      <c r="R857" s="291" t="s">
        <v>106</v>
      </c>
      <c r="S857" s="289"/>
      <c r="T857" s="290"/>
      <c r="U857" s="79" t="s">
        <v>106</v>
      </c>
    </row>
    <row r="858" spans="1:21" ht="14.25" customHeight="1" x14ac:dyDescent="0.25">
      <c r="A858" s="80" t="s">
        <v>106</v>
      </c>
      <c r="B858" s="80" t="s">
        <v>106</v>
      </c>
      <c r="C858" s="288" t="s">
        <v>206</v>
      </c>
      <c r="D858" s="289"/>
      <c r="E858" s="289"/>
      <c r="F858" s="289"/>
      <c r="G858" s="289"/>
      <c r="H858" s="289"/>
      <c r="I858" s="289"/>
      <c r="J858" s="289"/>
      <c r="K858" s="289"/>
      <c r="L858" s="289"/>
      <c r="M858" s="289"/>
      <c r="N858" s="289"/>
      <c r="O858" s="290"/>
      <c r="P858" s="291" t="s">
        <v>106</v>
      </c>
      <c r="Q858" s="290"/>
      <c r="R858" s="291" t="s">
        <v>106</v>
      </c>
      <c r="S858" s="289"/>
      <c r="T858" s="290"/>
      <c r="U858" s="79" t="s">
        <v>205</v>
      </c>
    </row>
    <row r="859" spans="1:21" ht="14.25" customHeight="1" x14ac:dyDescent="0.25">
      <c r="A859" s="80" t="s">
        <v>106</v>
      </c>
      <c r="B859" s="80" t="s">
        <v>106</v>
      </c>
      <c r="C859" s="288" t="s">
        <v>204</v>
      </c>
      <c r="D859" s="289"/>
      <c r="E859" s="289"/>
      <c r="F859" s="289"/>
      <c r="G859" s="289"/>
      <c r="H859" s="289"/>
      <c r="I859" s="289"/>
      <c r="J859" s="289"/>
      <c r="K859" s="289"/>
      <c r="L859" s="289"/>
      <c r="M859" s="289"/>
      <c r="N859" s="289"/>
      <c r="O859" s="290"/>
      <c r="P859" s="291" t="s">
        <v>106</v>
      </c>
      <c r="Q859" s="290"/>
      <c r="R859" s="291" t="s">
        <v>106</v>
      </c>
      <c r="S859" s="289"/>
      <c r="T859" s="290"/>
      <c r="U859" s="79" t="s">
        <v>203</v>
      </c>
    </row>
    <row r="860" spans="1:21" ht="14.25" customHeight="1" x14ac:dyDescent="0.25"/>
    <row r="861" spans="1:21" ht="14.25" customHeight="1" x14ac:dyDescent="0.25">
      <c r="A861" s="80" t="s">
        <v>106</v>
      </c>
      <c r="B861" s="80" t="s">
        <v>106</v>
      </c>
      <c r="C861" s="288" t="s">
        <v>202</v>
      </c>
      <c r="D861" s="289"/>
      <c r="E861" s="289"/>
      <c r="F861" s="289"/>
      <c r="G861" s="289"/>
      <c r="H861" s="289"/>
      <c r="I861" s="289"/>
      <c r="J861" s="289"/>
      <c r="K861" s="289"/>
      <c r="L861" s="289"/>
      <c r="M861" s="289"/>
      <c r="N861" s="289"/>
      <c r="O861" s="290"/>
      <c r="P861" s="291" t="s">
        <v>106</v>
      </c>
      <c r="Q861" s="290"/>
      <c r="R861" s="291" t="s">
        <v>106</v>
      </c>
      <c r="S861" s="289"/>
      <c r="T861" s="290"/>
      <c r="U861" s="79" t="s">
        <v>106</v>
      </c>
    </row>
    <row r="862" spans="1:21" ht="14.25" customHeight="1" x14ac:dyDescent="0.25">
      <c r="A862" s="80" t="s">
        <v>106</v>
      </c>
      <c r="B862" s="80" t="s">
        <v>106</v>
      </c>
      <c r="C862" s="288" t="s">
        <v>201</v>
      </c>
      <c r="D862" s="289"/>
      <c r="E862" s="289"/>
      <c r="F862" s="289"/>
      <c r="G862" s="289"/>
      <c r="H862" s="289"/>
      <c r="I862" s="289"/>
      <c r="J862" s="289"/>
      <c r="K862" s="289"/>
      <c r="L862" s="289"/>
      <c r="M862" s="289"/>
      <c r="N862" s="289"/>
      <c r="O862" s="290"/>
      <c r="P862" s="291" t="s">
        <v>106</v>
      </c>
      <c r="Q862" s="290"/>
      <c r="R862" s="291" t="s">
        <v>106</v>
      </c>
      <c r="S862" s="289"/>
      <c r="T862" s="290"/>
      <c r="U862" s="79" t="s">
        <v>200</v>
      </c>
    </row>
    <row r="863" spans="1:21" ht="14.25" customHeight="1" x14ac:dyDescent="0.25">
      <c r="A863" s="80" t="s">
        <v>106</v>
      </c>
      <c r="B863" s="80" t="s">
        <v>106</v>
      </c>
      <c r="C863" s="288" t="s">
        <v>199</v>
      </c>
      <c r="D863" s="289"/>
      <c r="E863" s="289"/>
      <c r="F863" s="289"/>
      <c r="G863" s="289"/>
      <c r="H863" s="289"/>
      <c r="I863" s="289"/>
      <c r="J863" s="289"/>
      <c r="K863" s="289"/>
      <c r="L863" s="289"/>
      <c r="M863" s="289"/>
      <c r="N863" s="289"/>
      <c r="O863" s="290"/>
      <c r="P863" s="291" t="s">
        <v>106</v>
      </c>
      <c r="Q863" s="290"/>
      <c r="R863" s="291" t="s">
        <v>106</v>
      </c>
      <c r="S863" s="289"/>
      <c r="T863" s="290"/>
      <c r="U863" s="79" t="s">
        <v>106</v>
      </c>
    </row>
    <row r="864" spans="1:21" ht="14.25" customHeight="1" x14ac:dyDescent="0.25">
      <c r="A864" s="80" t="s">
        <v>106</v>
      </c>
      <c r="B864" s="80" t="s">
        <v>106</v>
      </c>
      <c r="C864" s="288" t="s">
        <v>198</v>
      </c>
      <c r="D864" s="289"/>
      <c r="E864" s="289"/>
      <c r="F864" s="289"/>
      <c r="G864" s="289"/>
      <c r="H864" s="289"/>
      <c r="I864" s="289"/>
      <c r="J864" s="289"/>
      <c r="K864" s="289"/>
      <c r="L864" s="289"/>
      <c r="M864" s="289"/>
      <c r="N864" s="289"/>
      <c r="O864" s="290"/>
      <c r="P864" s="291" t="s">
        <v>106</v>
      </c>
      <c r="Q864" s="290"/>
      <c r="R864" s="291" t="s">
        <v>106</v>
      </c>
      <c r="S864" s="289"/>
      <c r="T864" s="290"/>
      <c r="U864" s="79" t="s">
        <v>197</v>
      </c>
    </row>
    <row r="865" spans="1:21" ht="14.25" customHeight="1" x14ac:dyDescent="0.25">
      <c r="A865" s="80" t="s">
        <v>106</v>
      </c>
      <c r="B865" s="80" t="s">
        <v>106</v>
      </c>
      <c r="C865" s="288" t="s">
        <v>196</v>
      </c>
      <c r="D865" s="289"/>
      <c r="E865" s="289"/>
      <c r="F865" s="289"/>
      <c r="G865" s="289"/>
      <c r="H865" s="289"/>
      <c r="I865" s="289"/>
      <c r="J865" s="289"/>
      <c r="K865" s="289"/>
      <c r="L865" s="289"/>
      <c r="M865" s="289"/>
      <c r="N865" s="289"/>
      <c r="O865" s="290"/>
      <c r="P865" s="291" t="s">
        <v>106</v>
      </c>
      <c r="Q865" s="290"/>
      <c r="R865" s="291" t="s">
        <v>106</v>
      </c>
      <c r="S865" s="289"/>
      <c r="T865" s="290"/>
      <c r="U865" s="79" t="s">
        <v>195</v>
      </c>
    </row>
    <row r="866" spans="1:21" ht="14.25" customHeight="1" x14ac:dyDescent="0.25">
      <c r="A866" s="80" t="s">
        <v>106</v>
      </c>
      <c r="B866" s="80" t="s">
        <v>106</v>
      </c>
      <c r="C866" s="288" t="s">
        <v>194</v>
      </c>
      <c r="D866" s="289"/>
      <c r="E866" s="289"/>
      <c r="F866" s="289"/>
      <c r="G866" s="289"/>
      <c r="H866" s="289"/>
      <c r="I866" s="289"/>
      <c r="J866" s="289"/>
      <c r="K866" s="289"/>
      <c r="L866" s="289"/>
      <c r="M866" s="289"/>
      <c r="N866" s="289"/>
      <c r="O866" s="290"/>
      <c r="P866" s="291" t="s">
        <v>106</v>
      </c>
      <c r="Q866" s="290"/>
      <c r="R866" s="291" t="s">
        <v>106</v>
      </c>
      <c r="S866" s="289"/>
      <c r="T866" s="290"/>
      <c r="U866" s="79" t="s">
        <v>193</v>
      </c>
    </row>
    <row r="867" spans="1:21" ht="14.25" customHeight="1" x14ac:dyDescent="0.25">
      <c r="A867" s="80" t="s">
        <v>106</v>
      </c>
      <c r="B867" s="80" t="s">
        <v>106</v>
      </c>
      <c r="C867" s="288" t="s">
        <v>192</v>
      </c>
      <c r="D867" s="289"/>
      <c r="E867" s="289"/>
      <c r="F867" s="289"/>
      <c r="G867" s="289"/>
      <c r="H867" s="289"/>
      <c r="I867" s="289"/>
      <c r="J867" s="289"/>
      <c r="K867" s="289"/>
      <c r="L867" s="289"/>
      <c r="M867" s="289"/>
      <c r="N867" s="289"/>
      <c r="O867" s="290"/>
      <c r="P867" s="291" t="s">
        <v>106</v>
      </c>
      <c r="Q867" s="290"/>
      <c r="R867" s="291" t="s">
        <v>106</v>
      </c>
      <c r="S867" s="289"/>
      <c r="T867" s="290"/>
      <c r="U867" s="79" t="s">
        <v>191</v>
      </c>
    </row>
    <row r="868" spans="1:21" ht="14.25" customHeight="1" x14ac:dyDescent="0.25">
      <c r="A868" s="80" t="s">
        <v>106</v>
      </c>
      <c r="B868" s="80" t="s">
        <v>106</v>
      </c>
      <c r="C868" s="288" t="s">
        <v>190</v>
      </c>
      <c r="D868" s="289"/>
      <c r="E868" s="289"/>
      <c r="F868" s="289"/>
      <c r="G868" s="289"/>
      <c r="H868" s="289"/>
      <c r="I868" s="289"/>
      <c r="J868" s="289"/>
      <c r="K868" s="289"/>
      <c r="L868" s="289"/>
      <c r="M868" s="289"/>
      <c r="N868" s="289"/>
      <c r="O868" s="290"/>
      <c r="P868" s="291" t="s">
        <v>106</v>
      </c>
      <c r="Q868" s="290"/>
      <c r="R868" s="291" t="s">
        <v>106</v>
      </c>
      <c r="S868" s="289"/>
      <c r="T868" s="290"/>
      <c r="U868" s="79" t="s">
        <v>189</v>
      </c>
    </row>
    <row r="869" spans="1:21" ht="14.25" customHeight="1" x14ac:dyDescent="0.25">
      <c r="A869" s="80" t="s">
        <v>106</v>
      </c>
      <c r="B869" s="80" t="s">
        <v>106</v>
      </c>
      <c r="C869" s="288" t="s">
        <v>188</v>
      </c>
      <c r="D869" s="289"/>
      <c r="E869" s="289"/>
      <c r="F869" s="289"/>
      <c r="G869" s="289"/>
      <c r="H869" s="289"/>
      <c r="I869" s="289"/>
      <c r="J869" s="289"/>
      <c r="K869" s="289"/>
      <c r="L869" s="289"/>
      <c r="M869" s="289"/>
      <c r="N869" s="289"/>
      <c r="O869" s="290"/>
      <c r="P869" s="291" t="s">
        <v>106</v>
      </c>
      <c r="Q869" s="290"/>
      <c r="R869" s="291" t="s">
        <v>106</v>
      </c>
      <c r="S869" s="289"/>
      <c r="T869" s="290"/>
      <c r="U869" s="79" t="s">
        <v>187</v>
      </c>
    </row>
    <row r="870" spans="1:21" ht="14.25" customHeight="1" x14ac:dyDescent="0.25">
      <c r="A870" s="80" t="s">
        <v>106</v>
      </c>
      <c r="B870" s="80" t="s">
        <v>106</v>
      </c>
      <c r="C870" s="288" t="s">
        <v>186</v>
      </c>
      <c r="D870" s="289"/>
      <c r="E870" s="289"/>
      <c r="F870" s="289"/>
      <c r="G870" s="289"/>
      <c r="H870" s="289"/>
      <c r="I870" s="289"/>
      <c r="J870" s="289"/>
      <c r="K870" s="289"/>
      <c r="L870" s="289"/>
      <c r="M870" s="289"/>
      <c r="N870" s="289"/>
      <c r="O870" s="290"/>
      <c r="P870" s="291" t="s">
        <v>106</v>
      </c>
      <c r="Q870" s="290"/>
      <c r="R870" s="291" t="s">
        <v>106</v>
      </c>
      <c r="S870" s="289"/>
      <c r="T870" s="290"/>
      <c r="U870" s="79" t="s">
        <v>185</v>
      </c>
    </row>
    <row r="871" spans="1:21" ht="14.25" customHeight="1" x14ac:dyDescent="0.25">
      <c r="A871" s="80" t="s">
        <v>106</v>
      </c>
      <c r="B871" s="80" t="s">
        <v>106</v>
      </c>
      <c r="C871" s="288" t="s">
        <v>184</v>
      </c>
      <c r="D871" s="289"/>
      <c r="E871" s="289"/>
      <c r="F871" s="289"/>
      <c r="G871" s="289"/>
      <c r="H871" s="289"/>
      <c r="I871" s="289"/>
      <c r="J871" s="289"/>
      <c r="K871" s="289"/>
      <c r="L871" s="289"/>
      <c r="M871" s="289"/>
      <c r="N871" s="289"/>
      <c r="O871" s="290"/>
      <c r="P871" s="291" t="s">
        <v>106</v>
      </c>
      <c r="Q871" s="290"/>
      <c r="R871" s="291" t="s">
        <v>106</v>
      </c>
      <c r="S871" s="289"/>
      <c r="T871" s="290"/>
      <c r="U871" s="79" t="s">
        <v>183</v>
      </c>
    </row>
    <row r="872" spans="1:21" ht="14.25" customHeight="1" x14ac:dyDescent="0.25">
      <c r="A872" s="80" t="s">
        <v>106</v>
      </c>
      <c r="B872" s="80" t="s">
        <v>106</v>
      </c>
      <c r="C872" s="288" t="s">
        <v>182</v>
      </c>
      <c r="D872" s="289"/>
      <c r="E872" s="289"/>
      <c r="F872" s="289"/>
      <c r="G872" s="289"/>
      <c r="H872" s="289"/>
      <c r="I872" s="289"/>
      <c r="J872" s="289"/>
      <c r="K872" s="289"/>
      <c r="L872" s="289"/>
      <c r="M872" s="289"/>
      <c r="N872" s="289"/>
      <c r="O872" s="290"/>
      <c r="P872" s="291" t="s">
        <v>106</v>
      </c>
      <c r="Q872" s="290"/>
      <c r="R872" s="291" t="s">
        <v>106</v>
      </c>
      <c r="S872" s="289"/>
      <c r="T872" s="290"/>
      <c r="U872" s="79" t="s">
        <v>179</v>
      </c>
    </row>
    <row r="873" spans="1:21" ht="14.25" customHeight="1" x14ac:dyDescent="0.25">
      <c r="A873" s="80" t="s">
        <v>106</v>
      </c>
      <c r="B873" s="80" t="s">
        <v>106</v>
      </c>
      <c r="C873" s="288" t="s">
        <v>181</v>
      </c>
      <c r="D873" s="289"/>
      <c r="E873" s="289"/>
      <c r="F873" s="289"/>
      <c r="G873" s="289"/>
      <c r="H873" s="289"/>
      <c r="I873" s="289"/>
      <c r="J873" s="289"/>
      <c r="K873" s="289"/>
      <c r="L873" s="289"/>
      <c r="M873" s="289"/>
      <c r="N873" s="289"/>
      <c r="O873" s="290"/>
      <c r="P873" s="291" t="s">
        <v>106</v>
      </c>
      <c r="Q873" s="290"/>
      <c r="R873" s="291" t="s">
        <v>106</v>
      </c>
      <c r="S873" s="289"/>
      <c r="T873" s="290"/>
      <c r="U873" s="79" t="s">
        <v>179</v>
      </c>
    </row>
    <row r="874" spans="1:21" ht="14.25" customHeight="1" x14ac:dyDescent="0.25">
      <c r="A874" s="80" t="s">
        <v>106</v>
      </c>
      <c r="B874" s="80" t="s">
        <v>106</v>
      </c>
      <c r="C874" s="288" t="s">
        <v>180</v>
      </c>
      <c r="D874" s="289"/>
      <c r="E874" s="289"/>
      <c r="F874" s="289"/>
      <c r="G874" s="289"/>
      <c r="H874" s="289"/>
      <c r="I874" s="289"/>
      <c r="J874" s="289"/>
      <c r="K874" s="289"/>
      <c r="L874" s="289"/>
      <c r="M874" s="289"/>
      <c r="N874" s="289"/>
      <c r="O874" s="290"/>
      <c r="P874" s="291" t="s">
        <v>106</v>
      </c>
      <c r="Q874" s="290"/>
      <c r="R874" s="291" t="s">
        <v>106</v>
      </c>
      <c r="S874" s="289"/>
      <c r="T874" s="290"/>
      <c r="U874" s="79" t="s">
        <v>179</v>
      </c>
    </row>
    <row r="875" spans="1:21" ht="14.25" customHeight="1" x14ac:dyDescent="0.25">
      <c r="A875" s="80" t="s">
        <v>106</v>
      </c>
      <c r="B875" s="80" t="s">
        <v>106</v>
      </c>
      <c r="C875" s="288" t="s">
        <v>178</v>
      </c>
      <c r="D875" s="289"/>
      <c r="E875" s="289"/>
      <c r="F875" s="289"/>
      <c r="G875" s="289"/>
      <c r="H875" s="289"/>
      <c r="I875" s="289"/>
      <c r="J875" s="289"/>
      <c r="K875" s="289"/>
      <c r="L875" s="289"/>
      <c r="M875" s="289"/>
      <c r="N875" s="289"/>
      <c r="O875" s="290"/>
      <c r="P875" s="291" t="s">
        <v>106</v>
      </c>
      <c r="Q875" s="290"/>
      <c r="R875" s="291" t="s">
        <v>106</v>
      </c>
      <c r="S875" s="289"/>
      <c r="T875" s="290"/>
      <c r="U875" s="79" t="s">
        <v>106</v>
      </c>
    </row>
    <row r="876" spans="1:21" ht="14.25" customHeight="1" x14ac:dyDescent="0.25">
      <c r="A876" s="80" t="s">
        <v>106</v>
      </c>
      <c r="B876" s="80" t="s">
        <v>106</v>
      </c>
      <c r="C876" s="288" t="s">
        <v>177</v>
      </c>
      <c r="D876" s="289"/>
      <c r="E876" s="289"/>
      <c r="F876" s="289"/>
      <c r="G876" s="289"/>
      <c r="H876" s="289"/>
      <c r="I876" s="289"/>
      <c r="J876" s="289"/>
      <c r="K876" s="289"/>
      <c r="L876" s="289"/>
      <c r="M876" s="289"/>
      <c r="N876" s="289"/>
      <c r="O876" s="290"/>
      <c r="P876" s="291" t="s">
        <v>106</v>
      </c>
      <c r="Q876" s="290"/>
      <c r="R876" s="291" t="s">
        <v>106</v>
      </c>
      <c r="S876" s="289"/>
      <c r="T876" s="290"/>
      <c r="U876" s="79" t="s">
        <v>176</v>
      </c>
    </row>
    <row r="877" spans="1:21" ht="14.25" customHeight="1" x14ac:dyDescent="0.25">
      <c r="A877" s="80" t="s">
        <v>106</v>
      </c>
      <c r="B877" s="80" t="s">
        <v>106</v>
      </c>
      <c r="C877" s="288" t="s">
        <v>175</v>
      </c>
      <c r="D877" s="289"/>
      <c r="E877" s="289"/>
      <c r="F877" s="289"/>
      <c r="G877" s="289"/>
      <c r="H877" s="289"/>
      <c r="I877" s="289"/>
      <c r="J877" s="289"/>
      <c r="K877" s="289"/>
      <c r="L877" s="289"/>
      <c r="M877" s="289"/>
      <c r="N877" s="289"/>
      <c r="O877" s="290"/>
      <c r="P877" s="291" t="s">
        <v>106</v>
      </c>
      <c r="Q877" s="290"/>
      <c r="R877" s="291" t="s">
        <v>106</v>
      </c>
      <c r="S877" s="289"/>
      <c r="T877" s="290"/>
      <c r="U877" s="79" t="s">
        <v>174</v>
      </c>
    </row>
    <row r="878" spans="1:21" ht="21.2" customHeight="1" x14ac:dyDescent="0.25">
      <c r="A878" s="80" t="s">
        <v>106</v>
      </c>
      <c r="B878" s="80" t="s">
        <v>173</v>
      </c>
      <c r="C878" s="288" t="s">
        <v>172</v>
      </c>
      <c r="D878" s="289"/>
      <c r="E878" s="289"/>
      <c r="F878" s="289"/>
      <c r="G878" s="289"/>
      <c r="H878" s="289"/>
      <c r="I878" s="289"/>
      <c r="J878" s="289"/>
      <c r="K878" s="289"/>
      <c r="L878" s="289"/>
      <c r="M878" s="289"/>
      <c r="N878" s="289"/>
      <c r="O878" s="290"/>
      <c r="P878" s="291" t="s">
        <v>106</v>
      </c>
      <c r="Q878" s="290"/>
      <c r="R878" s="291" t="s">
        <v>171</v>
      </c>
      <c r="S878" s="289"/>
      <c r="T878" s="290"/>
      <c r="U878" s="79" t="s">
        <v>170</v>
      </c>
    </row>
    <row r="879" spans="1:21" ht="14.25" customHeight="1" x14ac:dyDescent="0.25">
      <c r="A879" s="80" t="s">
        <v>106</v>
      </c>
      <c r="B879" s="80" t="s">
        <v>106</v>
      </c>
      <c r="C879" s="288" t="s">
        <v>169</v>
      </c>
      <c r="D879" s="289"/>
      <c r="E879" s="289"/>
      <c r="F879" s="289"/>
      <c r="G879" s="289"/>
      <c r="H879" s="289"/>
      <c r="I879" s="289"/>
      <c r="J879" s="289"/>
      <c r="K879" s="289"/>
      <c r="L879" s="289"/>
      <c r="M879" s="289"/>
      <c r="N879" s="289"/>
      <c r="O879" s="290"/>
      <c r="P879" s="291" t="s">
        <v>106</v>
      </c>
      <c r="Q879" s="290"/>
      <c r="R879" s="291" t="s">
        <v>106</v>
      </c>
      <c r="S879" s="289"/>
      <c r="T879" s="290"/>
      <c r="U879" s="79" t="s">
        <v>168</v>
      </c>
    </row>
    <row r="880" spans="1:21" ht="21.2" customHeight="1" x14ac:dyDescent="0.25">
      <c r="A880" s="80" t="s">
        <v>106</v>
      </c>
      <c r="B880" s="80" t="s">
        <v>167</v>
      </c>
      <c r="C880" s="288" t="s">
        <v>166</v>
      </c>
      <c r="D880" s="289"/>
      <c r="E880" s="289"/>
      <c r="F880" s="289"/>
      <c r="G880" s="289"/>
      <c r="H880" s="289"/>
      <c r="I880" s="289"/>
      <c r="J880" s="289"/>
      <c r="K880" s="289"/>
      <c r="L880" s="289"/>
      <c r="M880" s="289"/>
      <c r="N880" s="289"/>
      <c r="O880" s="290"/>
      <c r="P880" s="291" t="s">
        <v>106</v>
      </c>
      <c r="Q880" s="292"/>
      <c r="R880" s="291" t="s">
        <v>165</v>
      </c>
      <c r="S880" s="293"/>
      <c r="T880" s="292"/>
      <c r="U880" s="79" t="s">
        <v>164</v>
      </c>
    </row>
    <row r="881" spans="1:21" ht="14.25" customHeight="1" x14ac:dyDescent="0.25">
      <c r="A881" s="80" t="s">
        <v>106</v>
      </c>
      <c r="B881" s="80" t="s">
        <v>106</v>
      </c>
      <c r="C881" s="288" t="s">
        <v>163</v>
      </c>
      <c r="D881" s="293"/>
      <c r="E881" s="293"/>
      <c r="F881" s="293"/>
      <c r="G881" s="293"/>
      <c r="H881" s="293"/>
      <c r="I881" s="293"/>
      <c r="J881" s="293"/>
      <c r="K881" s="293"/>
      <c r="L881" s="293"/>
      <c r="M881" s="293"/>
      <c r="N881" s="293"/>
      <c r="O881" s="292"/>
      <c r="P881" s="291" t="s">
        <v>106</v>
      </c>
      <c r="Q881" s="292"/>
      <c r="R881" s="291" t="s">
        <v>106</v>
      </c>
      <c r="S881" s="293"/>
      <c r="T881" s="292"/>
      <c r="U881" s="79" t="s">
        <v>161</v>
      </c>
    </row>
    <row r="882" spans="1:21" ht="14.25" customHeight="1" x14ac:dyDescent="0.25">
      <c r="A882" s="80" t="s">
        <v>106</v>
      </c>
      <c r="B882" s="80" t="s">
        <v>106</v>
      </c>
      <c r="C882" s="288" t="s">
        <v>162</v>
      </c>
      <c r="D882" s="293"/>
      <c r="E882" s="293"/>
      <c r="F882" s="293"/>
      <c r="G882" s="293"/>
      <c r="H882" s="293"/>
      <c r="I882" s="293"/>
      <c r="J882" s="293"/>
      <c r="K882" s="293"/>
      <c r="L882" s="293"/>
      <c r="M882" s="293"/>
      <c r="N882" s="293"/>
      <c r="O882" s="292"/>
      <c r="P882" s="291" t="s">
        <v>106</v>
      </c>
      <c r="Q882" s="292"/>
      <c r="R882" s="291" t="s">
        <v>106</v>
      </c>
      <c r="S882" s="293"/>
      <c r="T882" s="292"/>
      <c r="U882" s="79" t="s">
        <v>161</v>
      </c>
    </row>
    <row r="883" spans="1:21" ht="21.2" customHeight="1" x14ac:dyDescent="0.25">
      <c r="A883" s="80" t="s">
        <v>106</v>
      </c>
      <c r="B883" s="80" t="s">
        <v>160</v>
      </c>
      <c r="C883" s="288" t="s">
        <v>159</v>
      </c>
      <c r="D883" s="293"/>
      <c r="E883" s="293"/>
      <c r="F883" s="293"/>
      <c r="G883" s="293"/>
      <c r="H883" s="293"/>
      <c r="I883" s="293"/>
      <c r="J883" s="293"/>
      <c r="K883" s="293"/>
      <c r="L883" s="293"/>
      <c r="M883" s="293"/>
      <c r="N883" s="293"/>
      <c r="O883" s="292"/>
      <c r="P883" s="291" t="s">
        <v>106</v>
      </c>
      <c r="Q883" s="292"/>
      <c r="R883" s="291" t="s">
        <v>158</v>
      </c>
      <c r="S883" s="293"/>
      <c r="T883" s="292"/>
      <c r="U883" s="79" t="s">
        <v>157</v>
      </c>
    </row>
    <row r="884" spans="1:21" ht="14.25" customHeight="1" x14ac:dyDescent="0.25">
      <c r="A884" s="80" t="s">
        <v>106</v>
      </c>
      <c r="B884" s="80" t="s">
        <v>106</v>
      </c>
      <c r="C884" s="288" t="s">
        <v>156</v>
      </c>
      <c r="D884" s="293"/>
      <c r="E884" s="293"/>
      <c r="F884" s="293"/>
      <c r="G884" s="293"/>
      <c r="H884" s="293"/>
      <c r="I884" s="293"/>
      <c r="J884" s="293"/>
      <c r="K884" s="293"/>
      <c r="L884" s="293"/>
      <c r="M884" s="293"/>
      <c r="N884" s="293"/>
      <c r="O884" s="292"/>
      <c r="P884" s="291" t="s">
        <v>106</v>
      </c>
      <c r="Q884" s="292"/>
      <c r="R884" s="291" t="s">
        <v>106</v>
      </c>
      <c r="S884" s="293"/>
      <c r="T884" s="292"/>
      <c r="U884" s="79" t="s">
        <v>155</v>
      </c>
    </row>
    <row r="885" spans="1:21" ht="40.35" customHeight="1" x14ac:dyDescent="0.25"/>
    <row r="886" spans="1:21" ht="14.25" customHeight="1" x14ac:dyDescent="0.25">
      <c r="A886" s="78" t="s">
        <v>106</v>
      </c>
      <c r="B886" s="294" t="s">
        <v>154</v>
      </c>
      <c r="C886" s="286"/>
      <c r="D886" s="286"/>
      <c r="E886" s="286"/>
      <c r="F886" s="286"/>
      <c r="G886" s="286"/>
      <c r="H886" s="286"/>
      <c r="I886" s="286"/>
      <c r="J886" s="286"/>
      <c r="K886" s="294" t="s">
        <v>153</v>
      </c>
      <c r="L886" s="286"/>
      <c r="M886" s="286"/>
      <c r="N886" s="286"/>
      <c r="O886" s="286"/>
      <c r="P886" s="286"/>
      <c r="Q886" s="286"/>
      <c r="R886" s="286"/>
      <c r="S886" s="286"/>
      <c r="T886" s="286"/>
      <c r="U886" s="286"/>
    </row>
    <row r="887" spans="1:21" ht="20.45" customHeight="1" x14ac:dyDescent="0.25">
      <c r="A887" s="78" t="s">
        <v>106</v>
      </c>
      <c r="B887" s="78" t="s">
        <v>152</v>
      </c>
      <c r="C887" s="283" t="s">
        <v>106</v>
      </c>
      <c r="D887" s="284"/>
      <c r="E887" s="285" t="s">
        <v>106</v>
      </c>
      <c r="F887" s="286"/>
      <c r="G887" s="287" t="s">
        <v>151</v>
      </c>
      <c r="H887" s="286"/>
      <c r="I887" s="286"/>
      <c r="J887" s="286"/>
      <c r="K887" s="285" t="s">
        <v>152</v>
      </c>
      <c r="L887" s="286"/>
      <c r="M887" s="286"/>
      <c r="N887" s="283" t="s">
        <v>106</v>
      </c>
      <c r="O887" s="284"/>
      <c r="P887" s="284"/>
      <c r="Q887" s="285" t="s">
        <v>106</v>
      </c>
      <c r="R887" s="286"/>
      <c r="S887" s="286"/>
      <c r="T887" s="287" t="s">
        <v>151</v>
      </c>
      <c r="U887" s="286"/>
    </row>
    <row r="888" spans="1:21" ht="14.25" customHeight="1" x14ac:dyDescent="0.25"/>
  </sheetData>
  <mergeCells count="5172"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0:T40"/>
    <mergeCell ref="R34:T34"/>
    <mergeCell ref="C35:E35"/>
    <mergeCell ref="F35:G35"/>
    <mergeCell ref="H35:I35"/>
    <mergeCell ref="J35:K35"/>
    <mergeCell ref="M35:N35"/>
    <mergeCell ref="P35:Q35"/>
    <mergeCell ref="R35:T35"/>
    <mergeCell ref="P42:Q42"/>
    <mergeCell ref="R42:T42"/>
    <mergeCell ref="A37:U37"/>
    <mergeCell ref="A39:U39"/>
    <mergeCell ref="C40:E40"/>
    <mergeCell ref="F40:G40"/>
    <mergeCell ref="H40:I40"/>
    <mergeCell ref="J40:K40"/>
    <mergeCell ref="M40:N40"/>
    <mergeCell ref="P40:Q40"/>
    <mergeCell ref="H43:I43"/>
    <mergeCell ref="J43:K43"/>
    <mergeCell ref="M43:N43"/>
    <mergeCell ref="P43:Q43"/>
    <mergeCell ref="C41:T41"/>
    <mergeCell ref="C42:E42"/>
    <mergeCell ref="F42:G42"/>
    <mergeCell ref="H42:I42"/>
    <mergeCell ref="J42:K42"/>
    <mergeCell ref="M42:N42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P46:Q46"/>
    <mergeCell ref="R46:T46"/>
    <mergeCell ref="C45:E45"/>
    <mergeCell ref="F45:G45"/>
    <mergeCell ref="H45:I45"/>
    <mergeCell ref="J45:K45"/>
    <mergeCell ref="M45:N45"/>
    <mergeCell ref="P45:Q45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R50:T50"/>
    <mergeCell ref="C49:E49"/>
    <mergeCell ref="F49:G49"/>
    <mergeCell ref="H49:I49"/>
    <mergeCell ref="J49:K49"/>
    <mergeCell ref="M49:N49"/>
    <mergeCell ref="P49:Q49"/>
    <mergeCell ref="J52:K52"/>
    <mergeCell ref="M52:N52"/>
    <mergeCell ref="P52:Q52"/>
    <mergeCell ref="R49:T49"/>
    <mergeCell ref="C50:E50"/>
    <mergeCell ref="F50:G50"/>
    <mergeCell ref="H50:I50"/>
    <mergeCell ref="J50:K50"/>
    <mergeCell ref="M50:N50"/>
    <mergeCell ref="P50:Q50"/>
    <mergeCell ref="M54:N54"/>
    <mergeCell ref="P54:Q54"/>
    <mergeCell ref="R54:T54"/>
    <mergeCell ref="C51:L51"/>
    <mergeCell ref="M51:O51"/>
    <mergeCell ref="P51:Q51"/>
    <mergeCell ref="R51:T51"/>
    <mergeCell ref="C52:E52"/>
    <mergeCell ref="F52:G52"/>
    <mergeCell ref="H52:I52"/>
    <mergeCell ref="H55:I55"/>
    <mergeCell ref="J55:K55"/>
    <mergeCell ref="M55:N55"/>
    <mergeCell ref="P55:Q55"/>
    <mergeCell ref="R52:T52"/>
    <mergeCell ref="C53:T53"/>
    <mergeCell ref="C54:E54"/>
    <mergeCell ref="F54:G54"/>
    <mergeCell ref="H54:I54"/>
    <mergeCell ref="J54:K54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P58:Q58"/>
    <mergeCell ref="R58:T58"/>
    <mergeCell ref="C57:E57"/>
    <mergeCell ref="F57:G57"/>
    <mergeCell ref="H57:I57"/>
    <mergeCell ref="J57:K57"/>
    <mergeCell ref="M57:N57"/>
    <mergeCell ref="P57:Q57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R62:T62"/>
    <mergeCell ref="C61:E61"/>
    <mergeCell ref="F61:G61"/>
    <mergeCell ref="H61:I61"/>
    <mergeCell ref="J61:K61"/>
    <mergeCell ref="M61:N61"/>
    <mergeCell ref="P61:Q61"/>
    <mergeCell ref="J64:K64"/>
    <mergeCell ref="M64:N64"/>
    <mergeCell ref="P64:Q64"/>
    <mergeCell ref="R61:T61"/>
    <mergeCell ref="C62:E62"/>
    <mergeCell ref="F62:G62"/>
    <mergeCell ref="H62:I62"/>
    <mergeCell ref="J62:K62"/>
    <mergeCell ref="M62:N62"/>
    <mergeCell ref="P62:Q62"/>
    <mergeCell ref="M66:N66"/>
    <mergeCell ref="P66:Q66"/>
    <mergeCell ref="R66:T66"/>
    <mergeCell ref="C63:L63"/>
    <mergeCell ref="M63:O63"/>
    <mergeCell ref="P63:Q63"/>
    <mergeCell ref="R63:T63"/>
    <mergeCell ref="C64:E64"/>
    <mergeCell ref="F64:G64"/>
    <mergeCell ref="H64:I64"/>
    <mergeCell ref="H67:I67"/>
    <mergeCell ref="J67:K67"/>
    <mergeCell ref="M67:N67"/>
    <mergeCell ref="P67:Q67"/>
    <mergeCell ref="R64:T64"/>
    <mergeCell ref="C65:T65"/>
    <mergeCell ref="C66:E66"/>
    <mergeCell ref="F66:G66"/>
    <mergeCell ref="H66:I66"/>
    <mergeCell ref="J66:K66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P70:Q70"/>
    <mergeCell ref="R70:T70"/>
    <mergeCell ref="C69:E69"/>
    <mergeCell ref="F69:G69"/>
    <mergeCell ref="H69:I69"/>
    <mergeCell ref="J69:K69"/>
    <mergeCell ref="M69:N69"/>
    <mergeCell ref="P69:Q69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P74:Q74"/>
    <mergeCell ref="R74:T74"/>
    <mergeCell ref="C73:E73"/>
    <mergeCell ref="F73:G73"/>
    <mergeCell ref="H73:I73"/>
    <mergeCell ref="J73:K73"/>
    <mergeCell ref="M73:N73"/>
    <mergeCell ref="P73:Q73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C77:L77"/>
    <mergeCell ref="M77:O77"/>
    <mergeCell ref="P77:Q77"/>
    <mergeCell ref="R77:T77"/>
    <mergeCell ref="C78:E78"/>
    <mergeCell ref="F78:G78"/>
    <mergeCell ref="H78:I78"/>
    <mergeCell ref="J78:K78"/>
    <mergeCell ref="M78:N78"/>
    <mergeCell ref="P78:Q78"/>
    <mergeCell ref="R78:T78"/>
    <mergeCell ref="C79:T79"/>
    <mergeCell ref="C80:E80"/>
    <mergeCell ref="F80:G80"/>
    <mergeCell ref="H80:I80"/>
    <mergeCell ref="J80:K80"/>
    <mergeCell ref="M80:N80"/>
    <mergeCell ref="P80:Q80"/>
    <mergeCell ref="R80:T80"/>
    <mergeCell ref="P82:Q82"/>
    <mergeCell ref="R82:T82"/>
    <mergeCell ref="C81:E81"/>
    <mergeCell ref="F81:G81"/>
    <mergeCell ref="H81:I81"/>
    <mergeCell ref="J81:K81"/>
    <mergeCell ref="M81:N81"/>
    <mergeCell ref="P81:Q81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R83:T83"/>
    <mergeCell ref="C83:E83"/>
    <mergeCell ref="F83:G83"/>
    <mergeCell ref="C84:E84"/>
    <mergeCell ref="F84:G84"/>
    <mergeCell ref="H84:I84"/>
    <mergeCell ref="J84:K84"/>
    <mergeCell ref="M84:N84"/>
    <mergeCell ref="P84:Q84"/>
    <mergeCell ref="R84:T84"/>
    <mergeCell ref="C89:E89"/>
    <mergeCell ref="F89:G89"/>
    <mergeCell ref="H89:I89"/>
    <mergeCell ref="J89:K89"/>
    <mergeCell ref="M89:N89"/>
    <mergeCell ref="C85:E85"/>
    <mergeCell ref="F85:G85"/>
    <mergeCell ref="H85:I85"/>
    <mergeCell ref="J85:K85"/>
    <mergeCell ref="M85:N85"/>
    <mergeCell ref="P85:Q85"/>
    <mergeCell ref="C86:E86"/>
    <mergeCell ref="F86:G86"/>
    <mergeCell ref="H86:I86"/>
    <mergeCell ref="J86:K86"/>
    <mergeCell ref="M86:N86"/>
    <mergeCell ref="P86:Q86"/>
    <mergeCell ref="R85:T85"/>
    <mergeCell ref="R86:T86"/>
    <mergeCell ref="R89:T89"/>
    <mergeCell ref="C90:L90"/>
    <mergeCell ref="M90:O90"/>
    <mergeCell ref="P90:Q90"/>
    <mergeCell ref="R90:T90"/>
    <mergeCell ref="C91:E91"/>
    <mergeCell ref="F87:G87"/>
    <mergeCell ref="H87:I87"/>
    <mergeCell ref="J87:K87"/>
    <mergeCell ref="M87:N87"/>
    <mergeCell ref="P87:Q87"/>
    <mergeCell ref="H94:I94"/>
    <mergeCell ref="J94:K94"/>
    <mergeCell ref="M94:N94"/>
    <mergeCell ref="P94:Q94"/>
    <mergeCell ref="P91:Q91"/>
    <mergeCell ref="R91:T91"/>
    <mergeCell ref="C92:T92"/>
    <mergeCell ref="C93:E93"/>
    <mergeCell ref="F93:G93"/>
    <mergeCell ref="H93:I93"/>
    <mergeCell ref="R94:T94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F91:G91"/>
    <mergeCell ref="H91:I91"/>
    <mergeCell ref="J91:K91"/>
    <mergeCell ref="M91:N91"/>
    <mergeCell ref="P97:Q97"/>
    <mergeCell ref="R97:T97"/>
    <mergeCell ref="C96:E96"/>
    <mergeCell ref="F96:G96"/>
    <mergeCell ref="H96:I96"/>
    <mergeCell ref="J96:K96"/>
    <mergeCell ref="M96:N96"/>
    <mergeCell ref="P96:Q96"/>
    <mergeCell ref="J93:K93"/>
    <mergeCell ref="M93:N93"/>
    <mergeCell ref="P93:Q93"/>
    <mergeCell ref="R93:T93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C104:L104"/>
    <mergeCell ref="M104:O104"/>
    <mergeCell ref="P104:Q104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6:T106"/>
    <mergeCell ref="C107:E107"/>
    <mergeCell ref="F107:G107"/>
    <mergeCell ref="H107:I107"/>
    <mergeCell ref="J107:K107"/>
    <mergeCell ref="M107:N107"/>
    <mergeCell ref="P107:Q107"/>
    <mergeCell ref="R107:T107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R125:T125"/>
    <mergeCell ref="C124:E124"/>
    <mergeCell ref="F124:G124"/>
    <mergeCell ref="H124:I124"/>
    <mergeCell ref="J124:K124"/>
    <mergeCell ref="M124:N124"/>
    <mergeCell ref="P124:Q124"/>
    <mergeCell ref="J127:K127"/>
    <mergeCell ref="M127:N127"/>
    <mergeCell ref="P127:Q127"/>
    <mergeCell ref="R124:T124"/>
    <mergeCell ref="C125:E125"/>
    <mergeCell ref="F125:G125"/>
    <mergeCell ref="H125:I125"/>
    <mergeCell ref="J125:K125"/>
    <mergeCell ref="M125:N125"/>
    <mergeCell ref="P125:Q125"/>
    <mergeCell ref="M129:N129"/>
    <mergeCell ref="P129:Q129"/>
    <mergeCell ref="R129:T129"/>
    <mergeCell ref="C126:L126"/>
    <mergeCell ref="M126:O126"/>
    <mergeCell ref="P126:Q126"/>
    <mergeCell ref="R126:T126"/>
    <mergeCell ref="C127:E127"/>
    <mergeCell ref="F127:G127"/>
    <mergeCell ref="H127:I127"/>
    <mergeCell ref="H130:I130"/>
    <mergeCell ref="J130:K130"/>
    <mergeCell ref="M130:N130"/>
    <mergeCell ref="P130:Q130"/>
    <mergeCell ref="R127:T127"/>
    <mergeCell ref="C128:T128"/>
    <mergeCell ref="C129:E129"/>
    <mergeCell ref="F129:G129"/>
    <mergeCell ref="H129:I129"/>
    <mergeCell ref="J129:K129"/>
    <mergeCell ref="R130:T130"/>
    <mergeCell ref="H136:I136"/>
    <mergeCell ref="J136:K136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M136:N136"/>
    <mergeCell ref="P136:Q136"/>
    <mergeCell ref="J140:K140"/>
    <mergeCell ref="M140:N140"/>
    <mergeCell ref="P137:Q137"/>
    <mergeCell ref="F138:G138"/>
    <mergeCell ref="H138:I138"/>
    <mergeCell ref="J138:K138"/>
    <mergeCell ref="M138:N138"/>
    <mergeCell ref="P138:Q138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R136:T136"/>
    <mergeCell ref="R137:T137"/>
    <mergeCell ref="C136:E136"/>
    <mergeCell ref="F136:G136"/>
    <mergeCell ref="C137:E137"/>
    <mergeCell ref="F137:G137"/>
    <mergeCell ref="H137:I137"/>
    <mergeCell ref="J137:K137"/>
    <mergeCell ref="M137:N137"/>
    <mergeCell ref="J144:K144"/>
    <mergeCell ref="M144:N144"/>
    <mergeCell ref="P144:Q144"/>
    <mergeCell ref="R144:T144"/>
    <mergeCell ref="R140:T140"/>
    <mergeCell ref="C141:L141"/>
    <mergeCell ref="M141:O141"/>
    <mergeCell ref="P141:Q141"/>
    <mergeCell ref="R141:T141"/>
    <mergeCell ref="C142:E142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42:G142"/>
    <mergeCell ref="H142:I142"/>
    <mergeCell ref="J142:K142"/>
    <mergeCell ref="M142:N142"/>
    <mergeCell ref="C140:E140"/>
    <mergeCell ref="F140:G140"/>
    <mergeCell ref="H140:I140"/>
    <mergeCell ref="H145:I145"/>
    <mergeCell ref="J145:K145"/>
    <mergeCell ref="M145:N145"/>
    <mergeCell ref="P145:Q145"/>
    <mergeCell ref="P142:Q142"/>
    <mergeCell ref="R142:T142"/>
    <mergeCell ref="C143:T143"/>
    <mergeCell ref="C144:E144"/>
    <mergeCell ref="F144:G144"/>
    <mergeCell ref="H144:I144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P152:Q152"/>
    <mergeCell ref="F153:G153"/>
    <mergeCell ref="H153:I153"/>
    <mergeCell ref="J153:K153"/>
    <mergeCell ref="M153:N153"/>
    <mergeCell ref="P153:Q153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R151:T151"/>
    <mergeCell ref="R152:T152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7:G157"/>
    <mergeCell ref="H157:I157"/>
    <mergeCell ref="J157:K157"/>
    <mergeCell ref="M157:N157"/>
    <mergeCell ref="C155:E155"/>
    <mergeCell ref="F155:G155"/>
    <mergeCell ref="H155:I155"/>
    <mergeCell ref="J155:K155"/>
    <mergeCell ref="M155:N155"/>
    <mergeCell ref="C151:E151"/>
    <mergeCell ref="F151:G151"/>
    <mergeCell ref="H151:I151"/>
    <mergeCell ref="J151:K151"/>
    <mergeCell ref="M151:N151"/>
    <mergeCell ref="P151:Q151"/>
    <mergeCell ref="C152:E152"/>
    <mergeCell ref="F152:G152"/>
    <mergeCell ref="H152:I152"/>
    <mergeCell ref="J152:K152"/>
    <mergeCell ref="M152:N152"/>
    <mergeCell ref="J159:K159"/>
    <mergeCell ref="M159:N159"/>
    <mergeCell ref="P159:Q159"/>
    <mergeCell ref="R159:T159"/>
    <mergeCell ref="R155:T155"/>
    <mergeCell ref="C156:L156"/>
    <mergeCell ref="M156:O156"/>
    <mergeCell ref="P156:Q156"/>
    <mergeCell ref="R156:T156"/>
    <mergeCell ref="C157:E157"/>
    <mergeCell ref="H160:I160"/>
    <mergeCell ref="J160:K160"/>
    <mergeCell ref="M160:N160"/>
    <mergeCell ref="P160:Q160"/>
    <mergeCell ref="P157:Q157"/>
    <mergeCell ref="R157:T157"/>
    <mergeCell ref="C158:T158"/>
    <mergeCell ref="C159:E159"/>
    <mergeCell ref="F159:G159"/>
    <mergeCell ref="H159:I159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H164:I164"/>
    <mergeCell ref="J164:K164"/>
    <mergeCell ref="M164:N164"/>
    <mergeCell ref="P164:Q164"/>
    <mergeCell ref="R162:T162"/>
    <mergeCell ref="C163:E163"/>
    <mergeCell ref="F163:G163"/>
    <mergeCell ref="H163:I163"/>
    <mergeCell ref="J163:K163"/>
    <mergeCell ref="M163:N163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H168:I168"/>
    <mergeCell ref="J168:K168"/>
    <mergeCell ref="M168:N168"/>
    <mergeCell ref="P168:Q168"/>
    <mergeCell ref="R166:T166"/>
    <mergeCell ref="C167:E167"/>
    <mergeCell ref="F167:G167"/>
    <mergeCell ref="H167:I167"/>
    <mergeCell ref="J167:K167"/>
    <mergeCell ref="M167:N167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H172:I172"/>
    <mergeCell ref="J172:K172"/>
    <mergeCell ref="M172:N172"/>
    <mergeCell ref="P172:Q172"/>
    <mergeCell ref="R170:T170"/>
    <mergeCell ref="C171:E171"/>
    <mergeCell ref="F171:G171"/>
    <mergeCell ref="H171:I171"/>
    <mergeCell ref="J171:K171"/>
    <mergeCell ref="M171:N171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C182:L182"/>
    <mergeCell ref="M182:O182"/>
    <mergeCell ref="P182:Q182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4:T184"/>
    <mergeCell ref="C185:E185"/>
    <mergeCell ref="F185:G185"/>
    <mergeCell ref="H185:I185"/>
    <mergeCell ref="J185:K185"/>
    <mergeCell ref="M185:N185"/>
    <mergeCell ref="P185:Q185"/>
    <mergeCell ref="R185:T185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C198:E198"/>
    <mergeCell ref="F198:G198"/>
    <mergeCell ref="H198:I198"/>
    <mergeCell ref="J198:K198"/>
    <mergeCell ref="M198:N198"/>
    <mergeCell ref="P198:Q198"/>
    <mergeCell ref="R198:T198"/>
    <mergeCell ref="C199:L199"/>
    <mergeCell ref="M199:O199"/>
    <mergeCell ref="P199:Q199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201:T201"/>
    <mergeCell ref="C202:E202"/>
    <mergeCell ref="F202:G202"/>
    <mergeCell ref="H202:I202"/>
    <mergeCell ref="J202:K202"/>
    <mergeCell ref="M202:N202"/>
    <mergeCell ref="P202:Q202"/>
    <mergeCell ref="R202:T202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C215:E215"/>
    <mergeCell ref="F215:G215"/>
    <mergeCell ref="H215:I215"/>
    <mergeCell ref="J215:K215"/>
    <mergeCell ref="M215:N215"/>
    <mergeCell ref="P215:Q215"/>
    <mergeCell ref="R215:T215"/>
    <mergeCell ref="C216:L216"/>
    <mergeCell ref="M216:O216"/>
    <mergeCell ref="P216:Q216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8:T218"/>
    <mergeCell ref="C219:E219"/>
    <mergeCell ref="F219:G219"/>
    <mergeCell ref="H219:I219"/>
    <mergeCell ref="J219:K219"/>
    <mergeCell ref="M219:N219"/>
    <mergeCell ref="P219:Q219"/>
    <mergeCell ref="R219:T219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R233:T233"/>
    <mergeCell ref="C232:E232"/>
    <mergeCell ref="F232:G232"/>
    <mergeCell ref="H232:I232"/>
    <mergeCell ref="J232:K232"/>
    <mergeCell ref="M232:N232"/>
    <mergeCell ref="P232:Q232"/>
    <mergeCell ref="J235:K235"/>
    <mergeCell ref="M235:N235"/>
    <mergeCell ref="P235:Q235"/>
    <mergeCell ref="R232:T232"/>
    <mergeCell ref="C233:E233"/>
    <mergeCell ref="F233:G233"/>
    <mergeCell ref="H233:I233"/>
    <mergeCell ref="J233:K233"/>
    <mergeCell ref="M233:N233"/>
    <mergeCell ref="P233:Q233"/>
    <mergeCell ref="M237:N237"/>
    <mergeCell ref="P237:Q237"/>
    <mergeCell ref="R237:T237"/>
    <mergeCell ref="C234:L234"/>
    <mergeCell ref="M234:O234"/>
    <mergeCell ref="P234:Q234"/>
    <mergeCell ref="R234:T234"/>
    <mergeCell ref="C235:E235"/>
    <mergeCell ref="F235:G235"/>
    <mergeCell ref="H235:I235"/>
    <mergeCell ref="H238:I238"/>
    <mergeCell ref="J238:K238"/>
    <mergeCell ref="M238:N238"/>
    <mergeCell ref="P238:Q238"/>
    <mergeCell ref="R235:T235"/>
    <mergeCell ref="C236:T236"/>
    <mergeCell ref="C237:E237"/>
    <mergeCell ref="F237:G237"/>
    <mergeCell ref="H237:I237"/>
    <mergeCell ref="J237:K237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C248:L248"/>
    <mergeCell ref="M248:O248"/>
    <mergeCell ref="P248:Q248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50:T250"/>
    <mergeCell ref="C251:E251"/>
    <mergeCell ref="F251:G251"/>
    <mergeCell ref="H251:I251"/>
    <mergeCell ref="J251:K251"/>
    <mergeCell ref="M251:N251"/>
    <mergeCell ref="P251:Q251"/>
    <mergeCell ref="R251:T251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C264:L264"/>
    <mergeCell ref="M264:O264"/>
    <mergeCell ref="P264:Q264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6:T266"/>
    <mergeCell ref="C267:E267"/>
    <mergeCell ref="F267:G267"/>
    <mergeCell ref="H267:I267"/>
    <mergeCell ref="J267:K267"/>
    <mergeCell ref="M267:N267"/>
    <mergeCell ref="P267:Q267"/>
    <mergeCell ref="R267:T267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C276:E276"/>
    <mergeCell ref="F276:G276"/>
    <mergeCell ref="H276:I276"/>
    <mergeCell ref="J276:K276"/>
    <mergeCell ref="M276:N276"/>
    <mergeCell ref="P276:Q276"/>
    <mergeCell ref="R276:T276"/>
    <mergeCell ref="C277:L277"/>
    <mergeCell ref="M277:O277"/>
    <mergeCell ref="P277:Q277"/>
    <mergeCell ref="R277:T277"/>
    <mergeCell ref="C278:E278"/>
    <mergeCell ref="F278:G278"/>
    <mergeCell ref="H278:I278"/>
    <mergeCell ref="J278:K278"/>
    <mergeCell ref="M278:N278"/>
    <mergeCell ref="P280:Q280"/>
    <mergeCell ref="P278:Q278"/>
    <mergeCell ref="R278:T278"/>
    <mergeCell ref="C279:L279"/>
    <mergeCell ref="M279:O279"/>
    <mergeCell ref="P279:Q279"/>
    <mergeCell ref="R279:T279"/>
    <mergeCell ref="R280:T280"/>
    <mergeCell ref="C281:L281"/>
    <mergeCell ref="M281:O281"/>
    <mergeCell ref="P281:Q281"/>
    <mergeCell ref="R281:T281"/>
    <mergeCell ref="A283:U283"/>
    <mergeCell ref="C280:E280"/>
    <mergeCell ref="F280:G280"/>
    <mergeCell ref="H280:I280"/>
    <mergeCell ref="J280:K280"/>
    <mergeCell ref="M280:N280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C300:E300"/>
    <mergeCell ref="F300:G300"/>
    <mergeCell ref="H300:I300"/>
    <mergeCell ref="J300:K300"/>
    <mergeCell ref="M300:N300"/>
    <mergeCell ref="P300:Q300"/>
    <mergeCell ref="M303:N303"/>
    <mergeCell ref="P303:Q303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P304:Q304"/>
    <mergeCell ref="R304:T304"/>
    <mergeCell ref="C302:L302"/>
    <mergeCell ref="M302:O302"/>
    <mergeCell ref="P302:Q302"/>
    <mergeCell ref="R302:T302"/>
    <mergeCell ref="C303:E303"/>
    <mergeCell ref="F303:G303"/>
    <mergeCell ref="H303:I303"/>
    <mergeCell ref="J303:K303"/>
    <mergeCell ref="H305:I305"/>
    <mergeCell ref="J305:K305"/>
    <mergeCell ref="M305:N305"/>
    <mergeCell ref="P305:Q305"/>
    <mergeCell ref="R303:T303"/>
    <mergeCell ref="C304:E304"/>
    <mergeCell ref="F304:G304"/>
    <mergeCell ref="H304:I304"/>
    <mergeCell ref="J304:K304"/>
    <mergeCell ref="M304:N304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C309:E309"/>
    <mergeCell ref="F309:G309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C319:E319"/>
    <mergeCell ref="F319:G319"/>
    <mergeCell ref="H319:I319"/>
    <mergeCell ref="J319:K319"/>
    <mergeCell ref="M319:N319"/>
    <mergeCell ref="P319:Q319"/>
    <mergeCell ref="M322:N322"/>
    <mergeCell ref="P322:Q322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P323:Q323"/>
    <mergeCell ref="R323:T323"/>
    <mergeCell ref="C321:L321"/>
    <mergeCell ref="M321:O321"/>
    <mergeCell ref="P321:Q321"/>
    <mergeCell ref="R321:T321"/>
    <mergeCell ref="C322:E322"/>
    <mergeCell ref="F322:G322"/>
    <mergeCell ref="H322:I322"/>
    <mergeCell ref="J322:K322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H328:I328"/>
    <mergeCell ref="J328:K328"/>
    <mergeCell ref="M328:N328"/>
    <mergeCell ref="P328:Q328"/>
    <mergeCell ref="R326:T326"/>
    <mergeCell ref="C327:E327"/>
    <mergeCell ref="F327:G327"/>
    <mergeCell ref="H327:I327"/>
    <mergeCell ref="J327:K327"/>
    <mergeCell ref="M327:N327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H332:I332"/>
    <mergeCell ref="J332:K332"/>
    <mergeCell ref="M332:N332"/>
    <mergeCell ref="P332:Q332"/>
    <mergeCell ref="R330:T330"/>
    <mergeCell ref="C331:E331"/>
    <mergeCell ref="F331:G331"/>
    <mergeCell ref="H331:I331"/>
    <mergeCell ref="J331:K331"/>
    <mergeCell ref="M331:N331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C338:E338"/>
    <mergeCell ref="F338:G338"/>
    <mergeCell ref="H338:I338"/>
    <mergeCell ref="J338:K338"/>
    <mergeCell ref="M338:N338"/>
    <mergeCell ref="P338:Q338"/>
    <mergeCell ref="M341:N341"/>
    <mergeCell ref="P341:Q341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P342:Q342"/>
    <mergeCell ref="R342:T342"/>
    <mergeCell ref="C340:L340"/>
    <mergeCell ref="M340:O340"/>
    <mergeCell ref="P340:Q340"/>
    <mergeCell ref="R340:T340"/>
    <mergeCell ref="C341:E341"/>
    <mergeCell ref="F341:G341"/>
    <mergeCell ref="H341:I341"/>
    <mergeCell ref="J341:K341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R358:T358"/>
    <mergeCell ref="C357:E357"/>
    <mergeCell ref="F357:G357"/>
    <mergeCell ref="H357:I357"/>
    <mergeCell ref="J357:K357"/>
    <mergeCell ref="M357:N357"/>
    <mergeCell ref="P357:Q357"/>
    <mergeCell ref="J360:K360"/>
    <mergeCell ref="M360:N360"/>
    <mergeCell ref="P360:Q360"/>
    <mergeCell ref="R357:T357"/>
    <mergeCell ref="C358:E358"/>
    <mergeCell ref="F358:G358"/>
    <mergeCell ref="H358:I358"/>
    <mergeCell ref="J358:K358"/>
    <mergeCell ref="M358:N358"/>
    <mergeCell ref="P358:Q358"/>
    <mergeCell ref="M362:N362"/>
    <mergeCell ref="P362:Q362"/>
    <mergeCell ref="R362:T362"/>
    <mergeCell ref="C359:L359"/>
    <mergeCell ref="M359:O359"/>
    <mergeCell ref="P359:Q359"/>
    <mergeCell ref="R359:T359"/>
    <mergeCell ref="C360:E360"/>
    <mergeCell ref="F360:G360"/>
    <mergeCell ref="H360:I360"/>
    <mergeCell ref="H363:I363"/>
    <mergeCell ref="J363:K363"/>
    <mergeCell ref="M363:N363"/>
    <mergeCell ref="P363:Q363"/>
    <mergeCell ref="R360:T360"/>
    <mergeCell ref="C361:T361"/>
    <mergeCell ref="C362:E362"/>
    <mergeCell ref="F362:G362"/>
    <mergeCell ref="H362:I362"/>
    <mergeCell ref="J362:K362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H375:I375"/>
    <mergeCell ref="J375:K375"/>
    <mergeCell ref="M375:N375"/>
    <mergeCell ref="P375:Q375"/>
    <mergeCell ref="R373:T373"/>
    <mergeCell ref="C374:E374"/>
    <mergeCell ref="F374:G374"/>
    <mergeCell ref="H374:I374"/>
    <mergeCell ref="J374:K374"/>
    <mergeCell ref="M374:N374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C375:E375"/>
    <mergeCell ref="F375:G375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H379:I379"/>
    <mergeCell ref="J379:K379"/>
    <mergeCell ref="M379:N379"/>
    <mergeCell ref="P379:Q379"/>
    <mergeCell ref="R377:T377"/>
    <mergeCell ref="C378:E378"/>
    <mergeCell ref="F378:G378"/>
    <mergeCell ref="H378:I378"/>
    <mergeCell ref="J378:K378"/>
    <mergeCell ref="M378:N378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C381:L381"/>
    <mergeCell ref="M381:O381"/>
    <mergeCell ref="P381:Q381"/>
    <mergeCell ref="R381:T381"/>
    <mergeCell ref="A383:U383"/>
    <mergeCell ref="C384:E384"/>
    <mergeCell ref="F384:G384"/>
    <mergeCell ref="H384:I384"/>
    <mergeCell ref="J384:K384"/>
    <mergeCell ref="M384:N384"/>
    <mergeCell ref="P384:Q384"/>
    <mergeCell ref="R384:T384"/>
    <mergeCell ref="C385:L385"/>
    <mergeCell ref="M385:O385"/>
    <mergeCell ref="P385:Q385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7:L387"/>
    <mergeCell ref="M387:O387"/>
    <mergeCell ref="P387:Q387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9:L389"/>
    <mergeCell ref="M389:O389"/>
    <mergeCell ref="P389:Q389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91:L391"/>
    <mergeCell ref="M391:O391"/>
    <mergeCell ref="P391:Q391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3:L393"/>
    <mergeCell ref="M393:O393"/>
    <mergeCell ref="P393:Q393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5:L395"/>
    <mergeCell ref="M395:O395"/>
    <mergeCell ref="P395:Q395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7:L397"/>
    <mergeCell ref="M397:O397"/>
    <mergeCell ref="P397:Q397"/>
    <mergeCell ref="R397:T397"/>
    <mergeCell ref="C399:O399"/>
    <mergeCell ref="P399:Q399"/>
    <mergeCell ref="R399:T399"/>
    <mergeCell ref="C400:O400"/>
    <mergeCell ref="P400:Q400"/>
    <mergeCell ref="R400:T400"/>
    <mergeCell ref="C401:O401"/>
    <mergeCell ref="P401:Q401"/>
    <mergeCell ref="R401:T401"/>
    <mergeCell ref="C402:O402"/>
    <mergeCell ref="P402:Q402"/>
    <mergeCell ref="R402:T402"/>
    <mergeCell ref="P406:Q406"/>
    <mergeCell ref="R406:T406"/>
    <mergeCell ref="C403:O403"/>
    <mergeCell ref="P403:Q403"/>
    <mergeCell ref="R403:T403"/>
    <mergeCell ref="C404:O404"/>
    <mergeCell ref="P404:Q404"/>
    <mergeCell ref="R404:T404"/>
    <mergeCell ref="H407:I407"/>
    <mergeCell ref="J407:K407"/>
    <mergeCell ref="M407:N407"/>
    <mergeCell ref="P407:Q407"/>
    <mergeCell ref="A405:U405"/>
    <mergeCell ref="C406:E406"/>
    <mergeCell ref="F406:G406"/>
    <mergeCell ref="H406:I406"/>
    <mergeCell ref="J406:K406"/>
    <mergeCell ref="M406:N406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H411:I411"/>
    <mergeCell ref="J411:K411"/>
    <mergeCell ref="M411:N411"/>
    <mergeCell ref="P411:Q411"/>
    <mergeCell ref="R409:T409"/>
    <mergeCell ref="C410:E410"/>
    <mergeCell ref="F410:G410"/>
    <mergeCell ref="H410:I410"/>
    <mergeCell ref="J410:K410"/>
    <mergeCell ref="M410:N410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H415:I415"/>
    <mergeCell ref="J415:K415"/>
    <mergeCell ref="M415:N415"/>
    <mergeCell ref="P415:Q415"/>
    <mergeCell ref="R413:T413"/>
    <mergeCell ref="C414:E414"/>
    <mergeCell ref="F414:G414"/>
    <mergeCell ref="H414:I414"/>
    <mergeCell ref="J414:K414"/>
    <mergeCell ref="M414:N414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C417:L417"/>
    <mergeCell ref="M417:O417"/>
    <mergeCell ref="P417:Q417"/>
    <mergeCell ref="R417:T417"/>
    <mergeCell ref="C418:E418"/>
    <mergeCell ref="F418:G418"/>
    <mergeCell ref="H418:I418"/>
    <mergeCell ref="J418:K418"/>
    <mergeCell ref="M418:N418"/>
    <mergeCell ref="P418:Q418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P421:Q421"/>
    <mergeCell ref="R421:T421"/>
    <mergeCell ref="C420:E420"/>
    <mergeCell ref="F420:G420"/>
    <mergeCell ref="H420:I420"/>
    <mergeCell ref="J420:K420"/>
    <mergeCell ref="M420:N420"/>
    <mergeCell ref="P420:Q420"/>
    <mergeCell ref="H422:I422"/>
    <mergeCell ref="J422:K422"/>
    <mergeCell ref="M422:N422"/>
    <mergeCell ref="P422:Q422"/>
    <mergeCell ref="R420:T420"/>
    <mergeCell ref="C421:E421"/>
    <mergeCell ref="F421:G421"/>
    <mergeCell ref="H421:I421"/>
    <mergeCell ref="J421:K421"/>
    <mergeCell ref="M421:N421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P425:Q425"/>
    <mergeCell ref="R425:T425"/>
    <mergeCell ref="C424:E424"/>
    <mergeCell ref="F424:G424"/>
    <mergeCell ref="H424:I424"/>
    <mergeCell ref="J424:K424"/>
    <mergeCell ref="M424:N424"/>
    <mergeCell ref="P424:Q424"/>
    <mergeCell ref="H426:I426"/>
    <mergeCell ref="J426:K426"/>
    <mergeCell ref="M426:N426"/>
    <mergeCell ref="P426:Q426"/>
    <mergeCell ref="R424:T424"/>
    <mergeCell ref="C425:E425"/>
    <mergeCell ref="F425:G425"/>
    <mergeCell ref="H425:I425"/>
    <mergeCell ref="J425:K425"/>
    <mergeCell ref="M425:N425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C428:E428"/>
    <mergeCell ref="F428:G428"/>
    <mergeCell ref="H428:I428"/>
    <mergeCell ref="J428:K428"/>
    <mergeCell ref="M428:N428"/>
    <mergeCell ref="P428:Q428"/>
    <mergeCell ref="R428:T428"/>
    <mergeCell ref="C429:L429"/>
    <mergeCell ref="M429:O429"/>
    <mergeCell ref="P429:Q429"/>
    <mergeCell ref="R429:T429"/>
    <mergeCell ref="C430:E430"/>
    <mergeCell ref="F430:G430"/>
    <mergeCell ref="H430:I430"/>
    <mergeCell ref="J430:K430"/>
    <mergeCell ref="M430:N430"/>
    <mergeCell ref="C431:E431"/>
    <mergeCell ref="F431:G431"/>
    <mergeCell ref="H431:I431"/>
    <mergeCell ref="J431:K431"/>
    <mergeCell ref="M431:N431"/>
    <mergeCell ref="P431:Q431"/>
    <mergeCell ref="H432:I432"/>
    <mergeCell ref="J432:K432"/>
    <mergeCell ref="M432:N432"/>
    <mergeCell ref="P432:Q432"/>
    <mergeCell ref="P430:Q430"/>
    <mergeCell ref="R430:T430"/>
    <mergeCell ref="R431:T431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R440:T440"/>
    <mergeCell ref="C440:E440"/>
    <mergeCell ref="F440:G440"/>
    <mergeCell ref="C441:L441"/>
    <mergeCell ref="M441:O441"/>
    <mergeCell ref="P441:Q441"/>
    <mergeCell ref="R441:T441"/>
    <mergeCell ref="C443:O443"/>
    <mergeCell ref="P443:Q443"/>
    <mergeCell ref="R443:T443"/>
    <mergeCell ref="C444:O444"/>
    <mergeCell ref="P444:Q444"/>
    <mergeCell ref="R444:T444"/>
    <mergeCell ref="C445:O445"/>
    <mergeCell ref="P445:Q445"/>
    <mergeCell ref="R445:T445"/>
    <mergeCell ref="C446:O446"/>
    <mergeCell ref="P446:Q446"/>
    <mergeCell ref="R446:T446"/>
    <mergeCell ref="C447:O447"/>
    <mergeCell ref="P447:Q447"/>
    <mergeCell ref="R447:T447"/>
    <mergeCell ref="C448:O448"/>
    <mergeCell ref="P448:Q448"/>
    <mergeCell ref="R448:T448"/>
    <mergeCell ref="C449:O449"/>
    <mergeCell ref="P449:Q449"/>
    <mergeCell ref="R449:T449"/>
    <mergeCell ref="C450:O450"/>
    <mergeCell ref="P450:Q450"/>
    <mergeCell ref="R450:T450"/>
    <mergeCell ref="C451:O451"/>
    <mergeCell ref="P451:Q451"/>
    <mergeCell ref="R451:T451"/>
    <mergeCell ref="C453:O453"/>
    <mergeCell ref="P453:Q453"/>
    <mergeCell ref="R453:T453"/>
    <mergeCell ref="C454:O454"/>
    <mergeCell ref="P454:Q454"/>
    <mergeCell ref="R454:T454"/>
    <mergeCell ref="C455:O455"/>
    <mergeCell ref="P455:Q455"/>
    <mergeCell ref="R455:T455"/>
    <mergeCell ref="C456:O456"/>
    <mergeCell ref="P456:Q456"/>
    <mergeCell ref="R456:T456"/>
    <mergeCell ref="C457:O457"/>
    <mergeCell ref="P457:Q457"/>
    <mergeCell ref="R457:T457"/>
    <mergeCell ref="C458:O458"/>
    <mergeCell ref="P458:Q458"/>
    <mergeCell ref="R458:T458"/>
    <mergeCell ref="C459:O459"/>
    <mergeCell ref="P459:Q459"/>
    <mergeCell ref="R459:T459"/>
    <mergeCell ref="C460:O460"/>
    <mergeCell ref="P460:Q460"/>
    <mergeCell ref="R460:T460"/>
    <mergeCell ref="R463:T463"/>
    <mergeCell ref="C464:O464"/>
    <mergeCell ref="P464:Q464"/>
    <mergeCell ref="R464:T464"/>
    <mergeCell ref="C461:O461"/>
    <mergeCell ref="P461:Q461"/>
    <mergeCell ref="R461:T461"/>
    <mergeCell ref="C462:O462"/>
    <mergeCell ref="P462:Q462"/>
    <mergeCell ref="R462:T462"/>
    <mergeCell ref="F469:G469"/>
    <mergeCell ref="H469:I469"/>
    <mergeCell ref="J469:K469"/>
    <mergeCell ref="M469:N469"/>
    <mergeCell ref="C463:O463"/>
    <mergeCell ref="P463:Q463"/>
    <mergeCell ref="J471:K471"/>
    <mergeCell ref="M471:N471"/>
    <mergeCell ref="P471:Q471"/>
    <mergeCell ref="R471:T471"/>
    <mergeCell ref="C465:O465"/>
    <mergeCell ref="P465:Q465"/>
    <mergeCell ref="R465:T465"/>
    <mergeCell ref="A466:U466"/>
    <mergeCell ref="A468:U468"/>
    <mergeCell ref="C469:E469"/>
    <mergeCell ref="H472:I472"/>
    <mergeCell ref="J472:K472"/>
    <mergeCell ref="M472:N472"/>
    <mergeCell ref="P472:Q472"/>
    <mergeCell ref="P469:Q469"/>
    <mergeCell ref="R469:T469"/>
    <mergeCell ref="C470:T470"/>
    <mergeCell ref="C471:E471"/>
    <mergeCell ref="F471:G471"/>
    <mergeCell ref="H471:I471"/>
    <mergeCell ref="R472:T472"/>
    <mergeCell ref="C473:E473"/>
    <mergeCell ref="F473:G473"/>
    <mergeCell ref="H473:I473"/>
    <mergeCell ref="J473:K473"/>
    <mergeCell ref="M473:N473"/>
    <mergeCell ref="P473:Q473"/>
    <mergeCell ref="R473:T473"/>
    <mergeCell ref="C472:E472"/>
    <mergeCell ref="F472:G472"/>
    <mergeCell ref="P475:Q475"/>
    <mergeCell ref="R475:T475"/>
    <mergeCell ref="C474:E474"/>
    <mergeCell ref="F474:G474"/>
    <mergeCell ref="H474:I474"/>
    <mergeCell ref="J474:K474"/>
    <mergeCell ref="M474:N474"/>
    <mergeCell ref="P474:Q474"/>
    <mergeCell ref="H476:I476"/>
    <mergeCell ref="J476:K476"/>
    <mergeCell ref="M476:N476"/>
    <mergeCell ref="P476:Q476"/>
    <mergeCell ref="R474:T474"/>
    <mergeCell ref="C475:E475"/>
    <mergeCell ref="F475:G475"/>
    <mergeCell ref="H475:I475"/>
    <mergeCell ref="J475:K475"/>
    <mergeCell ref="M475:N475"/>
    <mergeCell ref="R476:T476"/>
    <mergeCell ref="C477:E477"/>
    <mergeCell ref="F477:G477"/>
    <mergeCell ref="H477:I477"/>
    <mergeCell ref="J477:K477"/>
    <mergeCell ref="M477:N477"/>
    <mergeCell ref="P477:Q477"/>
    <mergeCell ref="R477:T477"/>
    <mergeCell ref="C476:E476"/>
    <mergeCell ref="F476:G476"/>
    <mergeCell ref="R479:T479"/>
    <mergeCell ref="C478:E478"/>
    <mergeCell ref="F478:G478"/>
    <mergeCell ref="H478:I478"/>
    <mergeCell ref="J478:K478"/>
    <mergeCell ref="M478:N478"/>
    <mergeCell ref="P478:Q478"/>
    <mergeCell ref="J481:K481"/>
    <mergeCell ref="M481:N481"/>
    <mergeCell ref="P481:Q481"/>
    <mergeCell ref="R478:T478"/>
    <mergeCell ref="C479:E479"/>
    <mergeCell ref="F479:G479"/>
    <mergeCell ref="H479:I479"/>
    <mergeCell ref="J479:K479"/>
    <mergeCell ref="M479:N479"/>
    <mergeCell ref="P479:Q479"/>
    <mergeCell ref="M483:N483"/>
    <mergeCell ref="P483:Q483"/>
    <mergeCell ref="R483:T483"/>
    <mergeCell ref="C480:L480"/>
    <mergeCell ref="M480:O480"/>
    <mergeCell ref="P480:Q480"/>
    <mergeCell ref="R480:T480"/>
    <mergeCell ref="C481:E481"/>
    <mergeCell ref="F481:G481"/>
    <mergeCell ref="H481:I481"/>
    <mergeCell ref="H484:I484"/>
    <mergeCell ref="J484:K484"/>
    <mergeCell ref="M484:N484"/>
    <mergeCell ref="P484:Q484"/>
    <mergeCell ref="R481:T481"/>
    <mergeCell ref="C482:T482"/>
    <mergeCell ref="C483:E483"/>
    <mergeCell ref="F483:G483"/>
    <mergeCell ref="H483:I483"/>
    <mergeCell ref="J483:K483"/>
    <mergeCell ref="R484:T484"/>
    <mergeCell ref="C485:E485"/>
    <mergeCell ref="F485:G485"/>
    <mergeCell ref="H485:I485"/>
    <mergeCell ref="J485:K485"/>
    <mergeCell ref="M485:N485"/>
    <mergeCell ref="P485:Q485"/>
    <mergeCell ref="R485:T485"/>
    <mergeCell ref="C484:E484"/>
    <mergeCell ref="F484:G484"/>
    <mergeCell ref="P487:Q487"/>
    <mergeCell ref="R487:T487"/>
    <mergeCell ref="C486:E486"/>
    <mergeCell ref="F486:G486"/>
    <mergeCell ref="H486:I486"/>
    <mergeCell ref="J486:K486"/>
    <mergeCell ref="M486:N486"/>
    <mergeCell ref="P486:Q486"/>
    <mergeCell ref="H488:I488"/>
    <mergeCell ref="J488:K488"/>
    <mergeCell ref="M488:N488"/>
    <mergeCell ref="P488:Q488"/>
    <mergeCell ref="R486:T486"/>
    <mergeCell ref="C487:E487"/>
    <mergeCell ref="F487:G487"/>
    <mergeCell ref="H487:I487"/>
    <mergeCell ref="J487:K487"/>
    <mergeCell ref="M487:N487"/>
    <mergeCell ref="R488:T488"/>
    <mergeCell ref="C489:E489"/>
    <mergeCell ref="F489:G489"/>
    <mergeCell ref="H489:I489"/>
    <mergeCell ref="J489:K489"/>
    <mergeCell ref="M489:N489"/>
    <mergeCell ref="P489:Q489"/>
    <mergeCell ref="R489:T489"/>
    <mergeCell ref="C488:E488"/>
    <mergeCell ref="F488:G488"/>
    <mergeCell ref="R491:T491"/>
    <mergeCell ref="C490:E490"/>
    <mergeCell ref="F490:G490"/>
    <mergeCell ref="H490:I490"/>
    <mergeCell ref="J490:K490"/>
    <mergeCell ref="M490:N490"/>
    <mergeCell ref="P490:Q490"/>
    <mergeCell ref="J493:K493"/>
    <mergeCell ref="M493:N493"/>
    <mergeCell ref="P493:Q493"/>
    <mergeCell ref="R490:T490"/>
    <mergeCell ref="C491:E491"/>
    <mergeCell ref="F491:G491"/>
    <mergeCell ref="H491:I491"/>
    <mergeCell ref="J491:K491"/>
    <mergeCell ref="M491:N491"/>
    <mergeCell ref="P491:Q491"/>
    <mergeCell ref="M495:N495"/>
    <mergeCell ref="P495:Q495"/>
    <mergeCell ref="R495:T495"/>
    <mergeCell ref="C492:L492"/>
    <mergeCell ref="M492:O492"/>
    <mergeCell ref="P492:Q492"/>
    <mergeCell ref="R492:T492"/>
    <mergeCell ref="C493:E493"/>
    <mergeCell ref="F493:G493"/>
    <mergeCell ref="H493:I493"/>
    <mergeCell ref="H496:I496"/>
    <mergeCell ref="J496:K496"/>
    <mergeCell ref="M496:N496"/>
    <mergeCell ref="P496:Q496"/>
    <mergeCell ref="R493:T493"/>
    <mergeCell ref="C494:T494"/>
    <mergeCell ref="C495:E495"/>
    <mergeCell ref="F495:G495"/>
    <mergeCell ref="H495:I495"/>
    <mergeCell ref="J495:K495"/>
    <mergeCell ref="R496:T496"/>
    <mergeCell ref="C497:E497"/>
    <mergeCell ref="F497:G497"/>
    <mergeCell ref="H497:I497"/>
    <mergeCell ref="J497:K497"/>
    <mergeCell ref="M497:N497"/>
    <mergeCell ref="P497:Q497"/>
    <mergeCell ref="R497:T497"/>
    <mergeCell ref="C496:E496"/>
    <mergeCell ref="F496:G496"/>
    <mergeCell ref="P499:Q499"/>
    <mergeCell ref="R499:T499"/>
    <mergeCell ref="C498:E498"/>
    <mergeCell ref="F498:G498"/>
    <mergeCell ref="H498:I498"/>
    <mergeCell ref="J498:K498"/>
    <mergeCell ref="M498:N498"/>
    <mergeCell ref="P498:Q498"/>
    <mergeCell ref="H500:I500"/>
    <mergeCell ref="J500:K500"/>
    <mergeCell ref="M500:N500"/>
    <mergeCell ref="P500:Q500"/>
    <mergeCell ref="R498:T498"/>
    <mergeCell ref="C499:E499"/>
    <mergeCell ref="F499:G499"/>
    <mergeCell ref="H499:I499"/>
    <mergeCell ref="J499:K499"/>
    <mergeCell ref="M499:N499"/>
    <mergeCell ref="R500:T500"/>
    <mergeCell ref="C501:E501"/>
    <mergeCell ref="F501:G501"/>
    <mergeCell ref="H501:I501"/>
    <mergeCell ref="J501:K501"/>
    <mergeCell ref="M501:N501"/>
    <mergeCell ref="P501:Q501"/>
    <mergeCell ref="R501:T501"/>
    <mergeCell ref="C500:E500"/>
    <mergeCell ref="F500:G500"/>
    <mergeCell ref="F512:G512"/>
    <mergeCell ref="P503:Q503"/>
    <mergeCell ref="R503:T503"/>
    <mergeCell ref="C502:E502"/>
    <mergeCell ref="F502:G502"/>
    <mergeCell ref="H502:I502"/>
    <mergeCell ref="J502:K502"/>
    <mergeCell ref="M502:N502"/>
    <mergeCell ref="P502:Q502"/>
    <mergeCell ref="H504:I504"/>
    <mergeCell ref="J504:K504"/>
    <mergeCell ref="M504:N504"/>
    <mergeCell ref="P504:Q504"/>
    <mergeCell ref="R502:T502"/>
    <mergeCell ref="C503:E503"/>
    <mergeCell ref="F503:G503"/>
    <mergeCell ref="H503:I503"/>
    <mergeCell ref="J503:K503"/>
    <mergeCell ref="M503:N503"/>
    <mergeCell ref="R504:T504"/>
    <mergeCell ref="C505:E505"/>
    <mergeCell ref="F505:G505"/>
    <mergeCell ref="H505:I505"/>
    <mergeCell ref="J505:K505"/>
    <mergeCell ref="M505:N505"/>
    <mergeCell ref="P505:Q505"/>
    <mergeCell ref="R505:T505"/>
    <mergeCell ref="C504:E504"/>
    <mergeCell ref="F504:G504"/>
    <mergeCell ref="C506:L506"/>
    <mergeCell ref="M506:O506"/>
    <mergeCell ref="P506:Q506"/>
    <mergeCell ref="R506:T506"/>
    <mergeCell ref="C507:E507"/>
    <mergeCell ref="F507:G507"/>
    <mergeCell ref="H507:I507"/>
    <mergeCell ref="J507:K507"/>
    <mergeCell ref="M507:N507"/>
    <mergeCell ref="P507:Q507"/>
    <mergeCell ref="R507:T507"/>
    <mergeCell ref="M515:N515"/>
    <mergeCell ref="P515:Q515"/>
    <mergeCell ref="C508:T508"/>
    <mergeCell ref="C509:E509"/>
    <mergeCell ref="F509:G509"/>
    <mergeCell ref="H509:I509"/>
    <mergeCell ref="J509:K509"/>
    <mergeCell ref="M509:N509"/>
    <mergeCell ref="P509:Q509"/>
    <mergeCell ref="R509:T509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H512:I512"/>
    <mergeCell ref="J512:K512"/>
    <mergeCell ref="R514:T514"/>
    <mergeCell ref="R515:T515"/>
    <mergeCell ref="M512:N512"/>
    <mergeCell ref="P512:Q512"/>
    <mergeCell ref="R510:T510"/>
    <mergeCell ref="C511:E511"/>
    <mergeCell ref="F511:G511"/>
    <mergeCell ref="H511:I511"/>
    <mergeCell ref="J511:K511"/>
    <mergeCell ref="M511:N511"/>
    <mergeCell ref="R512:T512"/>
    <mergeCell ref="C512:E512"/>
    <mergeCell ref="P518:Q518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C513:E513"/>
    <mergeCell ref="F513:G513"/>
    <mergeCell ref="H513:I513"/>
    <mergeCell ref="J513:K513"/>
    <mergeCell ref="M513:N513"/>
    <mergeCell ref="P513:Q513"/>
    <mergeCell ref="R513:T513"/>
    <mergeCell ref="C518:E518"/>
    <mergeCell ref="F518:G518"/>
    <mergeCell ref="H518:I518"/>
    <mergeCell ref="J518:K518"/>
    <mergeCell ref="M518:N518"/>
    <mergeCell ref="C514:E514"/>
    <mergeCell ref="F514:G514"/>
    <mergeCell ref="H514:I514"/>
    <mergeCell ref="J514:K514"/>
    <mergeCell ref="M514:N514"/>
    <mergeCell ref="P514:Q514"/>
    <mergeCell ref="C515:E515"/>
    <mergeCell ref="F515:G515"/>
    <mergeCell ref="H515:I515"/>
    <mergeCell ref="J515:K515"/>
    <mergeCell ref="J522:K522"/>
    <mergeCell ref="M522:N522"/>
    <mergeCell ref="P522:Q522"/>
    <mergeCell ref="R522:T522"/>
    <mergeCell ref="R518:T518"/>
    <mergeCell ref="C519:L519"/>
    <mergeCell ref="M519:O519"/>
    <mergeCell ref="P519:Q519"/>
    <mergeCell ref="R519:T519"/>
    <mergeCell ref="C520:E520"/>
    <mergeCell ref="F516:G516"/>
    <mergeCell ref="H516:I516"/>
    <mergeCell ref="J516:K516"/>
    <mergeCell ref="M516:N516"/>
    <mergeCell ref="P516:Q516"/>
    <mergeCell ref="H523:I523"/>
    <mergeCell ref="J523:K523"/>
    <mergeCell ref="M523:N523"/>
    <mergeCell ref="P523:Q523"/>
    <mergeCell ref="P520:Q520"/>
    <mergeCell ref="R520:T520"/>
    <mergeCell ref="C521:T521"/>
    <mergeCell ref="C522:E522"/>
    <mergeCell ref="F522:G522"/>
    <mergeCell ref="H522:I522"/>
    <mergeCell ref="R523:T523"/>
    <mergeCell ref="C524:E524"/>
    <mergeCell ref="F524:G524"/>
    <mergeCell ref="H524:I524"/>
    <mergeCell ref="J524:K524"/>
    <mergeCell ref="M524:N524"/>
    <mergeCell ref="P524:Q524"/>
    <mergeCell ref="R524:T524"/>
    <mergeCell ref="C523:E523"/>
    <mergeCell ref="F523:G523"/>
    <mergeCell ref="F520:G520"/>
    <mergeCell ref="H520:I520"/>
    <mergeCell ref="J520:K520"/>
    <mergeCell ref="M520:N520"/>
    <mergeCell ref="M530:N530"/>
    <mergeCell ref="P530:Q530"/>
    <mergeCell ref="P526:Q526"/>
    <mergeCell ref="R526:T526"/>
    <mergeCell ref="C525:E525"/>
    <mergeCell ref="F525:G525"/>
    <mergeCell ref="H525:I525"/>
    <mergeCell ref="J525:K525"/>
    <mergeCell ref="M525:N525"/>
    <mergeCell ref="P525:Q525"/>
    <mergeCell ref="H527:I527"/>
    <mergeCell ref="J527:K527"/>
    <mergeCell ref="M527:N527"/>
    <mergeCell ref="P527:Q527"/>
    <mergeCell ref="R525:T525"/>
    <mergeCell ref="C526:E526"/>
    <mergeCell ref="F526:G526"/>
    <mergeCell ref="H526:I526"/>
    <mergeCell ref="J526:K526"/>
    <mergeCell ref="M526:N526"/>
    <mergeCell ref="R529:T529"/>
    <mergeCell ref="R530:T530"/>
    <mergeCell ref="R527:T527"/>
    <mergeCell ref="C527:E527"/>
    <mergeCell ref="F527:G527"/>
    <mergeCell ref="P533:Q533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C531:E531"/>
    <mergeCell ref="C528:E528"/>
    <mergeCell ref="F528:G528"/>
    <mergeCell ref="H528:I528"/>
    <mergeCell ref="J528:K528"/>
    <mergeCell ref="M528:N528"/>
    <mergeCell ref="P528:Q528"/>
    <mergeCell ref="R528:T528"/>
    <mergeCell ref="C533:E533"/>
    <mergeCell ref="F533:G533"/>
    <mergeCell ref="H533:I533"/>
    <mergeCell ref="J533:K533"/>
    <mergeCell ref="M533:N533"/>
    <mergeCell ref="C529:E529"/>
    <mergeCell ref="F529:G529"/>
    <mergeCell ref="H529:I529"/>
    <mergeCell ref="J529:K529"/>
    <mergeCell ref="M529:N529"/>
    <mergeCell ref="P529:Q529"/>
    <mergeCell ref="C530:E530"/>
    <mergeCell ref="F530:G530"/>
    <mergeCell ref="H530:I530"/>
    <mergeCell ref="J530:K530"/>
    <mergeCell ref="J537:K537"/>
    <mergeCell ref="M537:N537"/>
    <mergeCell ref="P537:Q537"/>
    <mergeCell ref="R537:T537"/>
    <mergeCell ref="R533:T533"/>
    <mergeCell ref="C534:L534"/>
    <mergeCell ref="M534:O534"/>
    <mergeCell ref="P534:Q534"/>
    <mergeCell ref="R534:T534"/>
    <mergeCell ref="C535:E535"/>
    <mergeCell ref="F531:G531"/>
    <mergeCell ref="H531:I531"/>
    <mergeCell ref="J531:K531"/>
    <mergeCell ref="M531:N531"/>
    <mergeCell ref="P531:Q531"/>
    <mergeCell ref="R542:T542"/>
    <mergeCell ref="H538:I538"/>
    <mergeCell ref="J538:K538"/>
    <mergeCell ref="M538:N538"/>
    <mergeCell ref="P538:Q538"/>
    <mergeCell ref="P535:Q535"/>
    <mergeCell ref="R535:T535"/>
    <mergeCell ref="C536:T536"/>
    <mergeCell ref="C537:E537"/>
    <mergeCell ref="F537:G537"/>
    <mergeCell ref="H537:I537"/>
    <mergeCell ref="R538:T538"/>
    <mergeCell ref="C539:E539"/>
    <mergeCell ref="F539:G539"/>
    <mergeCell ref="H539:I539"/>
    <mergeCell ref="J539:K539"/>
    <mergeCell ref="M539:N539"/>
    <mergeCell ref="P539:Q539"/>
    <mergeCell ref="R539:T539"/>
    <mergeCell ref="C538:E538"/>
    <mergeCell ref="F538:G538"/>
    <mergeCell ref="F535:G535"/>
    <mergeCell ref="H535:I535"/>
    <mergeCell ref="J535:K535"/>
    <mergeCell ref="M535:N535"/>
    <mergeCell ref="C542:E542"/>
    <mergeCell ref="F542:G542"/>
    <mergeCell ref="C544:E544"/>
    <mergeCell ref="F544:G544"/>
    <mergeCell ref="H544:I544"/>
    <mergeCell ref="J544:K544"/>
    <mergeCell ref="M544:N544"/>
    <mergeCell ref="P544:Q544"/>
    <mergeCell ref="C545:E545"/>
    <mergeCell ref="F545:G545"/>
    <mergeCell ref="H545:I545"/>
    <mergeCell ref="J545:K545"/>
    <mergeCell ref="M545:N545"/>
    <mergeCell ref="P545:Q545"/>
    <mergeCell ref="P541:Q541"/>
    <mergeCell ref="R541:T541"/>
    <mergeCell ref="C540:E540"/>
    <mergeCell ref="F540:G540"/>
    <mergeCell ref="H540:I540"/>
    <mergeCell ref="J540:K540"/>
    <mergeCell ref="M540:N540"/>
    <mergeCell ref="P540:Q540"/>
    <mergeCell ref="H542:I542"/>
    <mergeCell ref="J542:K542"/>
    <mergeCell ref="M542:N542"/>
    <mergeCell ref="P542:Q542"/>
    <mergeCell ref="R540:T540"/>
    <mergeCell ref="C541:E541"/>
    <mergeCell ref="F541:G541"/>
    <mergeCell ref="H541:I541"/>
    <mergeCell ref="J541:K541"/>
    <mergeCell ref="M541:N541"/>
    <mergeCell ref="R544:T544"/>
    <mergeCell ref="R545:T545"/>
    <mergeCell ref="P548:Q548"/>
    <mergeCell ref="R546:T546"/>
    <mergeCell ref="C547:E547"/>
    <mergeCell ref="F547:G547"/>
    <mergeCell ref="H547:I547"/>
    <mergeCell ref="J547:K547"/>
    <mergeCell ref="M547:N547"/>
    <mergeCell ref="P547:Q547"/>
    <mergeCell ref="R547:T547"/>
    <mergeCell ref="C546:E546"/>
    <mergeCell ref="C543:E543"/>
    <mergeCell ref="F543:G543"/>
    <mergeCell ref="H543:I543"/>
    <mergeCell ref="J543:K543"/>
    <mergeCell ref="M543:N543"/>
    <mergeCell ref="P543:Q543"/>
    <mergeCell ref="R543:T543"/>
    <mergeCell ref="C548:E548"/>
    <mergeCell ref="F548:G548"/>
    <mergeCell ref="H548:I548"/>
    <mergeCell ref="J548:K548"/>
    <mergeCell ref="M548:N548"/>
    <mergeCell ref="R548:T548"/>
    <mergeCell ref="C549:L549"/>
    <mergeCell ref="M549:O549"/>
    <mergeCell ref="P549:Q549"/>
    <mergeCell ref="R549:T549"/>
    <mergeCell ref="C550:E550"/>
    <mergeCell ref="F546:G546"/>
    <mergeCell ref="H546:I546"/>
    <mergeCell ref="J546:K546"/>
    <mergeCell ref="M546:N546"/>
    <mergeCell ref="P546:Q546"/>
    <mergeCell ref="H553:I553"/>
    <mergeCell ref="J553:K553"/>
    <mergeCell ref="M553:N553"/>
    <mergeCell ref="P553:Q553"/>
    <mergeCell ref="P550:Q550"/>
    <mergeCell ref="R550:T550"/>
    <mergeCell ref="C551:T551"/>
    <mergeCell ref="C552:E552"/>
    <mergeCell ref="F552:G552"/>
    <mergeCell ref="H552:I552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F550:G550"/>
    <mergeCell ref="H550:I550"/>
    <mergeCell ref="J550:K550"/>
    <mergeCell ref="M550:N550"/>
    <mergeCell ref="P556:Q556"/>
    <mergeCell ref="R556:T556"/>
    <mergeCell ref="C555:E555"/>
    <mergeCell ref="F555:G555"/>
    <mergeCell ref="H555:I555"/>
    <mergeCell ref="J555:K555"/>
    <mergeCell ref="M555:N555"/>
    <mergeCell ref="P555:Q555"/>
    <mergeCell ref="J552:K552"/>
    <mergeCell ref="M552:N552"/>
    <mergeCell ref="P552:Q552"/>
    <mergeCell ref="R552:T552"/>
    <mergeCell ref="H557:I557"/>
    <mergeCell ref="J557:K557"/>
    <mergeCell ref="M557:N557"/>
    <mergeCell ref="P557:Q557"/>
    <mergeCell ref="R555:T555"/>
    <mergeCell ref="C556:E556"/>
    <mergeCell ref="F556:G556"/>
    <mergeCell ref="H556:I556"/>
    <mergeCell ref="J556:K556"/>
    <mergeCell ref="M556:N556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C557:E557"/>
    <mergeCell ref="F557:G557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H561:I561"/>
    <mergeCell ref="J561:K561"/>
    <mergeCell ref="M561:N561"/>
    <mergeCell ref="P561:Q561"/>
    <mergeCell ref="R559:T559"/>
    <mergeCell ref="C560:E560"/>
    <mergeCell ref="F560:G560"/>
    <mergeCell ref="H560:I560"/>
    <mergeCell ref="J560:K560"/>
    <mergeCell ref="M560:N560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P564:Q564"/>
    <mergeCell ref="R564:T564"/>
    <mergeCell ref="C563:E563"/>
    <mergeCell ref="F563:G563"/>
    <mergeCell ref="H563:I563"/>
    <mergeCell ref="J563:K563"/>
    <mergeCell ref="M563:N563"/>
    <mergeCell ref="P563:Q563"/>
    <mergeCell ref="H565:I565"/>
    <mergeCell ref="J565:K565"/>
    <mergeCell ref="M565:N565"/>
    <mergeCell ref="P565:Q565"/>
    <mergeCell ref="R563:T563"/>
    <mergeCell ref="C564:E564"/>
    <mergeCell ref="F564:G564"/>
    <mergeCell ref="H564:I564"/>
    <mergeCell ref="J564:K564"/>
    <mergeCell ref="M564:N564"/>
    <mergeCell ref="R565:T565"/>
    <mergeCell ref="C566:E566"/>
    <mergeCell ref="F566:G566"/>
    <mergeCell ref="H566:I566"/>
    <mergeCell ref="J566:K566"/>
    <mergeCell ref="M566:N566"/>
    <mergeCell ref="P566:Q566"/>
    <mergeCell ref="R566:T566"/>
    <mergeCell ref="C565:E565"/>
    <mergeCell ref="F565:G565"/>
    <mergeCell ref="P568:Q568"/>
    <mergeCell ref="R568:T568"/>
    <mergeCell ref="C567:E567"/>
    <mergeCell ref="F567:G567"/>
    <mergeCell ref="H567:I567"/>
    <mergeCell ref="J567:K567"/>
    <mergeCell ref="M567:N567"/>
    <mergeCell ref="P567:Q567"/>
    <mergeCell ref="H569:I569"/>
    <mergeCell ref="J569:K569"/>
    <mergeCell ref="M569:N569"/>
    <mergeCell ref="P569:Q569"/>
    <mergeCell ref="R567:T567"/>
    <mergeCell ref="C568:E568"/>
    <mergeCell ref="F568:G568"/>
    <mergeCell ref="H568:I568"/>
    <mergeCell ref="J568:K568"/>
    <mergeCell ref="M568:N568"/>
    <mergeCell ref="R569:T569"/>
    <mergeCell ref="C570:E570"/>
    <mergeCell ref="F570:G570"/>
    <mergeCell ref="H570:I570"/>
    <mergeCell ref="J570:K570"/>
    <mergeCell ref="M570:N570"/>
    <mergeCell ref="P570:Q570"/>
    <mergeCell ref="R570:T570"/>
    <mergeCell ref="C569:E569"/>
    <mergeCell ref="F569:G569"/>
    <mergeCell ref="P572:Q572"/>
    <mergeCell ref="R572:T572"/>
    <mergeCell ref="C571:E571"/>
    <mergeCell ref="F571:G571"/>
    <mergeCell ref="H571:I571"/>
    <mergeCell ref="J571:K571"/>
    <mergeCell ref="M571:N571"/>
    <mergeCell ref="P571:Q571"/>
    <mergeCell ref="H573:I573"/>
    <mergeCell ref="J573:K573"/>
    <mergeCell ref="M573:N573"/>
    <mergeCell ref="P573:Q573"/>
    <mergeCell ref="R571:T571"/>
    <mergeCell ref="C572:E572"/>
    <mergeCell ref="F572:G572"/>
    <mergeCell ref="H572:I572"/>
    <mergeCell ref="J572:K572"/>
    <mergeCell ref="M572:N572"/>
    <mergeCell ref="R573:T573"/>
    <mergeCell ref="C574:E574"/>
    <mergeCell ref="F574:G574"/>
    <mergeCell ref="H574:I574"/>
    <mergeCell ref="J574:K574"/>
    <mergeCell ref="M574:N574"/>
    <mergeCell ref="P574:Q574"/>
    <mergeCell ref="R574:T574"/>
    <mergeCell ref="C573:E573"/>
    <mergeCell ref="F573:G573"/>
    <mergeCell ref="C575:L575"/>
    <mergeCell ref="M575:O575"/>
    <mergeCell ref="P575:Q575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7:T577"/>
    <mergeCell ref="C578:E578"/>
    <mergeCell ref="F578:G578"/>
    <mergeCell ref="H578:I578"/>
    <mergeCell ref="J578:K578"/>
    <mergeCell ref="M578:N578"/>
    <mergeCell ref="P578:Q578"/>
    <mergeCell ref="R578:T578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H581:I581"/>
    <mergeCell ref="J581:K581"/>
    <mergeCell ref="M581:N581"/>
    <mergeCell ref="P581:Q581"/>
    <mergeCell ref="R579:T579"/>
    <mergeCell ref="C580:E580"/>
    <mergeCell ref="F580:G580"/>
    <mergeCell ref="H580:I580"/>
    <mergeCell ref="J580:K580"/>
    <mergeCell ref="M580:N580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H585:I585"/>
    <mergeCell ref="J585:K585"/>
    <mergeCell ref="M585:N585"/>
    <mergeCell ref="P585:Q585"/>
    <mergeCell ref="R583:T583"/>
    <mergeCell ref="C584:E584"/>
    <mergeCell ref="F584:G584"/>
    <mergeCell ref="H584:I584"/>
    <mergeCell ref="J584:K584"/>
    <mergeCell ref="M584:N584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P588:Q588"/>
    <mergeCell ref="R588:T588"/>
    <mergeCell ref="C587:E587"/>
    <mergeCell ref="F587:G587"/>
    <mergeCell ref="H587:I587"/>
    <mergeCell ref="J587:K587"/>
    <mergeCell ref="M587:N587"/>
    <mergeCell ref="P587:Q587"/>
    <mergeCell ref="H589:I589"/>
    <mergeCell ref="J589:K589"/>
    <mergeCell ref="M589:N589"/>
    <mergeCell ref="P589:Q589"/>
    <mergeCell ref="R587:T587"/>
    <mergeCell ref="C588:E588"/>
    <mergeCell ref="F588:G588"/>
    <mergeCell ref="H588:I588"/>
    <mergeCell ref="J588:K588"/>
    <mergeCell ref="M588:N588"/>
    <mergeCell ref="R589:T589"/>
    <mergeCell ref="C590:E590"/>
    <mergeCell ref="F590:G590"/>
    <mergeCell ref="H590:I590"/>
    <mergeCell ref="J590:K590"/>
    <mergeCell ref="M590:N590"/>
    <mergeCell ref="P590:Q590"/>
    <mergeCell ref="R590:T590"/>
    <mergeCell ref="C589:E589"/>
    <mergeCell ref="F589:G589"/>
    <mergeCell ref="C591:E591"/>
    <mergeCell ref="F591:G591"/>
    <mergeCell ref="H591:I591"/>
    <mergeCell ref="J591:K591"/>
    <mergeCell ref="M591:N591"/>
    <mergeCell ref="P591:Q591"/>
    <mergeCell ref="R591:T591"/>
    <mergeCell ref="C592:L592"/>
    <mergeCell ref="M592:O592"/>
    <mergeCell ref="P592:Q592"/>
    <mergeCell ref="R592:T592"/>
    <mergeCell ref="C593:E593"/>
    <mergeCell ref="F593:G593"/>
    <mergeCell ref="H593:I593"/>
    <mergeCell ref="J593:K593"/>
    <mergeCell ref="M593:N593"/>
    <mergeCell ref="P593:Q593"/>
    <mergeCell ref="R593:T593"/>
    <mergeCell ref="C594:T594"/>
    <mergeCell ref="C595:E595"/>
    <mergeCell ref="F595:G595"/>
    <mergeCell ref="H595:I595"/>
    <mergeCell ref="J595:K595"/>
    <mergeCell ref="M595:N595"/>
    <mergeCell ref="P595:Q595"/>
    <mergeCell ref="R595:T595"/>
    <mergeCell ref="P597:Q597"/>
    <mergeCell ref="R597:T597"/>
    <mergeCell ref="C596:E596"/>
    <mergeCell ref="F596:G596"/>
    <mergeCell ref="H596:I596"/>
    <mergeCell ref="J596:K596"/>
    <mergeCell ref="M596:N596"/>
    <mergeCell ref="P596:Q596"/>
    <mergeCell ref="H598:I598"/>
    <mergeCell ref="J598:K598"/>
    <mergeCell ref="M598:N598"/>
    <mergeCell ref="P598:Q598"/>
    <mergeCell ref="R596:T596"/>
    <mergeCell ref="C597:E597"/>
    <mergeCell ref="F597:G597"/>
    <mergeCell ref="H597:I597"/>
    <mergeCell ref="J597:K597"/>
    <mergeCell ref="M597:N597"/>
    <mergeCell ref="R598:T598"/>
    <mergeCell ref="C599:E599"/>
    <mergeCell ref="F599:G599"/>
    <mergeCell ref="H599:I599"/>
    <mergeCell ref="J599:K599"/>
    <mergeCell ref="M599:N599"/>
    <mergeCell ref="P599:Q599"/>
    <mergeCell ref="R599:T599"/>
    <mergeCell ref="C598:E598"/>
    <mergeCell ref="F598:G598"/>
    <mergeCell ref="P601:Q601"/>
    <mergeCell ref="R601:T601"/>
    <mergeCell ref="C600:E600"/>
    <mergeCell ref="F600:G600"/>
    <mergeCell ref="H600:I600"/>
    <mergeCell ref="J600:K600"/>
    <mergeCell ref="M600:N600"/>
    <mergeCell ref="P600:Q600"/>
    <mergeCell ref="H602:I602"/>
    <mergeCell ref="J602:K602"/>
    <mergeCell ref="M602:N602"/>
    <mergeCell ref="P602:Q602"/>
    <mergeCell ref="R600:T600"/>
    <mergeCell ref="C601:E601"/>
    <mergeCell ref="F601:G601"/>
    <mergeCell ref="H601:I601"/>
    <mergeCell ref="J601:K601"/>
    <mergeCell ref="M601:N601"/>
    <mergeCell ref="R602:T602"/>
    <mergeCell ref="C603:E603"/>
    <mergeCell ref="F603:G603"/>
    <mergeCell ref="H603:I603"/>
    <mergeCell ref="J603:K603"/>
    <mergeCell ref="M603:N603"/>
    <mergeCell ref="P603:Q603"/>
    <mergeCell ref="R603:T603"/>
    <mergeCell ref="C602:E602"/>
    <mergeCell ref="F602:G602"/>
    <mergeCell ref="P605:Q605"/>
    <mergeCell ref="R605:T605"/>
    <mergeCell ref="C604:E604"/>
    <mergeCell ref="F604:G604"/>
    <mergeCell ref="H604:I604"/>
    <mergeCell ref="J604:K604"/>
    <mergeCell ref="M604:N604"/>
    <mergeCell ref="P604:Q604"/>
    <mergeCell ref="H606:I606"/>
    <mergeCell ref="J606:K606"/>
    <mergeCell ref="M606:N606"/>
    <mergeCell ref="P606:Q606"/>
    <mergeCell ref="R604:T604"/>
    <mergeCell ref="C605:E605"/>
    <mergeCell ref="F605:G605"/>
    <mergeCell ref="H605:I605"/>
    <mergeCell ref="J605:K605"/>
    <mergeCell ref="M605:N605"/>
    <mergeCell ref="R606:T606"/>
    <mergeCell ref="C607:E607"/>
    <mergeCell ref="F607:G607"/>
    <mergeCell ref="H607:I607"/>
    <mergeCell ref="J607:K607"/>
    <mergeCell ref="M607:N607"/>
    <mergeCell ref="P607:Q607"/>
    <mergeCell ref="R607:T607"/>
    <mergeCell ref="C606:E606"/>
    <mergeCell ref="F606:G606"/>
    <mergeCell ref="C608:E608"/>
    <mergeCell ref="F608:G608"/>
    <mergeCell ref="H608:I608"/>
    <mergeCell ref="J608:K608"/>
    <mergeCell ref="M608:N608"/>
    <mergeCell ref="P608:Q608"/>
    <mergeCell ref="R608:T608"/>
    <mergeCell ref="C609:L609"/>
    <mergeCell ref="M609:O609"/>
    <mergeCell ref="P609:Q609"/>
    <mergeCell ref="R609:T609"/>
    <mergeCell ref="C610:E610"/>
    <mergeCell ref="F610:G610"/>
    <mergeCell ref="H610:I610"/>
    <mergeCell ref="J610:K610"/>
    <mergeCell ref="M610:N610"/>
    <mergeCell ref="P610:Q610"/>
    <mergeCell ref="R610:T610"/>
    <mergeCell ref="C611:T611"/>
    <mergeCell ref="C612:E612"/>
    <mergeCell ref="F612:G612"/>
    <mergeCell ref="H612:I612"/>
    <mergeCell ref="J612:K612"/>
    <mergeCell ref="M612:N612"/>
    <mergeCell ref="P612:Q612"/>
    <mergeCell ref="R612:T612"/>
    <mergeCell ref="P614:Q614"/>
    <mergeCell ref="R614:T614"/>
    <mergeCell ref="C613:E613"/>
    <mergeCell ref="F613:G613"/>
    <mergeCell ref="H613:I613"/>
    <mergeCell ref="J613:K613"/>
    <mergeCell ref="M613:N613"/>
    <mergeCell ref="P613:Q613"/>
    <mergeCell ref="H615:I615"/>
    <mergeCell ref="J615:K615"/>
    <mergeCell ref="M615:N615"/>
    <mergeCell ref="P615:Q615"/>
    <mergeCell ref="R613:T613"/>
    <mergeCell ref="C614:E614"/>
    <mergeCell ref="F614:G614"/>
    <mergeCell ref="H614:I614"/>
    <mergeCell ref="J614:K614"/>
    <mergeCell ref="M614:N614"/>
    <mergeCell ref="R615:T615"/>
    <mergeCell ref="C616:E616"/>
    <mergeCell ref="F616:G616"/>
    <mergeCell ref="H616:I616"/>
    <mergeCell ref="J616:K616"/>
    <mergeCell ref="M616:N616"/>
    <mergeCell ref="P616:Q616"/>
    <mergeCell ref="R616:T616"/>
    <mergeCell ref="C615:E615"/>
    <mergeCell ref="F615:G615"/>
    <mergeCell ref="P618:Q618"/>
    <mergeCell ref="R618:T618"/>
    <mergeCell ref="C617:E617"/>
    <mergeCell ref="F617:G617"/>
    <mergeCell ref="H617:I617"/>
    <mergeCell ref="J617:K617"/>
    <mergeCell ref="M617:N617"/>
    <mergeCell ref="P617:Q617"/>
    <mergeCell ref="H619:I619"/>
    <mergeCell ref="J619:K619"/>
    <mergeCell ref="M619:N619"/>
    <mergeCell ref="P619:Q619"/>
    <mergeCell ref="R617:T617"/>
    <mergeCell ref="C618:E618"/>
    <mergeCell ref="F618:G618"/>
    <mergeCell ref="H618:I618"/>
    <mergeCell ref="J618:K618"/>
    <mergeCell ref="M618:N618"/>
    <mergeCell ref="R619:T619"/>
    <mergeCell ref="C620:E620"/>
    <mergeCell ref="F620:G620"/>
    <mergeCell ref="H620:I620"/>
    <mergeCell ref="J620:K620"/>
    <mergeCell ref="M620:N620"/>
    <mergeCell ref="P620:Q620"/>
    <mergeCell ref="R620:T620"/>
    <mergeCell ref="C619:E619"/>
    <mergeCell ref="F619:G619"/>
    <mergeCell ref="P622:Q622"/>
    <mergeCell ref="R622:T622"/>
    <mergeCell ref="C621:E621"/>
    <mergeCell ref="F621:G621"/>
    <mergeCell ref="H621:I621"/>
    <mergeCell ref="J621:K621"/>
    <mergeCell ref="M621:N621"/>
    <mergeCell ref="P621:Q621"/>
    <mergeCell ref="H623:I623"/>
    <mergeCell ref="J623:K623"/>
    <mergeCell ref="M623:N623"/>
    <mergeCell ref="P623:Q623"/>
    <mergeCell ref="R621:T621"/>
    <mergeCell ref="C622:E622"/>
    <mergeCell ref="F622:G622"/>
    <mergeCell ref="H622:I622"/>
    <mergeCell ref="J622:K622"/>
    <mergeCell ref="M622:N622"/>
    <mergeCell ref="R623:T623"/>
    <mergeCell ref="C624:E624"/>
    <mergeCell ref="F624:G624"/>
    <mergeCell ref="H624:I624"/>
    <mergeCell ref="J624:K624"/>
    <mergeCell ref="M624:N624"/>
    <mergeCell ref="P624:Q624"/>
    <mergeCell ref="R624:T624"/>
    <mergeCell ref="C623:E623"/>
    <mergeCell ref="F623:G623"/>
    <mergeCell ref="R626:T626"/>
    <mergeCell ref="C625:E625"/>
    <mergeCell ref="F625:G625"/>
    <mergeCell ref="H625:I625"/>
    <mergeCell ref="J625:K625"/>
    <mergeCell ref="M625:N625"/>
    <mergeCell ref="P625:Q625"/>
    <mergeCell ref="J628:K628"/>
    <mergeCell ref="M628:N628"/>
    <mergeCell ref="P628:Q628"/>
    <mergeCell ref="R625:T625"/>
    <mergeCell ref="C626:E626"/>
    <mergeCell ref="F626:G626"/>
    <mergeCell ref="H626:I626"/>
    <mergeCell ref="J626:K626"/>
    <mergeCell ref="M626:N626"/>
    <mergeCell ref="P626:Q626"/>
    <mergeCell ref="M630:N630"/>
    <mergeCell ref="P630:Q630"/>
    <mergeCell ref="R630:T630"/>
    <mergeCell ref="C627:L627"/>
    <mergeCell ref="M627:O627"/>
    <mergeCell ref="P627:Q627"/>
    <mergeCell ref="R627:T627"/>
    <mergeCell ref="C628:E628"/>
    <mergeCell ref="F628:G628"/>
    <mergeCell ref="H628:I628"/>
    <mergeCell ref="H631:I631"/>
    <mergeCell ref="J631:K631"/>
    <mergeCell ref="M631:N631"/>
    <mergeCell ref="P631:Q631"/>
    <mergeCell ref="R628:T628"/>
    <mergeCell ref="C629:T629"/>
    <mergeCell ref="C630:E630"/>
    <mergeCell ref="F630:G630"/>
    <mergeCell ref="H630:I630"/>
    <mergeCell ref="J630:K630"/>
    <mergeCell ref="R631:T631"/>
    <mergeCell ref="C632:E632"/>
    <mergeCell ref="F632:G632"/>
    <mergeCell ref="H632:I632"/>
    <mergeCell ref="J632:K632"/>
    <mergeCell ref="M632:N632"/>
    <mergeCell ref="P632:Q632"/>
    <mergeCell ref="R632:T632"/>
    <mergeCell ref="C631:E631"/>
    <mergeCell ref="F631:G631"/>
    <mergeCell ref="P634:Q634"/>
    <mergeCell ref="R634:T634"/>
    <mergeCell ref="C633:E633"/>
    <mergeCell ref="F633:G633"/>
    <mergeCell ref="H633:I633"/>
    <mergeCell ref="J633:K633"/>
    <mergeCell ref="M633:N633"/>
    <mergeCell ref="P633:Q633"/>
    <mergeCell ref="H635:I635"/>
    <mergeCell ref="J635:K635"/>
    <mergeCell ref="M635:N635"/>
    <mergeCell ref="P635:Q635"/>
    <mergeCell ref="R633:T633"/>
    <mergeCell ref="C634:E634"/>
    <mergeCell ref="F634:G634"/>
    <mergeCell ref="H634:I634"/>
    <mergeCell ref="J634:K634"/>
    <mergeCell ref="M634:N634"/>
    <mergeCell ref="R635:T635"/>
    <mergeCell ref="C636:E636"/>
    <mergeCell ref="F636:G636"/>
    <mergeCell ref="H636:I636"/>
    <mergeCell ref="J636:K636"/>
    <mergeCell ref="M636:N636"/>
    <mergeCell ref="P636:Q636"/>
    <mergeCell ref="R636:T636"/>
    <mergeCell ref="C635:E635"/>
    <mergeCell ref="F635:G635"/>
    <mergeCell ref="P638:Q638"/>
    <mergeCell ref="R638:T638"/>
    <mergeCell ref="C637:E637"/>
    <mergeCell ref="F637:G637"/>
    <mergeCell ref="H637:I637"/>
    <mergeCell ref="J637:K637"/>
    <mergeCell ref="M637:N637"/>
    <mergeCell ref="P637:Q637"/>
    <mergeCell ref="H639:I639"/>
    <mergeCell ref="J639:K639"/>
    <mergeCell ref="M639:N639"/>
    <mergeCell ref="P639:Q639"/>
    <mergeCell ref="R637:T637"/>
    <mergeCell ref="C638:E638"/>
    <mergeCell ref="F638:G638"/>
    <mergeCell ref="H638:I638"/>
    <mergeCell ref="J638:K638"/>
    <mergeCell ref="M638:N638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C641:L641"/>
    <mergeCell ref="M641:O641"/>
    <mergeCell ref="P641:Q641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3:T643"/>
    <mergeCell ref="C644:E644"/>
    <mergeCell ref="F644:G644"/>
    <mergeCell ref="H644:I644"/>
    <mergeCell ref="J644:K644"/>
    <mergeCell ref="M644:N644"/>
    <mergeCell ref="P644:Q644"/>
    <mergeCell ref="R644:T644"/>
    <mergeCell ref="P646:Q646"/>
    <mergeCell ref="R646:T646"/>
    <mergeCell ref="C645:E645"/>
    <mergeCell ref="F645:G645"/>
    <mergeCell ref="H645:I645"/>
    <mergeCell ref="J645:K645"/>
    <mergeCell ref="M645:N645"/>
    <mergeCell ref="P645:Q645"/>
    <mergeCell ref="H647:I647"/>
    <mergeCell ref="J647:K647"/>
    <mergeCell ref="M647:N647"/>
    <mergeCell ref="P647:Q647"/>
    <mergeCell ref="R645:T645"/>
    <mergeCell ref="C646:E646"/>
    <mergeCell ref="F646:G646"/>
    <mergeCell ref="H646:I646"/>
    <mergeCell ref="J646:K646"/>
    <mergeCell ref="M646:N646"/>
    <mergeCell ref="R647:T647"/>
    <mergeCell ref="C648:E648"/>
    <mergeCell ref="F648:G648"/>
    <mergeCell ref="H648:I648"/>
    <mergeCell ref="J648:K648"/>
    <mergeCell ref="M648:N648"/>
    <mergeCell ref="P648:Q648"/>
    <mergeCell ref="R648:T648"/>
    <mergeCell ref="C647:E647"/>
    <mergeCell ref="F647:G647"/>
    <mergeCell ref="P650:Q650"/>
    <mergeCell ref="R650:T650"/>
    <mergeCell ref="C649:E649"/>
    <mergeCell ref="F649:G649"/>
    <mergeCell ref="H649:I649"/>
    <mergeCell ref="J649:K649"/>
    <mergeCell ref="M649:N649"/>
    <mergeCell ref="P649:Q649"/>
    <mergeCell ref="H651:I651"/>
    <mergeCell ref="J651:K651"/>
    <mergeCell ref="M651:N651"/>
    <mergeCell ref="P651:Q651"/>
    <mergeCell ref="R649:T649"/>
    <mergeCell ref="C650:E650"/>
    <mergeCell ref="F650:G650"/>
    <mergeCell ref="H650:I650"/>
    <mergeCell ref="J650:K650"/>
    <mergeCell ref="M650:N650"/>
    <mergeCell ref="R651:T651"/>
    <mergeCell ref="C652:E652"/>
    <mergeCell ref="F652:G652"/>
    <mergeCell ref="H652:I652"/>
    <mergeCell ref="J652:K652"/>
    <mergeCell ref="M652:N652"/>
    <mergeCell ref="P652:Q652"/>
    <mergeCell ref="R652:T652"/>
    <mergeCell ref="C651:E651"/>
    <mergeCell ref="F651:G651"/>
    <mergeCell ref="P654:Q654"/>
    <mergeCell ref="R654:T654"/>
    <mergeCell ref="C653:E653"/>
    <mergeCell ref="F653:G653"/>
    <mergeCell ref="H653:I653"/>
    <mergeCell ref="J653:K653"/>
    <mergeCell ref="M653:N653"/>
    <mergeCell ref="P653:Q653"/>
    <mergeCell ref="H655:I655"/>
    <mergeCell ref="J655:K655"/>
    <mergeCell ref="M655:N655"/>
    <mergeCell ref="P655:Q655"/>
    <mergeCell ref="R653:T653"/>
    <mergeCell ref="C654:E654"/>
    <mergeCell ref="F654:G654"/>
    <mergeCell ref="H654:I654"/>
    <mergeCell ref="J654:K654"/>
    <mergeCell ref="M654:N654"/>
    <mergeCell ref="R655:T655"/>
    <mergeCell ref="C656:E656"/>
    <mergeCell ref="F656:G656"/>
    <mergeCell ref="H656:I656"/>
    <mergeCell ref="J656:K656"/>
    <mergeCell ref="M656:N656"/>
    <mergeCell ref="P656:Q656"/>
    <mergeCell ref="R656:T656"/>
    <mergeCell ref="C655:E655"/>
    <mergeCell ref="F655:G655"/>
    <mergeCell ref="C657:L657"/>
    <mergeCell ref="M657:O657"/>
    <mergeCell ref="P657:Q657"/>
    <mergeCell ref="R657:T657"/>
    <mergeCell ref="C658:E658"/>
    <mergeCell ref="F658:G658"/>
    <mergeCell ref="H658:I658"/>
    <mergeCell ref="J658:K658"/>
    <mergeCell ref="M658:N658"/>
    <mergeCell ref="P658:Q658"/>
    <mergeCell ref="R658:T658"/>
    <mergeCell ref="C659:T659"/>
    <mergeCell ref="C660:E660"/>
    <mergeCell ref="F660:G660"/>
    <mergeCell ref="H660:I660"/>
    <mergeCell ref="J660:K660"/>
    <mergeCell ref="M660:N660"/>
    <mergeCell ref="P660:Q660"/>
    <mergeCell ref="R660:T660"/>
    <mergeCell ref="P662:Q662"/>
    <mergeCell ref="R662:T662"/>
    <mergeCell ref="C661:E661"/>
    <mergeCell ref="F661:G661"/>
    <mergeCell ref="H661:I661"/>
    <mergeCell ref="J661:K661"/>
    <mergeCell ref="M661:N661"/>
    <mergeCell ref="P661:Q661"/>
    <mergeCell ref="H663:I663"/>
    <mergeCell ref="J663:K663"/>
    <mergeCell ref="M663:N663"/>
    <mergeCell ref="P663:Q663"/>
    <mergeCell ref="R661:T661"/>
    <mergeCell ref="C662:E662"/>
    <mergeCell ref="F662:G662"/>
    <mergeCell ref="H662:I662"/>
    <mergeCell ref="J662:K662"/>
    <mergeCell ref="M662:N662"/>
    <mergeCell ref="R663:T663"/>
    <mergeCell ref="C664:E664"/>
    <mergeCell ref="F664:G664"/>
    <mergeCell ref="H664:I664"/>
    <mergeCell ref="J664:K664"/>
    <mergeCell ref="M664:N664"/>
    <mergeCell ref="P664:Q664"/>
    <mergeCell ref="R664:T664"/>
    <mergeCell ref="C663:E663"/>
    <mergeCell ref="F663:G663"/>
    <mergeCell ref="P666:Q666"/>
    <mergeCell ref="R666:T666"/>
    <mergeCell ref="C665:E665"/>
    <mergeCell ref="F665:G665"/>
    <mergeCell ref="H665:I665"/>
    <mergeCell ref="J665:K665"/>
    <mergeCell ref="M665:N665"/>
    <mergeCell ref="P665:Q665"/>
    <mergeCell ref="H667:I667"/>
    <mergeCell ref="J667:K667"/>
    <mergeCell ref="M667:N667"/>
    <mergeCell ref="P667:Q667"/>
    <mergeCell ref="R665:T665"/>
    <mergeCell ref="C666:E666"/>
    <mergeCell ref="F666:G666"/>
    <mergeCell ref="H666:I666"/>
    <mergeCell ref="J666:K666"/>
    <mergeCell ref="M666:N666"/>
    <mergeCell ref="R667:T667"/>
    <mergeCell ref="C668:E668"/>
    <mergeCell ref="F668:G668"/>
    <mergeCell ref="H668:I668"/>
    <mergeCell ref="J668:K668"/>
    <mergeCell ref="M668:N668"/>
    <mergeCell ref="P668:Q668"/>
    <mergeCell ref="R668:T668"/>
    <mergeCell ref="C667:E667"/>
    <mergeCell ref="F667:G667"/>
    <mergeCell ref="C669:E669"/>
    <mergeCell ref="F669:G669"/>
    <mergeCell ref="H669:I669"/>
    <mergeCell ref="J669:K669"/>
    <mergeCell ref="M669:N669"/>
    <mergeCell ref="P669:Q669"/>
    <mergeCell ref="R669:T669"/>
    <mergeCell ref="C670:L670"/>
    <mergeCell ref="M670:O670"/>
    <mergeCell ref="P670:Q670"/>
    <mergeCell ref="R670:T670"/>
    <mergeCell ref="C671:E671"/>
    <mergeCell ref="F671:G671"/>
    <mergeCell ref="H671:I671"/>
    <mergeCell ref="J671:K671"/>
    <mergeCell ref="M671:N671"/>
    <mergeCell ref="P673:Q673"/>
    <mergeCell ref="P671:Q671"/>
    <mergeCell ref="R671:T671"/>
    <mergeCell ref="C672:L672"/>
    <mergeCell ref="M672:O672"/>
    <mergeCell ref="P672:Q672"/>
    <mergeCell ref="R672:T672"/>
    <mergeCell ref="R673:T673"/>
    <mergeCell ref="C674:L674"/>
    <mergeCell ref="M674:O674"/>
    <mergeCell ref="P674:Q674"/>
    <mergeCell ref="R674:T674"/>
    <mergeCell ref="A676:U676"/>
    <mergeCell ref="C673:E673"/>
    <mergeCell ref="F673:G673"/>
    <mergeCell ref="H673:I673"/>
    <mergeCell ref="J673:K673"/>
    <mergeCell ref="M673:N673"/>
    <mergeCell ref="P678:Q678"/>
    <mergeCell ref="R678:T678"/>
    <mergeCell ref="C677:E677"/>
    <mergeCell ref="F677:G677"/>
    <mergeCell ref="H677:I677"/>
    <mergeCell ref="J677:K677"/>
    <mergeCell ref="M677:N677"/>
    <mergeCell ref="P677:Q677"/>
    <mergeCell ref="H679:I679"/>
    <mergeCell ref="J679:K679"/>
    <mergeCell ref="M679:N679"/>
    <mergeCell ref="P679:Q679"/>
    <mergeCell ref="R677:T677"/>
    <mergeCell ref="C678:E678"/>
    <mergeCell ref="F678:G678"/>
    <mergeCell ref="H678:I678"/>
    <mergeCell ref="J678:K678"/>
    <mergeCell ref="M678:N678"/>
    <mergeCell ref="R679:T679"/>
    <mergeCell ref="C680:E680"/>
    <mergeCell ref="F680:G680"/>
    <mergeCell ref="H680:I680"/>
    <mergeCell ref="J680:K680"/>
    <mergeCell ref="M680:N680"/>
    <mergeCell ref="P680:Q680"/>
    <mergeCell ref="R680:T680"/>
    <mergeCell ref="C679:E679"/>
    <mergeCell ref="F679:G679"/>
    <mergeCell ref="P682:Q682"/>
    <mergeCell ref="R682:T682"/>
    <mergeCell ref="C681:E681"/>
    <mergeCell ref="F681:G681"/>
    <mergeCell ref="H681:I681"/>
    <mergeCell ref="J681:K681"/>
    <mergeCell ref="M681:N681"/>
    <mergeCell ref="P681:Q681"/>
    <mergeCell ref="H683:I683"/>
    <mergeCell ref="J683:K683"/>
    <mergeCell ref="M683:N683"/>
    <mergeCell ref="P683:Q683"/>
    <mergeCell ref="R681:T681"/>
    <mergeCell ref="C682:E682"/>
    <mergeCell ref="F682:G682"/>
    <mergeCell ref="H682:I682"/>
    <mergeCell ref="J682:K682"/>
    <mergeCell ref="M682:N682"/>
    <mergeCell ref="R683:T683"/>
    <mergeCell ref="C684:E684"/>
    <mergeCell ref="F684:G684"/>
    <mergeCell ref="H684:I684"/>
    <mergeCell ref="J684:K684"/>
    <mergeCell ref="M684:N684"/>
    <mergeCell ref="P684:Q684"/>
    <mergeCell ref="R684:T684"/>
    <mergeCell ref="C683:E683"/>
    <mergeCell ref="F683:G683"/>
    <mergeCell ref="P686:Q686"/>
    <mergeCell ref="R686:T686"/>
    <mergeCell ref="C685:E685"/>
    <mergeCell ref="F685:G685"/>
    <mergeCell ref="H685:I685"/>
    <mergeCell ref="J685:K685"/>
    <mergeCell ref="M685:N685"/>
    <mergeCell ref="P685:Q685"/>
    <mergeCell ref="H687:I687"/>
    <mergeCell ref="J687:K687"/>
    <mergeCell ref="M687:N687"/>
    <mergeCell ref="P687:Q687"/>
    <mergeCell ref="R685:T685"/>
    <mergeCell ref="C686:E686"/>
    <mergeCell ref="F686:G686"/>
    <mergeCell ref="H686:I686"/>
    <mergeCell ref="J686:K686"/>
    <mergeCell ref="M686:N686"/>
    <mergeCell ref="R687:T687"/>
    <mergeCell ref="C688:E688"/>
    <mergeCell ref="F688:G688"/>
    <mergeCell ref="H688:I688"/>
    <mergeCell ref="J688:K688"/>
    <mergeCell ref="M688:N688"/>
    <mergeCell ref="P688:Q688"/>
    <mergeCell ref="R688:T688"/>
    <mergeCell ref="C687:E687"/>
    <mergeCell ref="F687:G687"/>
    <mergeCell ref="P690:Q690"/>
    <mergeCell ref="R690:T690"/>
    <mergeCell ref="C689:E689"/>
    <mergeCell ref="F689:G689"/>
    <mergeCell ref="H689:I689"/>
    <mergeCell ref="J689:K689"/>
    <mergeCell ref="M689:N689"/>
    <mergeCell ref="P689:Q689"/>
    <mergeCell ref="H691:I691"/>
    <mergeCell ref="J691:K691"/>
    <mergeCell ref="M691:N691"/>
    <mergeCell ref="P691:Q691"/>
    <mergeCell ref="R689:T689"/>
    <mergeCell ref="C690:E690"/>
    <mergeCell ref="F690:G690"/>
    <mergeCell ref="H690:I690"/>
    <mergeCell ref="J690:K690"/>
    <mergeCell ref="M690:N690"/>
    <mergeCell ref="R691:T691"/>
    <mergeCell ref="C692:E692"/>
    <mergeCell ref="F692:G692"/>
    <mergeCell ref="H692:I692"/>
    <mergeCell ref="J692:K692"/>
    <mergeCell ref="M692:N692"/>
    <mergeCell ref="P692:Q692"/>
    <mergeCell ref="R692:T692"/>
    <mergeCell ref="C691:E691"/>
    <mergeCell ref="F691:G691"/>
    <mergeCell ref="C693:E693"/>
    <mergeCell ref="F693:G693"/>
    <mergeCell ref="H693:I693"/>
    <mergeCell ref="J693:K693"/>
    <mergeCell ref="M693:N693"/>
    <mergeCell ref="P693:Q693"/>
    <mergeCell ref="M696:N696"/>
    <mergeCell ref="P696:Q696"/>
    <mergeCell ref="R693:T693"/>
    <mergeCell ref="C694:E694"/>
    <mergeCell ref="F694:G694"/>
    <mergeCell ref="H694:I694"/>
    <mergeCell ref="J694:K694"/>
    <mergeCell ref="M694:N694"/>
    <mergeCell ref="P694:Q694"/>
    <mergeCell ref="R694:T694"/>
    <mergeCell ref="P697:Q697"/>
    <mergeCell ref="R697:T697"/>
    <mergeCell ref="C695:L695"/>
    <mergeCell ref="M695:O695"/>
    <mergeCell ref="P695:Q695"/>
    <mergeCell ref="R695:T695"/>
    <mergeCell ref="C696:E696"/>
    <mergeCell ref="F696:G696"/>
    <mergeCell ref="H696:I696"/>
    <mergeCell ref="J696:K696"/>
    <mergeCell ref="H698:I698"/>
    <mergeCell ref="J698:K698"/>
    <mergeCell ref="M698:N698"/>
    <mergeCell ref="P698:Q698"/>
    <mergeCell ref="R696:T696"/>
    <mergeCell ref="C697:E697"/>
    <mergeCell ref="F697:G697"/>
    <mergeCell ref="H697:I697"/>
    <mergeCell ref="J697:K697"/>
    <mergeCell ref="M697:N697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H702:I702"/>
    <mergeCell ref="J702:K702"/>
    <mergeCell ref="M702:N702"/>
    <mergeCell ref="P702:Q702"/>
    <mergeCell ref="R700:T700"/>
    <mergeCell ref="C701:E701"/>
    <mergeCell ref="F701:G701"/>
    <mergeCell ref="H701:I701"/>
    <mergeCell ref="J701:K701"/>
    <mergeCell ref="M701:N701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H706:I706"/>
    <mergeCell ref="J706:K706"/>
    <mergeCell ref="M706:N706"/>
    <mergeCell ref="P706:Q706"/>
    <mergeCell ref="R704:T704"/>
    <mergeCell ref="C705:E705"/>
    <mergeCell ref="F705:G705"/>
    <mergeCell ref="H705:I705"/>
    <mergeCell ref="J705:K705"/>
    <mergeCell ref="M705:N705"/>
    <mergeCell ref="R706:T706"/>
    <mergeCell ref="C707:E707"/>
    <mergeCell ref="F707:G707"/>
    <mergeCell ref="H707:I707"/>
    <mergeCell ref="J707:K707"/>
    <mergeCell ref="M707:N707"/>
    <mergeCell ref="P707:Q707"/>
    <mergeCell ref="R707:T707"/>
    <mergeCell ref="C706:E706"/>
    <mergeCell ref="F706:G706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H710:I710"/>
    <mergeCell ref="J710:K710"/>
    <mergeCell ref="M710:N710"/>
    <mergeCell ref="P710:Q710"/>
    <mergeCell ref="R708:T708"/>
    <mergeCell ref="C709:E709"/>
    <mergeCell ref="F709:G709"/>
    <mergeCell ref="H709:I709"/>
    <mergeCell ref="J709:K709"/>
    <mergeCell ref="M709:N709"/>
    <mergeCell ref="R710:T710"/>
    <mergeCell ref="C711:E711"/>
    <mergeCell ref="F711:G711"/>
    <mergeCell ref="H711:I711"/>
    <mergeCell ref="J711:K711"/>
    <mergeCell ref="M711:N711"/>
    <mergeCell ref="P711:Q711"/>
    <mergeCell ref="R711:T711"/>
    <mergeCell ref="C710:E710"/>
    <mergeCell ref="F710:G710"/>
    <mergeCell ref="C712:E712"/>
    <mergeCell ref="F712:G712"/>
    <mergeCell ref="H712:I712"/>
    <mergeCell ref="J712:K712"/>
    <mergeCell ref="M712:N712"/>
    <mergeCell ref="P712:Q712"/>
    <mergeCell ref="M715:N715"/>
    <mergeCell ref="P715:Q715"/>
    <mergeCell ref="R712:T712"/>
    <mergeCell ref="C713:E713"/>
    <mergeCell ref="F713:G713"/>
    <mergeCell ref="H713:I713"/>
    <mergeCell ref="J713:K713"/>
    <mergeCell ref="M713:N713"/>
    <mergeCell ref="P713:Q713"/>
    <mergeCell ref="R713:T713"/>
    <mergeCell ref="P716:Q716"/>
    <mergeCell ref="R716:T716"/>
    <mergeCell ref="C714:L714"/>
    <mergeCell ref="M714:O714"/>
    <mergeCell ref="P714:Q714"/>
    <mergeCell ref="R714:T714"/>
    <mergeCell ref="C715:E715"/>
    <mergeCell ref="F715:G715"/>
    <mergeCell ref="H715:I715"/>
    <mergeCell ref="J715:K715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C725:E725"/>
    <mergeCell ref="F725:G725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R729:T729"/>
    <mergeCell ref="C730:E730"/>
    <mergeCell ref="F730:G730"/>
    <mergeCell ref="H730:I730"/>
    <mergeCell ref="J730:K730"/>
    <mergeCell ref="M730:N730"/>
    <mergeCell ref="P730:Q730"/>
    <mergeCell ref="R730:T730"/>
    <mergeCell ref="C729:E729"/>
    <mergeCell ref="F729:G729"/>
    <mergeCell ref="C731:E731"/>
    <mergeCell ref="F731:G731"/>
    <mergeCell ref="H731:I731"/>
    <mergeCell ref="J731:K731"/>
    <mergeCell ref="M731:N731"/>
    <mergeCell ref="P731:Q731"/>
    <mergeCell ref="M734:N734"/>
    <mergeCell ref="P734:Q734"/>
    <mergeCell ref="R731:T731"/>
    <mergeCell ref="C732:E732"/>
    <mergeCell ref="F732:G732"/>
    <mergeCell ref="H732:I732"/>
    <mergeCell ref="J732:K732"/>
    <mergeCell ref="M732:N732"/>
    <mergeCell ref="P732:Q732"/>
    <mergeCell ref="R732:T732"/>
    <mergeCell ref="P735:Q735"/>
    <mergeCell ref="R735:T735"/>
    <mergeCell ref="C733:L733"/>
    <mergeCell ref="M733:O733"/>
    <mergeCell ref="P733:Q733"/>
    <mergeCell ref="R733:T733"/>
    <mergeCell ref="C734:E734"/>
    <mergeCell ref="F734:G734"/>
    <mergeCell ref="H734:I734"/>
    <mergeCell ref="J734:K734"/>
    <mergeCell ref="H736:I736"/>
    <mergeCell ref="J736:K736"/>
    <mergeCell ref="M736:N736"/>
    <mergeCell ref="P736:Q736"/>
    <mergeCell ref="R734:T734"/>
    <mergeCell ref="C735:E735"/>
    <mergeCell ref="F735:G735"/>
    <mergeCell ref="H735:I735"/>
    <mergeCell ref="J735:K735"/>
    <mergeCell ref="M735:N735"/>
    <mergeCell ref="R736:T736"/>
    <mergeCell ref="C737:E737"/>
    <mergeCell ref="F737:G737"/>
    <mergeCell ref="H737:I737"/>
    <mergeCell ref="J737:K737"/>
    <mergeCell ref="M737:N737"/>
    <mergeCell ref="P737:Q737"/>
    <mergeCell ref="R737:T737"/>
    <mergeCell ref="C736:E736"/>
    <mergeCell ref="F736:G736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H740:I740"/>
    <mergeCell ref="J740:K740"/>
    <mergeCell ref="M740:N740"/>
    <mergeCell ref="P740:Q740"/>
    <mergeCell ref="R738:T738"/>
    <mergeCell ref="C739:E739"/>
    <mergeCell ref="F739:G739"/>
    <mergeCell ref="H739:I739"/>
    <mergeCell ref="J739:K739"/>
    <mergeCell ref="M739:N739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H744:I744"/>
    <mergeCell ref="J744:K744"/>
    <mergeCell ref="M744:N744"/>
    <mergeCell ref="P744:Q744"/>
    <mergeCell ref="R742:T742"/>
    <mergeCell ref="C743:E743"/>
    <mergeCell ref="F743:G743"/>
    <mergeCell ref="H743:I743"/>
    <mergeCell ref="J743:K743"/>
    <mergeCell ref="M743:N743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H748:I748"/>
    <mergeCell ref="J748:K748"/>
    <mergeCell ref="M748:N748"/>
    <mergeCell ref="P748:Q748"/>
    <mergeCell ref="R746:T746"/>
    <mergeCell ref="C747:E747"/>
    <mergeCell ref="F747:G747"/>
    <mergeCell ref="H747:I747"/>
    <mergeCell ref="J747:K747"/>
    <mergeCell ref="M747:N747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R751:T751"/>
    <mergeCell ref="C750:E750"/>
    <mergeCell ref="F750:G750"/>
    <mergeCell ref="H750:I750"/>
    <mergeCell ref="J750:K750"/>
    <mergeCell ref="M750:N750"/>
    <mergeCell ref="P750:Q750"/>
    <mergeCell ref="J753:K753"/>
    <mergeCell ref="M753:N753"/>
    <mergeCell ref="P753:Q753"/>
    <mergeCell ref="R750:T750"/>
    <mergeCell ref="C751:E751"/>
    <mergeCell ref="F751:G751"/>
    <mergeCell ref="H751:I751"/>
    <mergeCell ref="J751:K751"/>
    <mergeCell ref="M751:N751"/>
    <mergeCell ref="P751:Q751"/>
    <mergeCell ref="M755:N755"/>
    <mergeCell ref="P755:Q755"/>
    <mergeCell ref="R755:T755"/>
    <mergeCell ref="C752:L752"/>
    <mergeCell ref="M752:O752"/>
    <mergeCell ref="P752:Q752"/>
    <mergeCell ref="R752:T752"/>
    <mergeCell ref="C753:E753"/>
    <mergeCell ref="F753:G753"/>
    <mergeCell ref="H753:I753"/>
    <mergeCell ref="H756:I756"/>
    <mergeCell ref="J756:K756"/>
    <mergeCell ref="M756:N756"/>
    <mergeCell ref="P756:Q756"/>
    <mergeCell ref="R753:T753"/>
    <mergeCell ref="C754:T754"/>
    <mergeCell ref="C755:E755"/>
    <mergeCell ref="F755:G755"/>
    <mergeCell ref="H755:I755"/>
    <mergeCell ref="J755:K755"/>
    <mergeCell ref="R756:T756"/>
    <mergeCell ref="C757:E757"/>
    <mergeCell ref="F757:G757"/>
    <mergeCell ref="H757:I757"/>
    <mergeCell ref="J757:K757"/>
    <mergeCell ref="M757:N757"/>
    <mergeCell ref="P757:Q757"/>
    <mergeCell ref="R757:T757"/>
    <mergeCell ref="C756:E756"/>
    <mergeCell ref="F756:G756"/>
    <mergeCell ref="P759:Q759"/>
    <mergeCell ref="R759:T759"/>
    <mergeCell ref="C758:E758"/>
    <mergeCell ref="F758:G758"/>
    <mergeCell ref="H758:I758"/>
    <mergeCell ref="J758:K758"/>
    <mergeCell ref="M758:N758"/>
    <mergeCell ref="P758:Q758"/>
    <mergeCell ref="H760:I760"/>
    <mergeCell ref="J760:K760"/>
    <mergeCell ref="M760:N760"/>
    <mergeCell ref="P760:Q760"/>
    <mergeCell ref="R758:T758"/>
    <mergeCell ref="C759:E759"/>
    <mergeCell ref="F759:G759"/>
    <mergeCell ref="H759:I759"/>
    <mergeCell ref="J759:K759"/>
    <mergeCell ref="M759:N759"/>
    <mergeCell ref="R760:T760"/>
    <mergeCell ref="C761:E761"/>
    <mergeCell ref="F761:G761"/>
    <mergeCell ref="H761:I761"/>
    <mergeCell ref="J761:K761"/>
    <mergeCell ref="M761:N761"/>
    <mergeCell ref="P761:Q761"/>
    <mergeCell ref="R761:T761"/>
    <mergeCell ref="C760:E760"/>
    <mergeCell ref="F760:G760"/>
    <mergeCell ref="P763:Q763"/>
    <mergeCell ref="R763:T763"/>
    <mergeCell ref="C762:E762"/>
    <mergeCell ref="F762:G762"/>
    <mergeCell ref="H762:I762"/>
    <mergeCell ref="J762:K762"/>
    <mergeCell ref="M762:N762"/>
    <mergeCell ref="P762:Q762"/>
    <mergeCell ref="H764:I764"/>
    <mergeCell ref="J764:K764"/>
    <mergeCell ref="M764:N764"/>
    <mergeCell ref="P764:Q764"/>
    <mergeCell ref="R762:T762"/>
    <mergeCell ref="C763:E763"/>
    <mergeCell ref="F763:G763"/>
    <mergeCell ref="H763:I763"/>
    <mergeCell ref="J763:K763"/>
    <mergeCell ref="M763:N763"/>
    <mergeCell ref="R764:T764"/>
    <mergeCell ref="C765:E765"/>
    <mergeCell ref="F765:G765"/>
    <mergeCell ref="H765:I765"/>
    <mergeCell ref="J765:K765"/>
    <mergeCell ref="M765:N765"/>
    <mergeCell ref="P765:Q765"/>
    <mergeCell ref="R765:T765"/>
    <mergeCell ref="C764:E764"/>
    <mergeCell ref="F764:G764"/>
    <mergeCell ref="P767:Q767"/>
    <mergeCell ref="R767:T767"/>
    <mergeCell ref="C766:E766"/>
    <mergeCell ref="F766:G766"/>
    <mergeCell ref="H766:I766"/>
    <mergeCell ref="J766:K766"/>
    <mergeCell ref="M766:N766"/>
    <mergeCell ref="P766:Q766"/>
    <mergeCell ref="H768:I768"/>
    <mergeCell ref="J768:K768"/>
    <mergeCell ref="M768:N768"/>
    <mergeCell ref="P768:Q768"/>
    <mergeCell ref="R766:T766"/>
    <mergeCell ref="C767:E767"/>
    <mergeCell ref="F767:G767"/>
    <mergeCell ref="H767:I767"/>
    <mergeCell ref="J767:K767"/>
    <mergeCell ref="M767:N767"/>
    <mergeCell ref="R768:T768"/>
    <mergeCell ref="C769:E769"/>
    <mergeCell ref="F769:G769"/>
    <mergeCell ref="H769:I769"/>
    <mergeCell ref="J769:K769"/>
    <mergeCell ref="M769:N769"/>
    <mergeCell ref="P769:Q769"/>
    <mergeCell ref="R769:T769"/>
    <mergeCell ref="C768:E768"/>
    <mergeCell ref="F768:G768"/>
    <mergeCell ref="P771:Q771"/>
    <mergeCell ref="R771:T771"/>
    <mergeCell ref="C770:E770"/>
    <mergeCell ref="F770:G770"/>
    <mergeCell ref="H770:I770"/>
    <mergeCell ref="J770:K770"/>
    <mergeCell ref="M770:N770"/>
    <mergeCell ref="P770:Q770"/>
    <mergeCell ref="H772:I772"/>
    <mergeCell ref="J772:K772"/>
    <mergeCell ref="M772:N772"/>
    <mergeCell ref="P772:Q772"/>
    <mergeCell ref="R770:T770"/>
    <mergeCell ref="C771:E771"/>
    <mergeCell ref="F771:G771"/>
    <mergeCell ref="H771:I771"/>
    <mergeCell ref="J771:K771"/>
    <mergeCell ref="M771:N771"/>
    <mergeCell ref="R772:T772"/>
    <mergeCell ref="C773:E773"/>
    <mergeCell ref="F773:G773"/>
    <mergeCell ref="H773:I773"/>
    <mergeCell ref="J773:K773"/>
    <mergeCell ref="M773:N773"/>
    <mergeCell ref="P773:Q773"/>
    <mergeCell ref="R773:T773"/>
    <mergeCell ref="C772:E772"/>
    <mergeCell ref="F772:G772"/>
    <mergeCell ref="C774:L774"/>
    <mergeCell ref="M774:O774"/>
    <mergeCell ref="P774:Q774"/>
    <mergeCell ref="R774:T774"/>
    <mergeCell ref="A776:U776"/>
    <mergeCell ref="C777:E777"/>
    <mergeCell ref="F777:G777"/>
    <mergeCell ref="H777:I777"/>
    <mergeCell ref="J777:K777"/>
    <mergeCell ref="M777:N777"/>
    <mergeCell ref="P777:Q777"/>
    <mergeCell ref="R777:T777"/>
    <mergeCell ref="C778:L778"/>
    <mergeCell ref="M778:O778"/>
    <mergeCell ref="P778:Q778"/>
    <mergeCell ref="R778:T778"/>
    <mergeCell ref="C779:E779"/>
    <mergeCell ref="F779:G779"/>
    <mergeCell ref="H779:I779"/>
    <mergeCell ref="J779:K779"/>
    <mergeCell ref="M779:N779"/>
    <mergeCell ref="P779:Q779"/>
    <mergeCell ref="R779:T779"/>
    <mergeCell ref="C780:L780"/>
    <mergeCell ref="M780:O780"/>
    <mergeCell ref="P780:Q780"/>
    <mergeCell ref="R780:T780"/>
    <mergeCell ref="C781:E781"/>
    <mergeCell ref="F781:G781"/>
    <mergeCell ref="H781:I781"/>
    <mergeCell ref="J781:K781"/>
    <mergeCell ref="M781:N781"/>
    <mergeCell ref="P781:Q781"/>
    <mergeCell ref="R781:T781"/>
    <mergeCell ref="C782:L782"/>
    <mergeCell ref="M782:O782"/>
    <mergeCell ref="P782:Q782"/>
    <mergeCell ref="R782:T782"/>
    <mergeCell ref="C783:E783"/>
    <mergeCell ref="F783:G783"/>
    <mergeCell ref="H783:I783"/>
    <mergeCell ref="J783:K783"/>
    <mergeCell ref="M783:N783"/>
    <mergeCell ref="P783:Q783"/>
    <mergeCell ref="R783:T783"/>
    <mergeCell ref="C784:L784"/>
    <mergeCell ref="M784:O784"/>
    <mergeCell ref="P784:Q784"/>
    <mergeCell ref="R784:T784"/>
    <mergeCell ref="C785:E785"/>
    <mergeCell ref="F785:G785"/>
    <mergeCell ref="H785:I785"/>
    <mergeCell ref="J785:K785"/>
    <mergeCell ref="M785:N785"/>
    <mergeCell ref="P785:Q785"/>
    <mergeCell ref="R785:T785"/>
    <mergeCell ref="C786:L786"/>
    <mergeCell ref="M786:O786"/>
    <mergeCell ref="P786:Q786"/>
    <mergeCell ref="R786:T786"/>
    <mergeCell ref="C787:E787"/>
    <mergeCell ref="F787:G787"/>
    <mergeCell ref="H787:I787"/>
    <mergeCell ref="J787:K787"/>
    <mergeCell ref="M787:N787"/>
    <mergeCell ref="P787:Q787"/>
    <mergeCell ref="R787:T787"/>
    <mergeCell ref="C788:L788"/>
    <mergeCell ref="M788:O788"/>
    <mergeCell ref="P788:Q788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90:L790"/>
    <mergeCell ref="M790:O790"/>
    <mergeCell ref="P790:Q790"/>
    <mergeCell ref="R790:T790"/>
    <mergeCell ref="C792:O792"/>
    <mergeCell ref="P792:Q792"/>
    <mergeCell ref="R792:T792"/>
    <mergeCell ref="C793:O793"/>
    <mergeCell ref="P793:Q793"/>
    <mergeCell ref="R793:T793"/>
    <mergeCell ref="C794:O794"/>
    <mergeCell ref="P794:Q794"/>
    <mergeCell ref="R794:T794"/>
    <mergeCell ref="C795:O795"/>
    <mergeCell ref="P795:Q795"/>
    <mergeCell ref="R795:T795"/>
    <mergeCell ref="P799:Q799"/>
    <mergeCell ref="R799:T799"/>
    <mergeCell ref="C796:O796"/>
    <mergeCell ref="P796:Q796"/>
    <mergeCell ref="R796:T796"/>
    <mergeCell ref="C797:O797"/>
    <mergeCell ref="P797:Q797"/>
    <mergeCell ref="R797:T797"/>
    <mergeCell ref="H800:I800"/>
    <mergeCell ref="J800:K800"/>
    <mergeCell ref="M800:N800"/>
    <mergeCell ref="P800:Q800"/>
    <mergeCell ref="A798:U798"/>
    <mergeCell ref="C799:E799"/>
    <mergeCell ref="F799:G799"/>
    <mergeCell ref="H799:I799"/>
    <mergeCell ref="J799:K799"/>
    <mergeCell ref="M799:N799"/>
    <mergeCell ref="R800:T800"/>
    <mergeCell ref="C801:E801"/>
    <mergeCell ref="F801:G801"/>
    <mergeCell ref="H801:I801"/>
    <mergeCell ref="J801:K801"/>
    <mergeCell ref="M801:N801"/>
    <mergeCell ref="P801:Q801"/>
    <mergeCell ref="R801:T801"/>
    <mergeCell ref="C800:E800"/>
    <mergeCell ref="F800:G800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H808:I808"/>
    <mergeCell ref="J808:K808"/>
    <mergeCell ref="M808:N808"/>
    <mergeCell ref="P808:Q808"/>
    <mergeCell ref="R806:T806"/>
    <mergeCell ref="C807:E807"/>
    <mergeCell ref="F807:G807"/>
    <mergeCell ref="H807:I807"/>
    <mergeCell ref="J807:K807"/>
    <mergeCell ref="M807:N807"/>
    <mergeCell ref="R808:T808"/>
    <mergeCell ref="C809:E809"/>
    <mergeCell ref="F809:G809"/>
    <mergeCell ref="H809:I809"/>
    <mergeCell ref="J809:K809"/>
    <mergeCell ref="M809:N809"/>
    <mergeCell ref="P809:Q809"/>
    <mergeCell ref="R809:T809"/>
    <mergeCell ref="C808:E808"/>
    <mergeCell ref="F808:G808"/>
    <mergeCell ref="C810:L810"/>
    <mergeCell ref="M810:O810"/>
    <mergeCell ref="P810:Q810"/>
    <mergeCell ref="R810:T810"/>
    <mergeCell ref="C811:E811"/>
    <mergeCell ref="F811:G811"/>
    <mergeCell ref="H811:I811"/>
    <mergeCell ref="J811:K811"/>
    <mergeCell ref="M811:N811"/>
    <mergeCell ref="P811:Q811"/>
    <mergeCell ref="R811:T811"/>
    <mergeCell ref="C812:E812"/>
    <mergeCell ref="F812:G812"/>
    <mergeCell ref="H812:I812"/>
    <mergeCell ref="J812:K812"/>
    <mergeCell ref="M812:N812"/>
    <mergeCell ref="P812:Q812"/>
    <mergeCell ref="R812:T812"/>
    <mergeCell ref="P814:Q814"/>
    <mergeCell ref="R814:T814"/>
    <mergeCell ref="C813:E813"/>
    <mergeCell ref="F813:G813"/>
    <mergeCell ref="H813:I813"/>
    <mergeCell ref="J813:K813"/>
    <mergeCell ref="M813:N813"/>
    <mergeCell ref="P813:Q813"/>
    <mergeCell ref="H815:I815"/>
    <mergeCell ref="J815:K815"/>
    <mergeCell ref="M815:N815"/>
    <mergeCell ref="P815:Q815"/>
    <mergeCell ref="R813:T813"/>
    <mergeCell ref="C814:E814"/>
    <mergeCell ref="F814:G814"/>
    <mergeCell ref="H814:I814"/>
    <mergeCell ref="J814:K814"/>
    <mergeCell ref="M814:N814"/>
    <mergeCell ref="R815:T815"/>
    <mergeCell ref="C816:E816"/>
    <mergeCell ref="F816:G816"/>
    <mergeCell ref="H816:I816"/>
    <mergeCell ref="J816:K816"/>
    <mergeCell ref="M816:N816"/>
    <mergeCell ref="P816:Q816"/>
    <mergeCell ref="R816:T816"/>
    <mergeCell ref="C815:E815"/>
    <mergeCell ref="F815:G815"/>
    <mergeCell ref="P818:Q818"/>
    <mergeCell ref="R818:T818"/>
    <mergeCell ref="C817:E817"/>
    <mergeCell ref="F817:G817"/>
    <mergeCell ref="H817:I817"/>
    <mergeCell ref="J817:K817"/>
    <mergeCell ref="M817:N817"/>
    <mergeCell ref="P817:Q817"/>
    <mergeCell ref="H819:I819"/>
    <mergeCell ref="J819:K819"/>
    <mergeCell ref="M819:N819"/>
    <mergeCell ref="P819:Q819"/>
    <mergeCell ref="R817:T817"/>
    <mergeCell ref="C818:E818"/>
    <mergeCell ref="F818:G818"/>
    <mergeCell ref="H818:I818"/>
    <mergeCell ref="J818:K818"/>
    <mergeCell ref="M818:N818"/>
    <mergeCell ref="R819:T819"/>
    <mergeCell ref="C820:E820"/>
    <mergeCell ref="F820:G820"/>
    <mergeCell ref="H820:I820"/>
    <mergeCell ref="J820:K820"/>
    <mergeCell ref="M820:N820"/>
    <mergeCell ref="P820:Q820"/>
    <mergeCell ref="R820:T820"/>
    <mergeCell ref="C819:E819"/>
    <mergeCell ref="F819:G819"/>
    <mergeCell ref="C821:E821"/>
    <mergeCell ref="F821:G821"/>
    <mergeCell ref="H821:I821"/>
    <mergeCell ref="J821:K821"/>
    <mergeCell ref="M821:N821"/>
    <mergeCell ref="P821:Q821"/>
    <mergeCell ref="R821:T821"/>
    <mergeCell ref="C822:L822"/>
    <mergeCell ref="M822:O822"/>
    <mergeCell ref="P822:Q822"/>
    <mergeCell ref="R822:T822"/>
    <mergeCell ref="C823:E823"/>
    <mergeCell ref="F823:G823"/>
    <mergeCell ref="H823:I823"/>
    <mergeCell ref="J823:K823"/>
    <mergeCell ref="M823:N823"/>
    <mergeCell ref="C824:E824"/>
    <mergeCell ref="F824:G824"/>
    <mergeCell ref="H824:I824"/>
    <mergeCell ref="J824:K824"/>
    <mergeCell ref="M824:N824"/>
    <mergeCell ref="P824:Q824"/>
    <mergeCell ref="H825:I825"/>
    <mergeCell ref="J825:K825"/>
    <mergeCell ref="M825:N825"/>
    <mergeCell ref="P825:Q825"/>
    <mergeCell ref="P823:Q823"/>
    <mergeCell ref="R823:T823"/>
    <mergeCell ref="R824:T824"/>
    <mergeCell ref="R825:T825"/>
    <mergeCell ref="C826:E826"/>
    <mergeCell ref="F826:G826"/>
    <mergeCell ref="H826:I826"/>
    <mergeCell ref="J826:K826"/>
    <mergeCell ref="M826:N826"/>
    <mergeCell ref="P826:Q826"/>
    <mergeCell ref="R826:T826"/>
    <mergeCell ref="C825:E825"/>
    <mergeCell ref="F825:G825"/>
    <mergeCell ref="P828:Q828"/>
    <mergeCell ref="R828:T828"/>
    <mergeCell ref="C827:E827"/>
    <mergeCell ref="F827:G827"/>
    <mergeCell ref="H827:I827"/>
    <mergeCell ref="J827:K827"/>
    <mergeCell ref="M827:N827"/>
    <mergeCell ref="P827:Q827"/>
    <mergeCell ref="H829:I829"/>
    <mergeCell ref="J829:K829"/>
    <mergeCell ref="M829:N829"/>
    <mergeCell ref="P829:Q829"/>
    <mergeCell ref="R827:T827"/>
    <mergeCell ref="C828:E828"/>
    <mergeCell ref="F828:G828"/>
    <mergeCell ref="H828:I828"/>
    <mergeCell ref="J828:K828"/>
    <mergeCell ref="M828:N828"/>
    <mergeCell ref="R829:T829"/>
    <mergeCell ref="C830:E830"/>
    <mergeCell ref="F830:G830"/>
    <mergeCell ref="H830:I830"/>
    <mergeCell ref="J830:K830"/>
    <mergeCell ref="M830:N830"/>
    <mergeCell ref="P830:Q830"/>
    <mergeCell ref="R830:T830"/>
    <mergeCell ref="C829:E829"/>
    <mergeCell ref="F829:G829"/>
    <mergeCell ref="P832:Q832"/>
    <mergeCell ref="R832:T832"/>
    <mergeCell ref="C831:E831"/>
    <mergeCell ref="F831:G831"/>
    <mergeCell ref="H831:I831"/>
    <mergeCell ref="J831:K831"/>
    <mergeCell ref="M831:N831"/>
    <mergeCell ref="P831:Q831"/>
    <mergeCell ref="H833:I833"/>
    <mergeCell ref="J833:K833"/>
    <mergeCell ref="M833:N833"/>
    <mergeCell ref="P833:Q833"/>
    <mergeCell ref="R831:T831"/>
    <mergeCell ref="C832:E832"/>
    <mergeCell ref="F832:G832"/>
    <mergeCell ref="H832:I832"/>
    <mergeCell ref="J832:K832"/>
    <mergeCell ref="M832:N832"/>
    <mergeCell ref="R833:T833"/>
    <mergeCell ref="C833:E833"/>
    <mergeCell ref="F833:G833"/>
    <mergeCell ref="C834:L834"/>
    <mergeCell ref="M834:O834"/>
    <mergeCell ref="P834:Q834"/>
    <mergeCell ref="R834:T834"/>
    <mergeCell ref="C836:O836"/>
    <mergeCell ref="P836:Q836"/>
    <mergeCell ref="R836:T836"/>
    <mergeCell ref="C837:O837"/>
    <mergeCell ref="P837:Q837"/>
    <mergeCell ref="R837:T837"/>
    <mergeCell ref="C838:O838"/>
    <mergeCell ref="P838:Q838"/>
    <mergeCell ref="R838:T838"/>
    <mergeCell ref="C839:O839"/>
    <mergeCell ref="P839:Q839"/>
    <mergeCell ref="R839:T839"/>
    <mergeCell ref="C840:O840"/>
    <mergeCell ref="P840:Q840"/>
    <mergeCell ref="R840:T840"/>
    <mergeCell ref="C841:O841"/>
    <mergeCell ref="P841:Q841"/>
    <mergeCell ref="R841:T841"/>
    <mergeCell ref="C842:O842"/>
    <mergeCell ref="P842:Q842"/>
    <mergeCell ref="R842:T842"/>
    <mergeCell ref="C843:O843"/>
    <mergeCell ref="P843:Q843"/>
    <mergeCell ref="R843:T843"/>
    <mergeCell ref="C844:O844"/>
    <mergeCell ref="P844:Q844"/>
    <mergeCell ref="R844:T844"/>
    <mergeCell ref="C846:O846"/>
    <mergeCell ref="P846:Q846"/>
    <mergeCell ref="R846:T846"/>
    <mergeCell ref="C847:O847"/>
    <mergeCell ref="P847:Q847"/>
    <mergeCell ref="R847:T847"/>
    <mergeCell ref="C848:O848"/>
    <mergeCell ref="P848:Q848"/>
    <mergeCell ref="R848:T848"/>
    <mergeCell ref="C849:O849"/>
    <mergeCell ref="P849:Q849"/>
    <mergeCell ref="R849:T849"/>
    <mergeCell ref="C850:O850"/>
    <mergeCell ref="P850:Q850"/>
    <mergeCell ref="R850:T850"/>
    <mergeCell ref="C851:O851"/>
    <mergeCell ref="P851:Q851"/>
    <mergeCell ref="R851:T851"/>
    <mergeCell ref="C852:O852"/>
    <mergeCell ref="P852:Q852"/>
    <mergeCell ref="R852:T852"/>
    <mergeCell ref="C853:O853"/>
    <mergeCell ref="P853:Q853"/>
    <mergeCell ref="R853:T853"/>
    <mergeCell ref="C854:O854"/>
    <mergeCell ref="P854:Q854"/>
    <mergeCell ref="R854:T854"/>
    <mergeCell ref="C855:O855"/>
    <mergeCell ref="P855:Q855"/>
    <mergeCell ref="R855:T855"/>
    <mergeCell ref="C856:O856"/>
    <mergeCell ref="P856:Q856"/>
    <mergeCell ref="R856:T856"/>
    <mergeCell ref="C857:O857"/>
    <mergeCell ref="P857:Q857"/>
    <mergeCell ref="R857:T857"/>
    <mergeCell ref="C858:O858"/>
    <mergeCell ref="P858:Q858"/>
    <mergeCell ref="R858:T858"/>
    <mergeCell ref="C859:O859"/>
    <mergeCell ref="P859:Q859"/>
    <mergeCell ref="R859:T859"/>
    <mergeCell ref="C861:O861"/>
    <mergeCell ref="P861:Q861"/>
    <mergeCell ref="R861:T861"/>
    <mergeCell ref="C862:O862"/>
    <mergeCell ref="P862:Q862"/>
    <mergeCell ref="R862:T862"/>
    <mergeCell ref="C863:O863"/>
    <mergeCell ref="P863:Q863"/>
    <mergeCell ref="R863:T863"/>
    <mergeCell ref="C864:O864"/>
    <mergeCell ref="P864:Q864"/>
    <mergeCell ref="R864:T864"/>
    <mergeCell ref="C865:O865"/>
    <mergeCell ref="P865:Q865"/>
    <mergeCell ref="R865:T865"/>
    <mergeCell ref="C866:O866"/>
    <mergeCell ref="P866:Q866"/>
    <mergeCell ref="R866:T866"/>
    <mergeCell ref="C867:O867"/>
    <mergeCell ref="P867:Q867"/>
    <mergeCell ref="R867:T867"/>
    <mergeCell ref="C868:O868"/>
    <mergeCell ref="P868:Q868"/>
    <mergeCell ref="R868:T868"/>
    <mergeCell ref="C869:O869"/>
    <mergeCell ref="P869:Q869"/>
    <mergeCell ref="R869:T869"/>
    <mergeCell ref="C870:O870"/>
    <mergeCell ref="P870:Q870"/>
    <mergeCell ref="R870:T870"/>
    <mergeCell ref="C871:O871"/>
    <mergeCell ref="P871:Q871"/>
    <mergeCell ref="R871:T871"/>
    <mergeCell ref="C872:O872"/>
    <mergeCell ref="P872:Q872"/>
    <mergeCell ref="R872:T872"/>
    <mergeCell ref="C873:O873"/>
    <mergeCell ref="P873:Q873"/>
    <mergeCell ref="R873:T873"/>
    <mergeCell ref="C874:O874"/>
    <mergeCell ref="P874:Q874"/>
    <mergeCell ref="R874:T874"/>
    <mergeCell ref="C875:O875"/>
    <mergeCell ref="P875:Q875"/>
    <mergeCell ref="R875:T875"/>
    <mergeCell ref="C876:O876"/>
    <mergeCell ref="P876:Q876"/>
    <mergeCell ref="R876:T876"/>
    <mergeCell ref="C877:O877"/>
    <mergeCell ref="P877:Q877"/>
    <mergeCell ref="R877:T877"/>
    <mergeCell ref="C878:O878"/>
    <mergeCell ref="P878:Q878"/>
    <mergeCell ref="R878:T878"/>
    <mergeCell ref="C879:O879"/>
    <mergeCell ref="P879:Q879"/>
    <mergeCell ref="R879:T879"/>
    <mergeCell ref="C887:D887"/>
    <mergeCell ref="E887:F887"/>
    <mergeCell ref="G887:J887"/>
    <mergeCell ref="K887:M887"/>
    <mergeCell ref="N887:P887"/>
    <mergeCell ref="Q887:S887"/>
    <mergeCell ref="T887:U887"/>
    <mergeCell ref="C880:O880"/>
    <mergeCell ref="P880:Q880"/>
    <mergeCell ref="R880:T880"/>
    <mergeCell ref="C881:O881"/>
    <mergeCell ref="P881:Q881"/>
    <mergeCell ref="R881:T881"/>
    <mergeCell ref="C882:O882"/>
    <mergeCell ref="P882:Q882"/>
    <mergeCell ref="R882:T882"/>
    <mergeCell ref="C883:O883"/>
    <mergeCell ref="P883:Q883"/>
    <mergeCell ref="R883:T883"/>
    <mergeCell ref="C884:O884"/>
    <mergeCell ref="P884:Q884"/>
    <mergeCell ref="R884:T884"/>
    <mergeCell ref="B886:J886"/>
    <mergeCell ref="K886:U886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5CD44-278A-49EA-B224-837CEA34DA73}">
  <sheetPr codeName="Лист5">
    <pageSetUpPr fitToPage="1"/>
  </sheetPr>
  <dimension ref="A1:K73"/>
  <sheetViews>
    <sheetView zoomScale="70" zoomScaleNormal="70" workbookViewId="0">
      <selection activeCell="J16" sqref="J16"/>
    </sheetView>
  </sheetViews>
  <sheetFormatPr defaultColWidth="11.5703125" defaultRowHeight="12.75" x14ac:dyDescent="0.2"/>
  <cols>
    <col min="1" max="1" width="3.7109375" style="32" customWidth="1"/>
    <col min="2" max="2" width="10.7109375" style="31" customWidth="1"/>
    <col min="3" max="3" width="24.7109375" style="31" customWidth="1"/>
    <col min="4" max="4" width="15.42578125" style="31" customWidth="1"/>
    <col min="5" max="5" width="9.28515625" style="31" customWidth="1"/>
    <col min="6" max="6" width="10.7109375" style="31" customWidth="1"/>
    <col min="7" max="7" width="9.7109375" style="31" customWidth="1"/>
    <col min="8" max="8" width="39.7109375" style="30" customWidth="1"/>
    <col min="9" max="9" width="14.7109375" style="30" customWidth="1"/>
    <col min="10" max="16384" width="11.5703125" style="30"/>
  </cols>
  <sheetData>
    <row r="1" spans="1:11" ht="38.25" customHeight="1" x14ac:dyDescent="0.2">
      <c r="A1" s="339" t="s">
        <v>150</v>
      </c>
      <c r="B1" s="339"/>
      <c r="C1" s="339"/>
      <c r="D1" s="339"/>
      <c r="E1" s="339"/>
      <c r="F1" s="338" t="s">
        <v>149</v>
      </c>
      <c r="G1" s="338"/>
      <c r="H1" s="338"/>
      <c r="I1" s="338"/>
    </row>
    <row r="2" spans="1:11" s="74" customFormat="1" x14ac:dyDescent="0.2">
      <c r="A2" s="76"/>
      <c r="B2" s="76"/>
      <c r="C2" s="76"/>
      <c r="D2" s="76"/>
      <c r="E2" s="76"/>
      <c r="F2" s="75"/>
      <c r="G2" s="75"/>
      <c r="H2" s="75"/>
      <c r="I2" s="75"/>
    </row>
    <row r="3" spans="1:11" ht="12.4" customHeight="1" x14ac:dyDescent="0.2">
      <c r="A3" s="350" t="s">
        <v>148</v>
      </c>
      <c r="B3" s="350"/>
      <c r="C3" s="350"/>
      <c r="D3" s="350"/>
      <c r="E3" s="350"/>
      <c r="F3" s="350"/>
      <c r="G3" s="350"/>
      <c r="H3" s="350"/>
      <c r="I3" s="350"/>
    </row>
    <row r="4" spans="1:11" x14ac:dyDescent="0.2">
      <c r="A4" s="351" t="s">
        <v>147</v>
      </c>
      <c r="B4" s="351"/>
      <c r="C4" s="351"/>
      <c r="D4" s="351"/>
      <c r="E4" s="351"/>
      <c r="F4" s="351"/>
      <c r="G4" s="351"/>
      <c r="H4" s="351"/>
      <c r="I4" s="351"/>
    </row>
    <row r="5" spans="1:11" ht="3.75" customHeight="1" x14ac:dyDescent="0.2">
      <c r="D5" s="73"/>
      <c r="E5" s="73"/>
      <c r="F5" s="73"/>
      <c r="G5" s="73"/>
    </row>
    <row r="6" spans="1:11" ht="47.25" customHeight="1" x14ac:dyDescent="0.2">
      <c r="A6" s="349" t="s">
        <v>146</v>
      </c>
      <c r="B6" s="349"/>
      <c r="C6" s="349"/>
      <c r="D6" s="358"/>
      <c r="E6" s="358"/>
      <c r="F6" s="358"/>
      <c r="G6" s="358"/>
      <c r="H6" s="358"/>
      <c r="I6" s="358"/>
    </row>
    <row r="7" spans="1:11" ht="3.75" customHeight="1" x14ac:dyDescent="0.2">
      <c r="A7" s="72"/>
      <c r="B7" s="71"/>
      <c r="C7" s="71"/>
      <c r="D7" s="70"/>
      <c r="E7" s="70"/>
      <c r="F7" s="70"/>
      <c r="G7" s="70"/>
      <c r="H7" s="70"/>
      <c r="I7" s="70"/>
    </row>
    <row r="8" spans="1:11" ht="18" customHeight="1" x14ac:dyDescent="0.2">
      <c r="A8" s="348" t="s">
        <v>94</v>
      </c>
      <c r="B8" s="348"/>
      <c r="C8" s="348"/>
      <c r="D8" s="349"/>
      <c r="E8" s="349"/>
      <c r="F8" s="349"/>
      <c r="G8" s="349"/>
      <c r="H8" s="349"/>
      <c r="I8" s="349"/>
      <c r="K8" s="69"/>
    </row>
    <row r="9" spans="1:11" ht="3.95" customHeight="1" x14ac:dyDescent="0.2"/>
    <row r="10" spans="1:11" ht="17.25" customHeight="1" x14ac:dyDescent="0.2">
      <c r="A10" s="348" t="s">
        <v>145</v>
      </c>
      <c r="B10" s="348"/>
      <c r="C10" s="348"/>
      <c r="D10" s="349"/>
      <c r="E10" s="349"/>
      <c r="F10" s="349"/>
      <c r="G10" s="349"/>
      <c r="H10" s="349"/>
      <c r="I10" s="349"/>
    </row>
    <row r="11" spans="1:11" ht="3.75" customHeight="1" x14ac:dyDescent="0.2">
      <c r="A11" s="68"/>
      <c r="B11" s="67"/>
      <c r="C11" s="67"/>
      <c r="D11" s="66"/>
      <c r="E11" s="66"/>
      <c r="F11" s="66"/>
      <c r="G11" s="66"/>
    </row>
    <row r="12" spans="1:11" ht="14.25" customHeight="1" x14ac:dyDescent="0.2">
      <c r="A12" s="359" t="s">
        <v>708</v>
      </c>
      <c r="B12" s="359"/>
      <c r="C12" s="359"/>
      <c r="D12" s="359"/>
      <c r="E12" s="359"/>
      <c r="F12" s="359"/>
      <c r="G12" s="359"/>
      <c r="H12" s="359"/>
      <c r="I12" s="359"/>
    </row>
    <row r="13" spans="1:11" ht="3.75" customHeight="1" x14ac:dyDescent="0.2">
      <c r="A13" s="65"/>
      <c r="B13" s="64"/>
      <c r="C13" s="64"/>
      <c r="D13" s="64"/>
      <c r="E13" s="64"/>
      <c r="F13" s="64"/>
      <c r="G13" s="64"/>
      <c r="H13" s="64"/>
      <c r="I13" s="64"/>
    </row>
    <row r="14" spans="1:11" s="60" customFormat="1" ht="78" customHeight="1" x14ac:dyDescent="0.2">
      <c r="A14" s="63" t="s">
        <v>8</v>
      </c>
      <c r="B14" s="361" t="s">
        <v>144</v>
      </c>
      <c r="C14" s="362"/>
      <c r="D14" s="361" t="s">
        <v>143</v>
      </c>
      <c r="E14" s="363"/>
      <c r="F14" s="363"/>
      <c r="G14" s="362"/>
      <c r="H14" s="62" t="s">
        <v>142</v>
      </c>
      <c r="I14" s="61" t="s">
        <v>141</v>
      </c>
    </row>
    <row r="15" spans="1:11" ht="12.4" customHeight="1" x14ac:dyDescent="0.2">
      <c r="A15" s="59" t="s">
        <v>140</v>
      </c>
      <c r="B15" s="360">
        <v>2</v>
      </c>
      <c r="C15" s="360"/>
      <c r="D15" s="360">
        <v>3</v>
      </c>
      <c r="E15" s="360"/>
      <c r="F15" s="360"/>
      <c r="G15" s="360"/>
      <c r="H15" s="58">
        <v>4</v>
      </c>
      <c r="I15" s="58">
        <v>5</v>
      </c>
    </row>
    <row r="16" spans="1:11" ht="119.85" customHeight="1" x14ac:dyDescent="0.2">
      <c r="A16" s="57" t="s">
        <v>140</v>
      </c>
      <c r="B16" s="340" t="s">
        <v>139</v>
      </c>
      <c r="C16" s="341"/>
      <c r="D16" s="342" t="s">
        <v>138</v>
      </c>
      <c r="E16" s="343"/>
      <c r="F16" s="343"/>
      <c r="G16" s="344"/>
      <c r="H16" s="56" t="s">
        <v>137</v>
      </c>
      <c r="I16" s="55">
        <v>99806</v>
      </c>
    </row>
    <row r="17" spans="1:9" ht="15.75" customHeight="1" x14ac:dyDescent="0.2">
      <c r="A17" s="51" t="s">
        <v>106</v>
      </c>
      <c r="B17" s="345" t="s">
        <v>126</v>
      </c>
      <c r="C17" s="346"/>
      <c r="D17" s="345"/>
      <c r="E17" s="347"/>
      <c r="F17" s="347"/>
      <c r="G17" s="346"/>
      <c r="H17" s="50"/>
      <c r="I17" s="49"/>
    </row>
    <row r="18" spans="1:9" ht="12.75" customHeight="1" x14ac:dyDescent="0.2">
      <c r="A18" s="46" t="s">
        <v>106</v>
      </c>
      <c r="B18" s="352" t="s">
        <v>125</v>
      </c>
      <c r="C18" s="353"/>
      <c r="D18" s="352" t="s">
        <v>124</v>
      </c>
      <c r="E18" s="354"/>
      <c r="F18" s="354"/>
      <c r="G18" s="353"/>
      <c r="H18" s="45"/>
      <c r="I18" s="44"/>
    </row>
    <row r="19" spans="1:9" ht="12.75" customHeight="1" x14ac:dyDescent="0.2">
      <c r="A19" s="46" t="s">
        <v>106</v>
      </c>
      <c r="B19" s="352" t="s">
        <v>123</v>
      </c>
      <c r="C19" s="353"/>
      <c r="D19" s="352" t="s">
        <v>122</v>
      </c>
      <c r="E19" s="354"/>
      <c r="F19" s="354"/>
      <c r="G19" s="353"/>
      <c r="H19" s="45"/>
      <c r="I19" s="44"/>
    </row>
    <row r="20" spans="1:9" ht="38.25" customHeight="1" x14ac:dyDescent="0.2">
      <c r="A20" s="46" t="s">
        <v>106</v>
      </c>
      <c r="B20" s="352" t="s">
        <v>121</v>
      </c>
      <c r="C20" s="353"/>
      <c r="D20" s="352" t="s">
        <v>120</v>
      </c>
      <c r="E20" s="354"/>
      <c r="F20" s="354"/>
      <c r="G20" s="353"/>
      <c r="H20" s="45"/>
      <c r="I20" s="44"/>
    </row>
    <row r="21" spans="1:9" ht="63.75" customHeight="1" x14ac:dyDescent="0.2">
      <c r="A21" s="46" t="s">
        <v>106</v>
      </c>
      <c r="B21" s="352" t="s">
        <v>136</v>
      </c>
      <c r="C21" s="353"/>
      <c r="D21" s="352" t="s">
        <v>135</v>
      </c>
      <c r="E21" s="354"/>
      <c r="F21" s="354"/>
      <c r="G21" s="353"/>
      <c r="H21" s="45"/>
      <c r="I21" s="44"/>
    </row>
    <row r="22" spans="1:9" ht="76.5" customHeight="1" x14ac:dyDescent="0.2">
      <c r="A22" s="46" t="s">
        <v>106</v>
      </c>
      <c r="B22" s="352" t="s">
        <v>134</v>
      </c>
      <c r="C22" s="353"/>
      <c r="D22" s="352" t="s">
        <v>133</v>
      </c>
      <c r="E22" s="354"/>
      <c r="F22" s="354"/>
      <c r="G22" s="353"/>
      <c r="H22" s="45"/>
      <c r="I22" s="44"/>
    </row>
    <row r="23" spans="1:9" ht="51" customHeight="1" x14ac:dyDescent="0.2">
      <c r="A23" s="46" t="s">
        <v>106</v>
      </c>
      <c r="B23" s="352" t="s">
        <v>132</v>
      </c>
      <c r="C23" s="353"/>
      <c r="D23" s="352" t="s">
        <v>131</v>
      </c>
      <c r="E23" s="354"/>
      <c r="F23" s="354"/>
      <c r="G23" s="353"/>
      <c r="H23" s="45"/>
      <c r="I23" s="44"/>
    </row>
    <row r="24" spans="1:9" ht="15.75" customHeight="1" x14ac:dyDescent="0.2">
      <c r="A24" s="46" t="s">
        <v>106</v>
      </c>
      <c r="B24" s="355" t="s">
        <v>115</v>
      </c>
      <c r="C24" s="356"/>
      <c r="D24" s="355"/>
      <c r="E24" s="357"/>
      <c r="F24" s="357"/>
      <c r="G24" s="356"/>
      <c r="H24" s="48"/>
      <c r="I24" s="47"/>
    </row>
    <row r="25" spans="1:9" ht="12.75" customHeight="1" x14ac:dyDescent="0.2">
      <c r="A25" s="46" t="s">
        <v>106</v>
      </c>
      <c r="B25" s="352" t="s">
        <v>110</v>
      </c>
      <c r="C25" s="353"/>
      <c r="D25" s="367">
        <v>5.0000000000000001E-3</v>
      </c>
      <c r="E25" s="368"/>
      <c r="F25" s="368"/>
      <c r="G25" s="369"/>
      <c r="H25" s="45"/>
      <c r="I25" s="44"/>
    </row>
    <row r="26" spans="1:9" ht="12.75" customHeight="1" x14ac:dyDescent="0.2">
      <c r="A26" s="46" t="s">
        <v>106</v>
      </c>
      <c r="B26" s="352" t="s">
        <v>109</v>
      </c>
      <c r="C26" s="353"/>
      <c r="D26" s="364">
        <v>0.03</v>
      </c>
      <c r="E26" s="365"/>
      <c r="F26" s="365"/>
      <c r="G26" s="366"/>
      <c r="H26" s="45"/>
      <c r="I26" s="44"/>
    </row>
    <row r="27" spans="1:9" ht="12.75" customHeight="1" x14ac:dyDescent="0.2">
      <c r="A27" s="46" t="s">
        <v>106</v>
      </c>
      <c r="B27" s="352" t="s">
        <v>108</v>
      </c>
      <c r="C27" s="353"/>
      <c r="D27" s="364">
        <v>0.76</v>
      </c>
      <c r="E27" s="365"/>
      <c r="F27" s="365"/>
      <c r="G27" s="366"/>
      <c r="H27" s="45"/>
      <c r="I27" s="44"/>
    </row>
    <row r="28" spans="1:9" ht="12.75" customHeight="1" x14ac:dyDescent="0.2">
      <c r="A28" s="46" t="s">
        <v>106</v>
      </c>
      <c r="B28" s="352" t="s">
        <v>107</v>
      </c>
      <c r="C28" s="353"/>
      <c r="D28" s="364">
        <v>0.06</v>
      </c>
      <c r="E28" s="365"/>
      <c r="F28" s="365"/>
      <c r="G28" s="366"/>
      <c r="H28" s="45"/>
      <c r="I28" s="44"/>
    </row>
    <row r="29" spans="1:9" ht="12.75" customHeight="1" x14ac:dyDescent="0.2">
      <c r="A29" s="46" t="s">
        <v>106</v>
      </c>
      <c r="B29" s="352" t="s">
        <v>114</v>
      </c>
      <c r="C29" s="353"/>
      <c r="D29" s="367">
        <v>7.4999999999999997E-2</v>
      </c>
      <c r="E29" s="368"/>
      <c r="F29" s="368"/>
      <c r="G29" s="369"/>
      <c r="H29" s="45"/>
      <c r="I29" s="44"/>
    </row>
    <row r="30" spans="1:9" ht="12.75" customHeight="1" x14ac:dyDescent="0.2">
      <c r="A30" s="46" t="s">
        <v>106</v>
      </c>
      <c r="B30" s="352" t="s">
        <v>113</v>
      </c>
      <c r="C30" s="353"/>
      <c r="D30" s="364">
        <v>0.02</v>
      </c>
      <c r="E30" s="365"/>
      <c r="F30" s="365"/>
      <c r="G30" s="366"/>
      <c r="H30" s="45"/>
      <c r="I30" s="44"/>
    </row>
    <row r="31" spans="1:9" ht="12.75" customHeight="1" x14ac:dyDescent="0.2">
      <c r="A31" s="46" t="s">
        <v>106</v>
      </c>
      <c r="B31" s="352" t="s">
        <v>112</v>
      </c>
      <c r="C31" s="353"/>
      <c r="D31" s="364">
        <v>0.05</v>
      </c>
      <c r="E31" s="365"/>
      <c r="F31" s="365"/>
      <c r="G31" s="366"/>
      <c r="H31" s="45"/>
      <c r="I31" s="44"/>
    </row>
    <row r="32" spans="1:9" ht="15.75" customHeight="1" x14ac:dyDescent="0.2">
      <c r="A32" s="46" t="s">
        <v>106</v>
      </c>
      <c r="B32" s="355" t="s">
        <v>111</v>
      </c>
      <c r="C32" s="356"/>
      <c r="D32" s="355"/>
      <c r="E32" s="357"/>
      <c r="F32" s="357"/>
      <c r="G32" s="356"/>
      <c r="H32" s="48"/>
      <c r="I32" s="47"/>
    </row>
    <row r="33" spans="1:9" ht="12.75" customHeight="1" x14ac:dyDescent="0.2">
      <c r="A33" s="46" t="s">
        <v>106</v>
      </c>
      <c r="B33" s="352" t="s">
        <v>110</v>
      </c>
      <c r="C33" s="353"/>
      <c r="D33" s="367">
        <v>5.0000000000000001E-3</v>
      </c>
      <c r="E33" s="368"/>
      <c r="F33" s="368"/>
      <c r="G33" s="369"/>
      <c r="H33" s="45"/>
      <c r="I33" s="44"/>
    </row>
    <row r="34" spans="1:9" ht="12.75" customHeight="1" x14ac:dyDescent="0.2">
      <c r="A34" s="46" t="s">
        <v>106</v>
      </c>
      <c r="B34" s="352" t="s">
        <v>109</v>
      </c>
      <c r="C34" s="353"/>
      <c r="D34" s="364">
        <v>0.02</v>
      </c>
      <c r="E34" s="365"/>
      <c r="F34" s="365"/>
      <c r="G34" s="366"/>
      <c r="H34" s="45"/>
      <c r="I34" s="44"/>
    </row>
    <row r="35" spans="1:9" ht="12.75" customHeight="1" x14ac:dyDescent="0.2">
      <c r="A35" s="46" t="s">
        <v>106</v>
      </c>
      <c r="B35" s="352" t="s">
        <v>108</v>
      </c>
      <c r="C35" s="353"/>
      <c r="D35" s="367">
        <v>0.89500000000000002</v>
      </c>
      <c r="E35" s="368"/>
      <c r="F35" s="368"/>
      <c r="G35" s="369"/>
      <c r="H35" s="45"/>
      <c r="I35" s="44"/>
    </row>
    <row r="36" spans="1:9" ht="12.75" customHeight="1" x14ac:dyDescent="0.2">
      <c r="A36" s="46" t="s">
        <v>106</v>
      </c>
      <c r="B36" s="352" t="s">
        <v>107</v>
      </c>
      <c r="C36" s="353"/>
      <c r="D36" s="364">
        <v>0.03</v>
      </c>
      <c r="E36" s="365"/>
      <c r="F36" s="365"/>
      <c r="G36" s="366"/>
      <c r="H36" s="45"/>
      <c r="I36" s="44"/>
    </row>
    <row r="37" spans="1:9" ht="12.75" customHeight="1" x14ac:dyDescent="0.2">
      <c r="A37" s="41" t="s">
        <v>106</v>
      </c>
      <c r="B37" s="370" t="s">
        <v>105</v>
      </c>
      <c r="C37" s="371"/>
      <c r="D37" s="372">
        <v>0.05</v>
      </c>
      <c r="E37" s="373"/>
      <c r="F37" s="373"/>
      <c r="G37" s="374"/>
      <c r="H37" s="43"/>
      <c r="I37" s="42"/>
    </row>
    <row r="38" spans="1:9" ht="132.6" customHeight="1" x14ac:dyDescent="0.2">
      <c r="A38" s="54" t="s">
        <v>130</v>
      </c>
      <c r="B38" s="375" t="s">
        <v>129</v>
      </c>
      <c r="C38" s="376"/>
      <c r="D38" s="377" t="s">
        <v>128</v>
      </c>
      <c r="E38" s="349"/>
      <c r="F38" s="349"/>
      <c r="G38" s="378"/>
      <c r="H38" s="53" t="s">
        <v>127</v>
      </c>
      <c r="I38" s="52">
        <v>1175265</v>
      </c>
    </row>
    <row r="39" spans="1:9" ht="15.75" customHeight="1" x14ac:dyDescent="0.2">
      <c r="A39" s="51" t="s">
        <v>106</v>
      </c>
      <c r="B39" s="345" t="s">
        <v>126</v>
      </c>
      <c r="C39" s="346"/>
      <c r="D39" s="345"/>
      <c r="E39" s="347"/>
      <c r="F39" s="347"/>
      <c r="G39" s="346"/>
      <c r="H39" s="50"/>
      <c r="I39" s="49"/>
    </row>
    <row r="40" spans="1:9" ht="12.75" customHeight="1" x14ac:dyDescent="0.2">
      <c r="A40" s="46" t="s">
        <v>106</v>
      </c>
      <c r="B40" s="352" t="s">
        <v>125</v>
      </c>
      <c r="C40" s="353"/>
      <c r="D40" s="352" t="s">
        <v>124</v>
      </c>
      <c r="E40" s="354"/>
      <c r="F40" s="354"/>
      <c r="G40" s="353"/>
      <c r="H40" s="45"/>
      <c r="I40" s="44"/>
    </row>
    <row r="41" spans="1:9" ht="12.75" customHeight="1" x14ac:dyDescent="0.2">
      <c r="A41" s="46" t="s">
        <v>106</v>
      </c>
      <c r="B41" s="352" t="s">
        <v>123</v>
      </c>
      <c r="C41" s="353"/>
      <c r="D41" s="352" t="s">
        <v>122</v>
      </c>
      <c r="E41" s="354"/>
      <c r="F41" s="354"/>
      <c r="G41" s="353"/>
      <c r="H41" s="45"/>
      <c r="I41" s="44"/>
    </row>
    <row r="42" spans="1:9" ht="38.25" customHeight="1" x14ac:dyDescent="0.2">
      <c r="A42" s="46" t="s">
        <v>106</v>
      </c>
      <c r="B42" s="352" t="s">
        <v>121</v>
      </c>
      <c r="C42" s="353"/>
      <c r="D42" s="352" t="s">
        <v>120</v>
      </c>
      <c r="E42" s="354"/>
      <c r="F42" s="354"/>
      <c r="G42" s="353"/>
      <c r="H42" s="45"/>
      <c r="I42" s="44"/>
    </row>
    <row r="43" spans="1:9" ht="140.25" customHeight="1" x14ac:dyDescent="0.2">
      <c r="A43" s="46" t="s">
        <v>106</v>
      </c>
      <c r="B43" s="352" t="s">
        <v>119</v>
      </c>
      <c r="C43" s="353"/>
      <c r="D43" s="352" t="s">
        <v>118</v>
      </c>
      <c r="E43" s="354"/>
      <c r="F43" s="354"/>
      <c r="G43" s="353"/>
      <c r="H43" s="45"/>
      <c r="I43" s="44"/>
    </row>
    <row r="44" spans="1:9" ht="89.25" customHeight="1" x14ac:dyDescent="0.2">
      <c r="A44" s="46" t="s">
        <v>106</v>
      </c>
      <c r="B44" s="352" t="s">
        <v>117</v>
      </c>
      <c r="C44" s="353"/>
      <c r="D44" s="352" t="s">
        <v>116</v>
      </c>
      <c r="E44" s="354"/>
      <c r="F44" s="354"/>
      <c r="G44" s="353"/>
      <c r="H44" s="45"/>
      <c r="I44" s="44"/>
    </row>
    <row r="45" spans="1:9" ht="15.75" customHeight="1" x14ac:dyDescent="0.2">
      <c r="A45" s="46" t="s">
        <v>106</v>
      </c>
      <c r="B45" s="355" t="s">
        <v>115</v>
      </c>
      <c r="C45" s="356"/>
      <c r="D45" s="355"/>
      <c r="E45" s="357"/>
      <c r="F45" s="357"/>
      <c r="G45" s="356"/>
      <c r="H45" s="48"/>
      <c r="I45" s="47"/>
    </row>
    <row r="46" spans="1:9" ht="12.75" customHeight="1" x14ac:dyDescent="0.2">
      <c r="A46" s="46" t="s">
        <v>106</v>
      </c>
      <c r="B46" s="352" t="s">
        <v>110</v>
      </c>
      <c r="C46" s="353"/>
      <c r="D46" s="367">
        <v>5.0000000000000001E-3</v>
      </c>
      <c r="E46" s="368"/>
      <c r="F46" s="368"/>
      <c r="G46" s="369"/>
      <c r="H46" s="45"/>
      <c r="I46" s="44"/>
    </row>
    <row r="47" spans="1:9" ht="12.75" customHeight="1" x14ac:dyDescent="0.2">
      <c r="A47" s="46" t="s">
        <v>106</v>
      </c>
      <c r="B47" s="352" t="s">
        <v>109</v>
      </c>
      <c r="C47" s="353"/>
      <c r="D47" s="364">
        <v>0.03</v>
      </c>
      <c r="E47" s="365"/>
      <c r="F47" s="365"/>
      <c r="G47" s="366"/>
      <c r="H47" s="45"/>
      <c r="I47" s="44"/>
    </row>
    <row r="48" spans="1:9" ht="12.75" customHeight="1" x14ac:dyDescent="0.2">
      <c r="A48" s="46" t="s">
        <v>106</v>
      </c>
      <c r="B48" s="352" t="s">
        <v>108</v>
      </c>
      <c r="C48" s="353"/>
      <c r="D48" s="364">
        <v>0.75</v>
      </c>
      <c r="E48" s="365"/>
      <c r="F48" s="365"/>
      <c r="G48" s="366"/>
      <c r="H48" s="45"/>
      <c r="I48" s="44"/>
    </row>
    <row r="49" spans="1:9" ht="12.75" customHeight="1" x14ac:dyDescent="0.2">
      <c r="A49" s="46" t="s">
        <v>106</v>
      </c>
      <c r="B49" s="352" t="s">
        <v>107</v>
      </c>
      <c r="C49" s="353"/>
      <c r="D49" s="364">
        <v>7.0000000000000007E-2</v>
      </c>
      <c r="E49" s="365"/>
      <c r="F49" s="365"/>
      <c r="G49" s="366"/>
      <c r="H49" s="45"/>
      <c r="I49" s="44"/>
    </row>
    <row r="50" spans="1:9" ht="12.75" customHeight="1" x14ac:dyDescent="0.2">
      <c r="A50" s="46" t="s">
        <v>106</v>
      </c>
      <c r="B50" s="352" t="s">
        <v>114</v>
      </c>
      <c r="C50" s="353"/>
      <c r="D50" s="367">
        <v>7.4999999999999997E-2</v>
      </c>
      <c r="E50" s="368"/>
      <c r="F50" s="368"/>
      <c r="G50" s="369"/>
      <c r="H50" s="45"/>
      <c r="I50" s="44"/>
    </row>
    <row r="51" spans="1:9" ht="12.75" customHeight="1" x14ac:dyDescent="0.2">
      <c r="A51" s="46" t="s">
        <v>106</v>
      </c>
      <c r="B51" s="352" t="s">
        <v>113</v>
      </c>
      <c r="C51" s="353"/>
      <c r="D51" s="364">
        <v>0.02</v>
      </c>
      <c r="E51" s="365"/>
      <c r="F51" s="365"/>
      <c r="G51" s="366"/>
      <c r="H51" s="45"/>
      <c r="I51" s="44"/>
    </row>
    <row r="52" spans="1:9" ht="12.75" customHeight="1" x14ac:dyDescent="0.2">
      <c r="A52" s="46" t="s">
        <v>106</v>
      </c>
      <c r="B52" s="352" t="s">
        <v>112</v>
      </c>
      <c r="C52" s="353"/>
      <c r="D52" s="364">
        <v>0.05</v>
      </c>
      <c r="E52" s="365"/>
      <c r="F52" s="365"/>
      <c r="G52" s="366"/>
      <c r="H52" s="45"/>
      <c r="I52" s="44"/>
    </row>
    <row r="53" spans="1:9" ht="15.75" customHeight="1" x14ac:dyDescent="0.2">
      <c r="A53" s="46" t="s">
        <v>106</v>
      </c>
      <c r="B53" s="355" t="s">
        <v>111</v>
      </c>
      <c r="C53" s="356"/>
      <c r="D53" s="355"/>
      <c r="E53" s="357"/>
      <c r="F53" s="357"/>
      <c r="G53" s="356"/>
      <c r="H53" s="48"/>
      <c r="I53" s="47"/>
    </row>
    <row r="54" spans="1:9" ht="12.75" customHeight="1" x14ac:dyDescent="0.2">
      <c r="A54" s="46" t="s">
        <v>106</v>
      </c>
      <c r="B54" s="352" t="s">
        <v>110</v>
      </c>
      <c r="C54" s="353"/>
      <c r="D54" s="367">
        <v>5.0000000000000001E-3</v>
      </c>
      <c r="E54" s="368"/>
      <c r="F54" s="368"/>
      <c r="G54" s="369"/>
      <c r="H54" s="45"/>
      <c r="I54" s="44"/>
    </row>
    <row r="55" spans="1:9" ht="12.75" customHeight="1" x14ac:dyDescent="0.2">
      <c r="A55" s="46" t="s">
        <v>106</v>
      </c>
      <c r="B55" s="352" t="s">
        <v>109</v>
      </c>
      <c r="C55" s="353"/>
      <c r="D55" s="367">
        <v>2.5000000000000001E-2</v>
      </c>
      <c r="E55" s="368"/>
      <c r="F55" s="368"/>
      <c r="G55" s="369"/>
      <c r="H55" s="45"/>
      <c r="I55" s="44"/>
    </row>
    <row r="56" spans="1:9" ht="12.75" customHeight="1" x14ac:dyDescent="0.2">
      <c r="A56" s="46" t="s">
        <v>106</v>
      </c>
      <c r="B56" s="352" t="s">
        <v>108</v>
      </c>
      <c r="C56" s="353"/>
      <c r="D56" s="367">
        <v>0.86499999999999999</v>
      </c>
      <c r="E56" s="368"/>
      <c r="F56" s="368"/>
      <c r="G56" s="369"/>
      <c r="H56" s="45"/>
      <c r="I56" s="44"/>
    </row>
    <row r="57" spans="1:9" ht="12.75" customHeight="1" x14ac:dyDescent="0.2">
      <c r="A57" s="46" t="s">
        <v>106</v>
      </c>
      <c r="B57" s="352" t="s">
        <v>107</v>
      </c>
      <c r="C57" s="353"/>
      <c r="D57" s="367">
        <v>5.5E-2</v>
      </c>
      <c r="E57" s="368"/>
      <c r="F57" s="368"/>
      <c r="G57" s="369"/>
      <c r="H57" s="45"/>
      <c r="I57" s="44"/>
    </row>
    <row r="58" spans="1:9" ht="12.75" customHeight="1" x14ac:dyDescent="0.2">
      <c r="A58" s="41" t="s">
        <v>106</v>
      </c>
      <c r="B58" s="370" t="s">
        <v>105</v>
      </c>
      <c r="C58" s="371"/>
      <c r="D58" s="372">
        <v>0.05</v>
      </c>
      <c r="E58" s="373"/>
      <c r="F58" s="373"/>
      <c r="G58" s="374"/>
      <c r="H58" s="43"/>
      <c r="I58" s="42"/>
    </row>
    <row r="59" spans="1:9" ht="12.75" customHeight="1" x14ac:dyDescent="0.2">
      <c r="A59" s="41" t="s">
        <v>104</v>
      </c>
      <c r="B59" s="381" t="s">
        <v>103</v>
      </c>
      <c r="C59" s="382"/>
      <c r="D59" s="381"/>
      <c r="E59" s="383"/>
      <c r="F59" s="383"/>
      <c r="G59" s="382"/>
      <c r="H59" s="40"/>
      <c r="I59" s="39">
        <v>1275071</v>
      </c>
    </row>
    <row r="60" spans="1:9" ht="12.75" customHeight="1" x14ac:dyDescent="0.2"/>
    <row r="61" spans="1:9" ht="12.75" customHeight="1" x14ac:dyDescent="0.2">
      <c r="D61" s="38"/>
    </row>
    <row r="62" spans="1:9" ht="25.5" customHeight="1" x14ac:dyDescent="0.2">
      <c r="A62" s="379" t="s">
        <v>100</v>
      </c>
      <c r="B62" s="379"/>
      <c r="C62" s="379"/>
      <c r="D62" s="380"/>
      <c r="E62" s="380"/>
      <c r="F62" s="380"/>
      <c r="G62" s="380"/>
      <c r="H62" s="380"/>
      <c r="I62" s="380"/>
    </row>
    <row r="63" spans="1:9" x14ac:dyDescent="0.2">
      <c r="D63" s="384" t="s">
        <v>95</v>
      </c>
      <c r="E63" s="386"/>
      <c r="F63" s="386"/>
      <c r="G63" s="386"/>
      <c r="H63" s="386"/>
      <c r="I63" s="386"/>
    </row>
    <row r="64" spans="1:9" x14ac:dyDescent="0.2">
      <c r="A64" s="33"/>
    </row>
    <row r="65" spans="1:9" x14ac:dyDescent="0.2">
      <c r="A65" s="379" t="s">
        <v>99</v>
      </c>
      <c r="B65" s="379"/>
      <c r="C65" s="379"/>
      <c r="D65" s="380"/>
      <c r="E65" s="380"/>
      <c r="F65" s="380"/>
      <c r="G65" s="380"/>
      <c r="H65" s="380"/>
      <c r="I65" s="380"/>
    </row>
    <row r="66" spans="1:9" x14ac:dyDescent="0.2">
      <c r="D66" s="384" t="s">
        <v>95</v>
      </c>
      <c r="E66" s="386"/>
      <c r="F66" s="386"/>
      <c r="G66" s="386"/>
      <c r="H66" s="386"/>
      <c r="I66" s="386"/>
    </row>
    <row r="67" spans="1:9" x14ac:dyDescent="0.2">
      <c r="A67" s="33"/>
    </row>
    <row r="68" spans="1:9" x14ac:dyDescent="0.2">
      <c r="A68" s="387" t="s">
        <v>98</v>
      </c>
      <c r="B68" s="387"/>
      <c r="C68" s="387"/>
      <c r="D68" s="380"/>
      <c r="E68" s="380"/>
      <c r="F68" s="380"/>
      <c r="G68" s="37" t="s">
        <v>97</v>
      </c>
      <c r="H68" s="388"/>
      <c r="I68" s="388"/>
    </row>
    <row r="69" spans="1:9" s="34" customFormat="1" x14ac:dyDescent="0.2">
      <c r="A69" s="36"/>
      <c r="B69" s="35"/>
      <c r="C69" s="35"/>
      <c r="D69" s="384" t="s">
        <v>96</v>
      </c>
      <c r="E69" s="384"/>
      <c r="F69" s="384"/>
      <c r="G69" s="35"/>
      <c r="H69" s="385" t="s">
        <v>95</v>
      </c>
      <c r="I69" s="385"/>
    </row>
    <row r="71" spans="1:9" x14ac:dyDescent="0.2">
      <c r="A71" s="379" t="s">
        <v>94</v>
      </c>
      <c r="B71" s="379"/>
      <c r="C71" s="379"/>
      <c r="D71" s="380"/>
      <c r="E71" s="380"/>
      <c r="F71" s="380"/>
      <c r="G71" s="380"/>
      <c r="H71" s="380"/>
      <c r="I71" s="380"/>
    </row>
    <row r="72" spans="1:9" x14ac:dyDescent="0.2">
      <c r="D72" s="384" t="s">
        <v>93</v>
      </c>
      <c r="E72" s="386"/>
      <c r="F72" s="386"/>
      <c r="G72" s="386"/>
      <c r="H72" s="386"/>
      <c r="I72" s="386"/>
    </row>
    <row r="73" spans="1:9" x14ac:dyDescent="0.2">
      <c r="A73" s="33"/>
    </row>
  </sheetData>
  <sheetProtection selectLockedCells="1" selectUnlockedCells="1"/>
  <mergeCells count="116">
    <mergeCell ref="D69:F69"/>
    <mergeCell ref="H69:I69"/>
    <mergeCell ref="A71:C71"/>
    <mergeCell ref="D71:I71"/>
    <mergeCell ref="D72:I72"/>
    <mergeCell ref="D63:I63"/>
    <mergeCell ref="A65:C65"/>
    <mergeCell ref="D65:I65"/>
    <mergeCell ref="D66:I66"/>
    <mergeCell ref="A68:C68"/>
    <mergeCell ref="D68:F68"/>
    <mergeCell ref="H68:I68"/>
    <mergeCell ref="A62:C62"/>
    <mergeCell ref="D62:I62"/>
    <mergeCell ref="B58:C58"/>
    <mergeCell ref="D58:G58"/>
    <mergeCell ref="B59:C59"/>
    <mergeCell ref="D59:G59"/>
    <mergeCell ref="B55:C55"/>
    <mergeCell ref="D55:G55"/>
    <mergeCell ref="B56:C56"/>
    <mergeCell ref="D56:G56"/>
    <mergeCell ref="B57:C57"/>
    <mergeCell ref="D57:G57"/>
    <mergeCell ref="B52:C52"/>
    <mergeCell ref="D52:G52"/>
    <mergeCell ref="B53:C53"/>
    <mergeCell ref="D53:G53"/>
    <mergeCell ref="B54:C54"/>
    <mergeCell ref="D54:G54"/>
    <mergeCell ref="B49:C49"/>
    <mergeCell ref="D49:G49"/>
    <mergeCell ref="B50:C50"/>
    <mergeCell ref="D50:G50"/>
    <mergeCell ref="B51:C51"/>
    <mergeCell ref="D51:G51"/>
    <mergeCell ref="B46:C46"/>
    <mergeCell ref="D46:G46"/>
    <mergeCell ref="B47:C47"/>
    <mergeCell ref="D47:G47"/>
    <mergeCell ref="B48:C48"/>
    <mergeCell ref="D48:G48"/>
    <mergeCell ref="B43:C43"/>
    <mergeCell ref="D43:G43"/>
    <mergeCell ref="B44:C44"/>
    <mergeCell ref="D44:G44"/>
    <mergeCell ref="B45:C45"/>
    <mergeCell ref="D45:G45"/>
    <mergeCell ref="B40:C40"/>
    <mergeCell ref="D40:G40"/>
    <mergeCell ref="B41:C41"/>
    <mergeCell ref="D41:G41"/>
    <mergeCell ref="B42:C42"/>
    <mergeCell ref="D42:G42"/>
    <mergeCell ref="B37:C37"/>
    <mergeCell ref="D37:G37"/>
    <mergeCell ref="B38:C38"/>
    <mergeCell ref="D38:G38"/>
    <mergeCell ref="B39:C39"/>
    <mergeCell ref="D39:G39"/>
    <mergeCell ref="B34:C34"/>
    <mergeCell ref="D34:G34"/>
    <mergeCell ref="B35:C35"/>
    <mergeCell ref="D35:G35"/>
    <mergeCell ref="B36:C36"/>
    <mergeCell ref="D36:G36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654AC-9D97-4B00-85C2-7038C3DA33BB}">
  <sheetPr codeName="Лист6"/>
  <dimension ref="A1:I37"/>
  <sheetViews>
    <sheetView zoomScale="85" zoomScaleNormal="85" workbookViewId="0">
      <selection activeCell="A12" sqref="A12:I12"/>
    </sheetView>
  </sheetViews>
  <sheetFormatPr defaultRowHeight="15" x14ac:dyDescent="0.25"/>
  <cols>
    <col min="1" max="1" width="3.7109375" style="170" customWidth="1"/>
    <col min="2" max="2" width="10.7109375" style="171" customWidth="1"/>
    <col min="3" max="3" width="24.7109375" style="171" customWidth="1"/>
    <col min="4" max="4" width="15.42578125" style="171" customWidth="1"/>
    <col min="5" max="5" width="9.28515625" style="171" customWidth="1"/>
    <col min="6" max="6" width="10.7109375" style="171" customWidth="1"/>
    <col min="7" max="7" width="9.7109375" style="171" customWidth="1"/>
    <col min="8" max="8" width="39.7109375" style="173" customWidth="1"/>
    <col min="9" max="9" width="14.7109375" style="173" customWidth="1"/>
  </cols>
  <sheetData>
    <row r="1" spans="1:9" x14ac:dyDescent="0.25">
      <c r="A1" s="390" t="s">
        <v>150</v>
      </c>
      <c r="B1" s="390"/>
      <c r="C1" s="390"/>
      <c r="D1" s="390"/>
      <c r="E1" s="390"/>
      <c r="F1" s="391" t="s">
        <v>149</v>
      </c>
      <c r="G1" s="391"/>
      <c r="H1" s="391"/>
      <c r="I1" s="391"/>
    </row>
    <row r="2" spans="1:9" x14ac:dyDescent="0.25">
      <c r="A2" s="168"/>
      <c r="B2" s="168"/>
      <c r="C2" s="168"/>
      <c r="D2" s="168"/>
      <c r="E2" s="168"/>
      <c r="F2" s="169"/>
      <c r="G2" s="169"/>
      <c r="H2" s="169"/>
      <c r="I2" s="169"/>
    </row>
    <row r="3" spans="1:9" x14ac:dyDescent="0.25">
      <c r="A3" s="392" t="s">
        <v>638</v>
      </c>
      <c r="B3" s="392"/>
      <c r="C3" s="392"/>
      <c r="D3" s="392"/>
      <c r="E3" s="392"/>
      <c r="F3" s="392"/>
      <c r="G3" s="392"/>
      <c r="H3" s="392"/>
      <c r="I3" s="392"/>
    </row>
    <row r="4" spans="1:9" x14ac:dyDescent="0.25">
      <c r="A4" s="393" t="s">
        <v>639</v>
      </c>
      <c r="B4" s="393"/>
      <c r="C4" s="393"/>
      <c r="D4" s="393"/>
      <c r="E4" s="393"/>
      <c r="F4" s="393"/>
      <c r="G4" s="393"/>
      <c r="H4" s="393"/>
      <c r="I4" s="393"/>
    </row>
    <row r="5" spans="1:9" x14ac:dyDescent="0.25">
      <c r="D5" s="172"/>
      <c r="E5" s="172"/>
      <c r="F5" s="172"/>
      <c r="G5" s="172"/>
    </row>
    <row r="6" spans="1:9" x14ac:dyDescent="0.25">
      <c r="A6" s="394" t="s">
        <v>640</v>
      </c>
      <c r="B6" s="394"/>
      <c r="C6" s="394"/>
      <c r="D6" s="395"/>
      <c r="E6" s="395"/>
      <c r="F6" s="395"/>
      <c r="G6" s="395"/>
      <c r="H6" s="395"/>
      <c r="I6" s="395"/>
    </row>
    <row r="7" spans="1:9" x14ac:dyDescent="0.25">
      <c r="A7" s="174"/>
      <c r="B7" s="175"/>
      <c r="C7" s="176" t="str">
        <f>СЗ!B13</f>
        <v>Строительство 2КЛ-0,4кВ протяженностью 0,35 км по договору ТП № 10-026/005-ПС-24 в г. Отрадное ЛО</v>
      </c>
      <c r="D7" s="177"/>
      <c r="E7" s="177"/>
      <c r="F7" s="177"/>
      <c r="G7" s="177"/>
      <c r="H7" s="177"/>
      <c r="I7" s="177"/>
    </row>
    <row r="8" spans="1:9" x14ac:dyDescent="0.25">
      <c r="A8" s="396" t="s">
        <v>94</v>
      </c>
      <c r="B8" s="396"/>
      <c r="C8" s="396"/>
      <c r="D8" s="397" t="s">
        <v>574</v>
      </c>
      <c r="E8" s="398"/>
      <c r="F8" s="398"/>
      <c r="G8" s="398"/>
      <c r="H8" s="398"/>
      <c r="I8" s="398"/>
    </row>
    <row r="10" spans="1:9" x14ac:dyDescent="0.25">
      <c r="A10" s="396" t="s">
        <v>145</v>
      </c>
      <c r="B10" s="396"/>
      <c r="C10" s="396"/>
      <c r="D10" s="397"/>
      <c r="E10" s="398"/>
      <c r="F10" s="398"/>
      <c r="G10" s="398"/>
      <c r="H10" s="398"/>
      <c r="I10" s="398"/>
    </row>
    <row r="11" spans="1:9" x14ac:dyDescent="0.25">
      <c r="A11" s="178"/>
      <c r="B11" s="179"/>
      <c r="C11" s="179"/>
      <c r="D11" s="180"/>
      <c r="E11" s="180"/>
      <c r="F11" s="180"/>
      <c r="G11" s="180"/>
    </row>
    <row r="12" spans="1:9" x14ac:dyDescent="0.25">
      <c r="A12" s="399" t="s">
        <v>708</v>
      </c>
      <c r="B12" s="399"/>
      <c r="C12" s="399"/>
      <c r="D12" s="399"/>
      <c r="E12" s="399"/>
      <c r="F12" s="399"/>
      <c r="G12" s="399"/>
      <c r="H12" s="399"/>
      <c r="I12" s="399"/>
    </row>
    <row r="13" spans="1:9" x14ac:dyDescent="0.25">
      <c r="A13" s="181"/>
      <c r="B13" s="182"/>
      <c r="C13" s="182"/>
      <c r="D13" s="182"/>
      <c r="E13" s="182"/>
      <c r="F13" s="182"/>
      <c r="G13" s="182"/>
      <c r="H13" s="182"/>
      <c r="I13" s="182"/>
    </row>
    <row r="14" spans="1:9" ht="24" x14ac:dyDescent="0.25">
      <c r="A14" s="183" t="s">
        <v>8</v>
      </c>
      <c r="B14" s="400" t="s">
        <v>144</v>
      </c>
      <c r="C14" s="401"/>
      <c r="D14" s="400" t="s">
        <v>143</v>
      </c>
      <c r="E14" s="402"/>
      <c r="F14" s="402"/>
      <c r="G14" s="401"/>
      <c r="H14" s="184" t="s">
        <v>142</v>
      </c>
      <c r="I14" s="185" t="s">
        <v>141</v>
      </c>
    </row>
    <row r="15" spans="1:9" x14ac:dyDescent="0.25">
      <c r="A15" s="186" t="s">
        <v>140</v>
      </c>
      <c r="B15" s="389">
        <v>2</v>
      </c>
      <c r="C15" s="389"/>
      <c r="D15" s="389">
        <v>3</v>
      </c>
      <c r="E15" s="389"/>
      <c r="F15" s="389"/>
      <c r="G15" s="389"/>
      <c r="H15" s="187">
        <v>4</v>
      </c>
      <c r="I15" s="187">
        <v>5</v>
      </c>
    </row>
    <row r="16" spans="1:9" ht="90" x14ac:dyDescent="0.25">
      <c r="A16" s="188" t="s">
        <v>140</v>
      </c>
      <c r="B16" s="403" t="s">
        <v>641</v>
      </c>
      <c r="C16" s="404"/>
      <c r="D16" s="405" t="s">
        <v>642</v>
      </c>
      <c r="E16" s="406"/>
      <c r="F16" s="406"/>
      <c r="G16" s="407"/>
      <c r="H16" s="189" t="s">
        <v>643</v>
      </c>
      <c r="I16" s="190">
        <f>14484*0.577*1.23</f>
        <v>10279.439640000001</v>
      </c>
    </row>
    <row r="17" spans="1:9" x14ac:dyDescent="0.25">
      <c r="A17" s="191" t="s">
        <v>106</v>
      </c>
      <c r="B17" s="408" t="s">
        <v>126</v>
      </c>
      <c r="C17" s="409"/>
      <c r="D17" s="408"/>
      <c r="E17" s="410"/>
      <c r="F17" s="410"/>
      <c r="G17" s="409"/>
      <c r="H17" s="192"/>
      <c r="I17" s="193"/>
    </row>
    <row r="18" spans="1:9" x14ac:dyDescent="0.25">
      <c r="A18" s="194" t="s">
        <v>106</v>
      </c>
      <c r="B18" s="411" t="s">
        <v>644</v>
      </c>
      <c r="C18" s="412"/>
      <c r="D18" s="411" t="s">
        <v>645</v>
      </c>
      <c r="E18" s="413"/>
      <c r="F18" s="413"/>
      <c r="G18" s="412"/>
      <c r="H18" s="195"/>
      <c r="I18" s="196"/>
    </row>
    <row r="19" spans="1:9" x14ac:dyDescent="0.25">
      <c r="A19" s="194" t="s">
        <v>106</v>
      </c>
      <c r="B19" s="414" t="s">
        <v>646</v>
      </c>
      <c r="C19" s="415"/>
      <c r="D19" s="414"/>
      <c r="E19" s="416"/>
      <c r="F19" s="416"/>
      <c r="G19" s="415"/>
      <c r="H19" s="197"/>
      <c r="I19" s="198"/>
    </row>
    <row r="20" spans="1:9" x14ac:dyDescent="0.25">
      <c r="A20" s="199" t="s">
        <v>106</v>
      </c>
      <c r="B20" s="417" t="s">
        <v>647</v>
      </c>
      <c r="C20" s="418"/>
      <c r="D20" s="419">
        <v>1</v>
      </c>
      <c r="E20" s="420"/>
      <c r="F20" s="420"/>
      <c r="G20" s="421"/>
      <c r="H20" s="200"/>
      <c r="I20" s="201"/>
    </row>
    <row r="21" spans="1:9" x14ac:dyDescent="0.25">
      <c r="A21" s="199" t="s">
        <v>130</v>
      </c>
      <c r="B21" s="422" t="s">
        <v>103</v>
      </c>
      <c r="C21" s="423"/>
      <c r="D21" s="422"/>
      <c r="E21" s="424"/>
      <c r="F21" s="424"/>
      <c r="G21" s="423"/>
      <c r="H21" s="202"/>
      <c r="I21" s="203">
        <f>I16</f>
        <v>10279.439640000001</v>
      </c>
    </row>
    <row r="22" spans="1:9" x14ac:dyDescent="0.25">
      <c r="A22" s="142" t="s">
        <v>104</v>
      </c>
      <c r="B22" s="425" t="s">
        <v>648</v>
      </c>
      <c r="C22" s="426"/>
      <c r="D22" s="425"/>
      <c r="E22" s="427"/>
      <c r="F22" s="427"/>
      <c r="G22" s="426"/>
      <c r="H22" s="204"/>
      <c r="I22" s="205">
        <f>I21</f>
        <v>10279.439640000001</v>
      </c>
    </row>
    <row r="24" spans="1:9" x14ac:dyDescent="0.25">
      <c r="A24" s="428" t="s">
        <v>649</v>
      </c>
      <c r="B24" s="428"/>
      <c r="C24" s="428"/>
      <c r="D24" s="429" t="s">
        <v>650</v>
      </c>
      <c r="E24" s="429"/>
      <c r="F24" s="429"/>
      <c r="G24" s="429"/>
      <c r="H24" s="429"/>
      <c r="I24" s="429"/>
    </row>
    <row r="25" spans="1:9" x14ac:dyDescent="0.25">
      <c r="D25" s="206"/>
    </row>
    <row r="26" spans="1:9" x14ac:dyDescent="0.25">
      <c r="A26" s="430" t="s">
        <v>100</v>
      </c>
      <c r="B26" s="430"/>
      <c r="C26" s="430"/>
      <c r="D26" s="431"/>
      <c r="E26" s="431"/>
      <c r="F26" s="431"/>
      <c r="G26" s="431"/>
      <c r="H26" s="431"/>
      <c r="I26" s="431"/>
    </row>
    <row r="27" spans="1:9" x14ac:dyDescent="0.25">
      <c r="D27" s="432" t="s">
        <v>95</v>
      </c>
      <c r="E27" s="433"/>
      <c r="F27" s="433"/>
      <c r="G27" s="433"/>
      <c r="H27" s="433"/>
      <c r="I27" s="433"/>
    </row>
    <row r="28" spans="1:9" x14ac:dyDescent="0.25">
      <c r="A28" s="207"/>
    </row>
    <row r="29" spans="1:9" x14ac:dyDescent="0.25">
      <c r="A29" s="430" t="s">
        <v>99</v>
      </c>
      <c r="B29" s="430"/>
      <c r="C29" s="430"/>
      <c r="D29" s="431"/>
      <c r="E29" s="431"/>
      <c r="F29" s="431"/>
      <c r="G29" s="431"/>
      <c r="H29" s="431"/>
      <c r="I29" s="431"/>
    </row>
    <row r="30" spans="1:9" x14ac:dyDescent="0.25">
      <c r="D30" s="432" t="s">
        <v>95</v>
      </c>
      <c r="E30" s="433"/>
      <c r="F30" s="433"/>
      <c r="G30" s="433"/>
      <c r="H30" s="433"/>
      <c r="I30" s="433"/>
    </row>
    <row r="31" spans="1:9" x14ac:dyDescent="0.25">
      <c r="A31" s="207"/>
    </row>
    <row r="32" spans="1:9" x14ac:dyDescent="0.25">
      <c r="A32" s="434" t="s">
        <v>98</v>
      </c>
      <c r="B32" s="434"/>
      <c r="C32" s="434"/>
      <c r="D32" s="431"/>
      <c r="E32" s="431"/>
      <c r="F32" s="431"/>
      <c r="G32" s="208" t="s">
        <v>97</v>
      </c>
      <c r="H32" s="435"/>
      <c r="I32" s="435"/>
    </row>
    <row r="33" spans="1:9" x14ac:dyDescent="0.25">
      <c r="A33" s="209"/>
      <c r="B33" s="210"/>
      <c r="C33" s="210"/>
      <c r="D33" s="432" t="s">
        <v>96</v>
      </c>
      <c r="E33" s="432"/>
      <c r="F33" s="432"/>
      <c r="G33" s="210"/>
      <c r="H33" s="436" t="s">
        <v>95</v>
      </c>
      <c r="I33" s="436"/>
    </row>
    <row r="35" spans="1:9" x14ac:dyDescent="0.25">
      <c r="A35" s="430" t="s">
        <v>94</v>
      </c>
      <c r="B35" s="430"/>
      <c r="C35" s="430"/>
      <c r="D35" s="431"/>
      <c r="E35" s="431"/>
      <c r="F35" s="431"/>
      <c r="G35" s="431"/>
      <c r="H35" s="431"/>
      <c r="I35" s="431"/>
    </row>
    <row r="36" spans="1:9" x14ac:dyDescent="0.25">
      <c r="D36" s="432" t="s">
        <v>93</v>
      </c>
      <c r="E36" s="433"/>
      <c r="F36" s="433"/>
      <c r="G36" s="433"/>
      <c r="H36" s="433"/>
      <c r="I36" s="433"/>
    </row>
    <row r="37" spans="1:9" x14ac:dyDescent="0.25">
      <c r="A37" s="207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F61CF-0F27-45DF-8C9F-B6B85DB63E61}">
  <sheetPr codeName="Лист7"/>
  <dimension ref="A1:G34"/>
  <sheetViews>
    <sheetView topLeftCell="A2" zoomScale="70" zoomScaleNormal="70" workbookViewId="0">
      <selection activeCell="B5" sqref="B5"/>
    </sheetView>
  </sheetViews>
  <sheetFormatPr defaultRowHeight="15" x14ac:dyDescent="0.25"/>
  <cols>
    <col min="1" max="1" width="4.7109375" style="211" customWidth="1"/>
    <col min="2" max="2" width="53.7109375" style="211" customWidth="1"/>
    <col min="3" max="3" width="10.7109375" style="211" customWidth="1"/>
    <col min="4" max="4" width="8.7109375" style="211" customWidth="1"/>
    <col min="5" max="5" width="40.140625" style="211" customWidth="1"/>
    <col min="6" max="6" width="28.7109375" style="211" customWidth="1"/>
    <col min="7" max="7" width="12.140625" style="211" customWidth="1"/>
  </cols>
  <sheetData>
    <row r="1" spans="1:7" x14ac:dyDescent="0.25">
      <c r="B1" s="212"/>
      <c r="C1" s="212"/>
      <c r="G1" s="213" t="s">
        <v>651</v>
      </c>
    </row>
    <row r="2" spans="1:7" x14ac:dyDescent="0.25">
      <c r="A2" s="214"/>
      <c r="B2" s="212"/>
      <c r="C2" s="212"/>
    </row>
    <row r="3" spans="1:7" ht="30.75" customHeight="1" x14ac:dyDescent="0.25">
      <c r="A3" s="439" t="s">
        <v>652</v>
      </c>
      <c r="B3" s="439"/>
      <c r="C3" s="439"/>
      <c r="D3" s="439"/>
      <c r="E3" s="439"/>
      <c r="F3" s="440"/>
      <c r="G3" s="440"/>
    </row>
    <row r="4" spans="1:7" x14ac:dyDescent="0.25">
      <c r="A4" s="441" t="s">
        <v>653</v>
      </c>
      <c r="B4" s="441"/>
      <c r="C4" s="441"/>
      <c r="D4" s="441"/>
      <c r="E4" s="441"/>
      <c r="F4" s="442"/>
      <c r="G4" s="442"/>
    </row>
    <row r="5" spans="1:7" x14ac:dyDescent="0.25">
      <c r="A5" s="215"/>
      <c r="B5" s="216" t="str">
        <f>СЗ!B13</f>
        <v>Строительство 2КЛ-0,4кВ протяженностью 0,35 км по договору ТП № 10-026/005-ПС-24 в г. Отрадное ЛО</v>
      </c>
      <c r="C5" s="215"/>
      <c r="D5" s="215"/>
      <c r="E5" s="215"/>
      <c r="F5" s="217"/>
      <c r="G5" s="217"/>
    </row>
    <row r="6" spans="1:7" x14ac:dyDescent="0.25">
      <c r="A6" s="441" t="s">
        <v>654</v>
      </c>
      <c r="B6" s="441"/>
      <c r="C6" s="441"/>
      <c r="D6" s="441"/>
      <c r="E6" s="441"/>
      <c r="F6" s="442"/>
      <c r="G6" s="442"/>
    </row>
    <row r="7" spans="1:7" x14ac:dyDescent="0.25">
      <c r="A7" s="441" t="s">
        <v>700</v>
      </c>
      <c r="B7" s="441"/>
      <c r="C7" s="441"/>
      <c r="D7" s="441"/>
      <c r="E7" s="441"/>
      <c r="F7" s="442"/>
      <c r="G7" s="442"/>
    </row>
    <row r="8" spans="1:7" x14ac:dyDescent="0.25">
      <c r="A8" s="441" t="s">
        <v>709</v>
      </c>
      <c r="B8" s="441"/>
      <c r="C8" s="441"/>
      <c r="D8" s="441"/>
      <c r="E8" s="441"/>
      <c r="F8" s="442"/>
      <c r="G8" s="442"/>
    </row>
    <row r="9" spans="1:7" x14ac:dyDescent="0.25">
      <c r="A9" s="218"/>
      <c r="B9" s="218"/>
      <c r="C9" s="219"/>
      <c r="D9" s="219"/>
      <c r="E9" s="220"/>
    </row>
    <row r="10" spans="1:7" ht="24" x14ac:dyDescent="0.25">
      <c r="A10" s="221" t="s">
        <v>8</v>
      </c>
      <c r="B10" s="222" t="s">
        <v>547</v>
      </c>
      <c r="C10" s="222" t="s">
        <v>546</v>
      </c>
      <c r="D10" s="222" t="s">
        <v>655</v>
      </c>
      <c r="E10" s="222" t="s">
        <v>656</v>
      </c>
      <c r="F10" s="223" t="s">
        <v>657</v>
      </c>
      <c r="G10" s="223" t="s">
        <v>658</v>
      </c>
    </row>
    <row r="11" spans="1:7" x14ac:dyDescent="0.25">
      <c r="A11" s="224">
        <v>1</v>
      </c>
      <c r="B11" s="225">
        <v>2</v>
      </c>
      <c r="C11" s="225">
        <v>3</v>
      </c>
      <c r="D11" s="225">
        <v>4</v>
      </c>
      <c r="E11" s="225">
        <v>5</v>
      </c>
      <c r="F11" s="224">
        <v>6</v>
      </c>
      <c r="G11" s="224">
        <v>7</v>
      </c>
    </row>
    <row r="12" spans="1:7" x14ac:dyDescent="0.25">
      <c r="A12" s="437" t="s">
        <v>659</v>
      </c>
      <c r="B12" s="438"/>
      <c r="C12" s="438"/>
      <c r="D12" s="438"/>
      <c r="E12" s="438"/>
      <c r="F12" s="438"/>
      <c r="G12" s="438"/>
    </row>
    <row r="13" spans="1:7" ht="38.25" x14ac:dyDescent="0.25">
      <c r="A13" s="445">
        <v>1</v>
      </c>
      <c r="B13" s="226" t="s">
        <v>660</v>
      </c>
      <c r="C13" s="227" t="s">
        <v>635</v>
      </c>
      <c r="D13" s="228">
        <v>1</v>
      </c>
      <c r="E13" s="229" t="s">
        <v>661</v>
      </c>
      <c r="F13" s="228" t="s">
        <v>662</v>
      </c>
      <c r="G13" s="230">
        <f>(3284*1)*1.75*1.25*1.3</f>
        <v>9338.875</v>
      </c>
    </row>
    <row r="14" spans="1:7" ht="48" x14ac:dyDescent="0.25">
      <c r="A14" s="446"/>
      <c r="B14" s="231"/>
      <c r="C14" s="232"/>
      <c r="D14" s="233"/>
      <c r="E14" s="234" t="s">
        <v>663</v>
      </c>
      <c r="F14" s="233"/>
      <c r="G14" s="235" t="s">
        <v>664</v>
      </c>
    </row>
    <row r="15" spans="1:7" ht="36" x14ac:dyDescent="0.25">
      <c r="A15" s="446"/>
      <c r="B15" s="231"/>
      <c r="C15" s="232"/>
      <c r="D15" s="233"/>
      <c r="E15" s="234" t="s">
        <v>665</v>
      </c>
      <c r="F15" s="233"/>
      <c r="G15" s="235" t="s">
        <v>664</v>
      </c>
    </row>
    <row r="16" spans="1:7" ht="72" x14ac:dyDescent="0.25">
      <c r="A16" s="447"/>
      <c r="B16" s="231"/>
      <c r="C16" s="232"/>
      <c r="D16" s="233"/>
      <c r="E16" s="234" t="s">
        <v>666</v>
      </c>
      <c r="F16" s="233"/>
      <c r="G16" s="235" t="s">
        <v>664</v>
      </c>
    </row>
    <row r="17" spans="1:7" ht="38.25" x14ac:dyDescent="0.25">
      <c r="A17" s="445">
        <v>2</v>
      </c>
      <c r="B17" s="226" t="s">
        <v>667</v>
      </c>
      <c r="C17" s="227" t="s">
        <v>635</v>
      </c>
      <c r="D17" s="228">
        <v>1</v>
      </c>
      <c r="E17" s="229" t="s">
        <v>668</v>
      </c>
      <c r="F17" s="228" t="s">
        <v>669</v>
      </c>
      <c r="G17" s="230">
        <f>(1067*1)*1.15</f>
        <v>1227.05</v>
      </c>
    </row>
    <row r="18" spans="1:7" ht="48" x14ac:dyDescent="0.25">
      <c r="A18" s="447"/>
      <c r="B18" s="231"/>
      <c r="C18" s="232"/>
      <c r="D18" s="233"/>
      <c r="E18" s="234" t="s">
        <v>670</v>
      </c>
      <c r="F18" s="233"/>
      <c r="G18" s="235" t="s">
        <v>664</v>
      </c>
    </row>
    <row r="19" spans="1:7" ht="25.5" x14ac:dyDescent="0.25">
      <c r="A19" s="236">
        <v>3</v>
      </c>
      <c r="B19" s="226" t="s">
        <v>671</v>
      </c>
      <c r="C19" s="227" t="s">
        <v>635</v>
      </c>
      <c r="D19" s="228">
        <v>1</v>
      </c>
      <c r="E19" s="229" t="s">
        <v>672</v>
      </c>
      <c r="F19" s="228" t="s">
        <v>673</v>
      </c>
      <c r="G19" s="230">
        <f>961*1</f>
        <v>961</v>
      </c>
    </row>
    <row r="20" spans="1:7" ht="51" x14ac:dyDescent="0.25">
      <c r="A20" s="236">
        <v>4</v>
      </c>
      <c r="B20" s="226" t="s">
        <v>674</v>
      </c>
      <c r="C20" s="227" t="s">
        <v>675</v>
      </c>
      <c r="D20" s="228">
        <v>1</v>
      </c>
      <c r="E20" s="229" t="s">
        <v>676</v>
      </c>
      <c r="F20" s="228" t="s">
        <v>677</v>
      </c>
      <c r="G20" s="230">
        <f>(G13+G17+G19)/100*4.3</f>
        <v>495.65777499999996</v>
      </c>
    </row>
    <row r="21" spans="1:7" ht="51" x14ac:dyDescent="0.25">
      <c r="A21" s="236">
        <v>5</v>
      </c>
      <c r="B21" s="226" t="s">
        <v>678</v>
      </c>
      <c r="C21" s="227" t="s">
        <v>679</v>
      </c>
      <c r="D21" s="228">
        <v>1</v>
      </c>
      <c r="E21" s="229" t="s">
        <v>680</v>
      </c>
      <c r="F21" s="228" t="s">
        <v>681</v>
      </c>
      <c r="G21" s="230">
        <f>(G13+G17+G19)/100*10</f>
        <v>1152.6925000000001</v>
      </c>
    </row>
    <row r="22" spans="1:7" ht="51" x14ac:dyDescent="0.25">
      <c r="A22" s="445">
        <v>6</v>
      </c>
      <c r="B22" s="226" t="s">
        <v>682</v>
      </c>
      <c r="C22" s="227" t="s">
        <v>558</v>
      </c>
      <c r="D22" s="237">
        <f>G13</f>
        <v>9338.875</v>
      </c>
      <c r="E22" s="229" t="s">
        <v>683</v>
      </c>
      <c r="F22" s="228" t="s">
        <v>684</v>
      </c>
      <c r="G22" s="230">
        <f>(13.75*G13)*0.01</f>
        <v>1284.0953125000001</v>
      </c>
    </row>
    <row r="23" spans="1:7" x14ac:dyDescent="0.25">
      <c r="A23" s="447"/>
      <c r="B23" s="231"/>
      <c r="C23" s="232"/>
      <c r="D23" s="233"/>
      <c r="E23" s="234" t="s">
        <v>685</v>
      </c>
      <c r="F23" s="233"/>
      <c r="G23" s="235" t="s">
        <v>664</v>
      </c>
    </row>
    <row r="24" spans="1:7" x14ac:dyDescent="0.25">
      <c r="A24" s="236" t="s">
        <v>106</v>
      </c>
      <c r="B24" s="448" t="s">
        <v>686</v>
      </c>
      <c r="C24" s="449"/>
      <c r="D24" s="449"/>
      <c r="E24" s="449"/>
      <c r="F24" s="449"/>
      <c r="G24" s="238"/>
    </row>
    <row r="25" spans="1:7" x14ac:dyDescent="0.25">
      <c r="A25" s="236" t="s">
        <v>106</v>
      </c>
      <c r="B25" s="450" t="s">
        <v>687</v>
      </c>
      <c r="C25" s="451"/>
      <c r="D25" s="451"/>
      <c r="E25" s="451"/>
      <c r="F25" s="451"/>
      <c r="G25" s="230">
        <f>G13+G17+G19+G20+G21+G22</f>
        <v>14459.3705875</v>
      </c>
    </row>
    <row r="26" spans="1:7" x14ac:dyDescent="0.25">
      <c r="A26" s="236" t="s">
        <v>106</v>
      </c>
      <c r="B26" s="450" t="s">
        <v>688</v>
      </c>
      <c r="C26" s="451"/>
      <c r="D26" s="451"/>
      <c r="E26" s="451"/>
      <c r="F26" s="451"/>
      <c r="G26" s="230">
        <f>G25*6.87</f>
        <v>99335.875936124998</v>
      </c>
    </row>
    <row r="27" spans="1:7" x14ac:dyDescent="0.25">
      <c r="A27" s="239" t="s">
        <v>106</v>
      </c>
      <c r="B27" s="443" t="s">
        <v>689</v>
      </c>
      <c r="C27" s="444"/>
      <c r="D27" s="444"/>
      <c r="E27" s="444"/>
      <c r="F27" s="444"/>
      <c r="G27" s="240">
        <f>G26</f>
        <v>99335.875936124998</v>
      </c>
    </row>
    <row r="28" spans="1:7" x14ac:dyDescent="0.25">
      <c r="A28" s="241"/>
      <c r="B28" s="242"/>
      <c r="C28" s="243"/>
      <c r="D28" s="244"/>
      <c r="E28" s="245"/>
      <c r="F28" s="244"/>
      <c r="G28" s="246"/>
    </row>
    <row r="29" spans="1:7" x14ac:dyDescent="0.25">
      <c r="A29" s="247"/>
      <c r="B29" s="248"/>
      <c r="C29" s="248"/>
      <c r="D29" s="248"/>
      <c r="E29" s="248"/>
      <c r="F29" s="248"/>
      <c r="G29" s="249"/>
    </row>
    <row r="30" spans="1:7" x14ac:dyDescent="0.25">
      <c r="A30" s="241"/>
      <c r="B30" s="242"/>
      <c r="C30" s="243"/>
      <c r="D30" s="244"/>
      <c r="E30" s="250"/>
      <c r="F30" s="244"/>
      <c r="G30" s="251"/>
    </row>
    <row r="31" spans="1:7" x14ac:dyDescent="0.25">
      <c r="A31" s="218"/>
      <c r="B31" s="218"/>
      <c r="C31" s="218"/>
      <c r="D31" s="218"/>
      <c r="E31" s="218"/>
    </row>
    <row r="32" spans="1:7" x14ac:dyDescent="0.25">
      <c r="A32" s="252" t="s">
        <v>690</v>
      </c>
      <c r="C32" s="252"/>
    </row>
    <row r="33" spans="1:3" x14ac:dyDescent="0.25">
      <c r="A33" s="252" t="s">
        <v>691</v>
      </c>
      <c r="C33" s="252"/>
    </row>
    <row r="34" spans="1:3" x14ac:dyDescent="0.25">
      <c r="A34" s="252" t="s">
        <v>692</v>
      </c>
      <c r="C34" s="252"/>
    </row>
  </sheetData>
  <mergeCells count="13">
    <mergeCell ref="B27:F27"/>
    <mergeCell ref="A13:A16"/>
    <mergeCell ref="A17:A18"/>
    <mergeCell ref="A22:A23"/>
    <mergeCell ref="B24:F24"/>
    <mergeCell ref="B25:F25"/>
    <mergeCell ref="B26:F26"/>
    <mergeCell ref="A12:G12"/>
    <mergeCell ref="A3:G3"/>
    <mergeCell ref="A4:G4"/>
    <mergeCell ref="A6:G6"/>
    <mergeCell ref="A7:G7"/>
    <mergeCell ref="A8:G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F3E75-D268-4B1E-A797-1AE5AAB7AF80}">
  <sheetPr codeName="Лист8"/>
  <dimension ref="A1:G33"/>
  <sheetViews>
    <sheetView zoomScale="70" zoomScaleNormal="70" workbookViewId="0">
      <selection activeCell="A4" sqref="A4:G4"/>
    </sheetView>
  </sheetViews>
  <sheetFormatPr defaultRowHeight="15" x14ac:dyDescent="0.25"/>
  <cols>
    <col min="1" max="1" width="4.7109375" style="211" customWidth="1"/>
    <col min="2" max="2" width="53.7109375" style="211" customWidth="1"/>
    <col min="3" max="3" width="10.7109375" style="211" customWidth="1"/>
    <col min="4" max="4" width="8.7109375" style="211" customWidth="1"/>
    <col min="5" max="5" width="30" style="211" customWidth="1"/>
    <col min="6" max="6" width="28.7109375" style="211" customWidth="1"/>
    <col min="7" max="7" width="12.140625" style="211" customWidth="1"/>
  </cols>
  <sheetData>
    <row r="1" spans="1:7" x14ac:dyDescent="0.25">
      <c r="B1" s="212"/>
      <c r="C1" s="212"/>
      <c r="G1" s="213" t="s">
        <v>651</v>
      </c>
    </row>
    <row r="2" spans="1:7" x14ac:dyDescent="0.25">
      <c r="A2" s="214"/>
      <c r="B2" s="212"/>
      <c r="C2" s="212"/>
    </row>
    <row r="3" spans="1:7" ht="29.25" customHeight="1" x14ac:dyDescent="0.25">
      <c r="A3" s="439" t="s">
        <v>693</v>
      </c>
      <c r="B3" s="439"/>
      <c r="C3" s="439"/>
      <c r="D3" s="439"/>
      <c r="E3" s="439"/>
      <c r="F3" s="440"/>
      <c r="G3" s="440"/>
    </row>
    <row r="4" spans="1:7" x14ac:dyDescent="0.25">
      <c r="A4" s="452" t="str">
        <f>СЗ!B13</f>
        <v>Строительство 2КЛ-0,4кВ протяженностью 0,35 км по договору ТП № 10-026/005-ПС-24 в г. Отрадное ЛО</v>
      </c>
      <c r="B4" s="441"/>
      <c r="C4" s="441"/>
      <c r="D4" s="441"/>
      <c r="E4" s="441"/>
      <c r="F4" s="442"/>
      <c r="G4" s="442"/>
    </row>
    <row r="5" spans="1:7" x14ac:dyDescent="0.25">
      <c r="A5" s="441" t="s">
        <v>654</v>
      </c>
      <c r="B5" s="441"/>
      <c r="C5" s="441"/>
      <c r="D5" s="441"/>
      <c r="E5" s="441"/>
      <c r="F5" s="442"/>
      <c r="G5" s="442"/>
    </row>
    <row r="6" spans="1:7" x14ac:dyDescent="0.25">
      <c r="A6" s="441" t="s">
        <v>700</v>
      </c>
      <c r="B6" s="441"/>
      <c r="C6" s="441"/>
      <c r="D6" s="441"/>
      <c r="E6" s="441"/>
      <c r="F6" s="442"/>
      <c r="G6" s="442"/>
    </row>
    <row r="7" spans="1:7" x14ac:dyDescent="0.25">
      <c r="A7" s="441" t="s">
        <v>709</v>
      </c>
      <c r="B7" s="441"/>
      <c r="C7" s="441"/>
      <c r="D7" s="441"/>
      <c r="E7" s="441"/>
      <c r="F7" s="442"/>
      <c r="G7" s="442"/>
    </row>
    <row r="8" spans="1:7" x14ac:dyDescent="0.25">
      <c r="A8" s="218"/>
      <c r="B8" s="218"/>
      <c r="C8" s="219"/>
      <c r="D8" s="219"/>
      <c r="E8" s="220"/>
    </row>
    <row r="9" spans="1:7" ht="24" x14ac:dyDescent="0.25">
      <c r="A9" s="221" t="s">
        <v>8</v>
      </c>
      <c r="B9" s="222" t="s">
        <v>547</v>
      </c>
      <c r="C9" s="222" t="s">
        <v>546</v>
      </c>
      <c r="D9" s="222" t="s">
        <v>655</v>
      </c>
      <c r="E9" s="222" t="s">
        <v>656</v>
      </c>
      <c r="F9" s="223" t="s">
        <v>657</v>
      </c>
      <c r="G9" s="223" t="s">
        <v>658</v>
      </c>
    </row>
    <row r="10" spans="1:7" x14ac:dyDescent="0.25">
      <c r="A10" s="224">
        <v>1</v>
      </c>
      <c r="B10" s="225">
        <v>2</v>
      </c>
      <c r="C10" s="225">
        <v>3</v>
      </c>
      <c r="D10" s="225">
        <v>4</v>
      </c>
      <c r="E10" s="225">
        <v>5</v>
      </c>
      <c r="F10" s="224">
        <v>6</v>
      </c>
      <c r="G10" s="224">
        <v>7</v>
      </c>
    </row>
    <row r="11" spans="1:7" x14ac:dyDescent="0.25">
      <c r="A11" s="437" t="s">
        <v>659</v>
      </c>
      <c r="B11" s="438"/>
      <c r="C11" s="438"/>
      <c r="D11" s="438"/>
      <c r="E11" s="438"/>
      <c r="F11" s="438"/>
      <c r="G11" s="438"/>
    </row>
    <row r="12" spans="1:7" ht="38.25" x14ac:dyDescent="0.25">
      <c r="A12" s="445">
        <v>1</v>
      </c>
      <c r="B12" s="226" t="s">
        <v>660</v>
      </c>
      <c r="C12" s="227" t="s">
        <v>635</v>
      </c>
      <c r="D12" s="228">
        <v>1</v>
      </c>
      <c r="E12" s="229" t="s">
        <v>661</v>
      </c>
      <c r="F12" s="228" t="s">
        <v>694</v>
      </c>
      <c r="G12" s="230">
        <f>(3284*0.6)*1.75*1.25*1.3</f>
        <v>5603.3249999999998</v>
      </c>
    </row>
    <row r="13" spans="1:7" ht="60" x14ac:dyDescent="0.25">
      <c r="A13" s="446"/>
      <c r="B13" s="231"/>
      <c r="C13" s="232"/>
      <c r="D13" s="233"/>
      <c r="E13" s="234" t="s">
        <v>663</v>
      </c>
      <c r="F13" s="233"/>
      <c r="G13" s="235" t="s">
        <v>664</v>
      </c>
    </row>
    <row r="14" spans="1:7" ht="48" x14ac:dyDescent="0.25">
      <c r="A14" s="446"/>
      <c r="B14" s="231"/>
      <c r="C14" s="232"/>
      <c r="D14" s="233"/>
      <c r="E14" s="234" t="s">
        <v>665</v>
      </c>
      <c r="F14" s="233"/>
      <c r="G14" s="235" t="s">
        <v>664</v>
      </c>
    </row>
    <row r="15" spans="1:7" ht="96" x14ac:dyDescent="0.25">
      <c r="A15" s="447"/>
      <c r="B15" s="231"/>
      <c r="C15" s="232"/>
      <c r="D15" s="233"/>
      <c r="E15" s="234" t="s">
        <v>666</v>
      </c>
      <c r="F15" s="233"/>
      <c r="G15" s="235" t="s">
        <v>664</v>
      </c>
    </row>
    <row r="16" spans="1:7" ht="38.25" x14ac:dyDescent="0.25">
      <c r="A16" s="445">
        <v>2</v>
      </c>
      <c r="B16" s="226" t="s">
        <v>667</v>
      </c>
      <c r="C16" s="227" t="s">
        <v>635</v>
      </c>
      <c r="D16" s="228">
        <v>1</v>
      </c>
      <c r="E16" s="229" t="s">
        <v>668</v>
      </c>
      <c r="F16" s="228" t="s">
        <v>695</v>
      </c>
      <c r="G16" s="230">
        <f>(1067*0.6)*1.15</f>
        <v>736.2299999999999</v>
      </c>
    </row>
    <row r="17" spans="1:7" ht="60" x14ac:dyDescent="0.25">
      <c r="A17" s="447"/>
      <c r="B17" s="231"/>
      <c r="C17" s="232"/>
      <c r="D17" s="233"/>
      <c r="E17" s="234" t="s">
        <v>670</v>
      </c>
      <c r="F17" s="233"/>
      <c r="G17" s="235" t="s">
        <v>664</v>
      </c>
    </row>
    <row r="18" spans="1:7" ht="25.5" x14ac:dyDescent="0.25">
      <c r="A18" s="236">
        <v>3</v>
      </c>
      <c r="B18" s="226" t="s">
        <v>671</v>
      </c>
      <c r="C18" s="227" t="s">
        <v>635</v>
      </c>
      <c r="D18" s="228">
        <v>1</v>
      </c>
      <c r="E18" s="229" t="s">
        <v>672</v>
      </c>
      <c r="F18" s="228" t="s">
        <v>696</v>
      </c>
      <c r="G18" s="230">
        <f>961*0.6</f>
        <v>576.6</v>
      </c>
    </row>
    <row r="19" spans="1:7" ht="51" x14ac:dyDescent="0.25">
      <c r="A19" s="236">
        <v>4</v>
      </c>
      <c r="B19" s="226" t="s">
        <v>674</v>
      </c>
      <c r="C19" s="227" t="s">
        <v>675</v>
      </c>
      <c r="D19" s="228">
        <v>1</v>
      </c>
      <c r="E19" s="229" t="s">
        <v>676</v>
      </c>
      <c r="F19" s="228" t="s">
        <v>697</v>
      </c>
      <c r="G19" s="230">
        <f>(G12+G16+G18)/100*4.3</f>
        <v>297.39466499999997</v>
      </c>
    </row>
    <row r="20" spans="1:7" ht="51" x14ac:dyDescent="0.25">
      <c r="A20" s="236">
        <v>5</v>
      </c>
      <c r="B20" s="226" t="s">
        <v>678</v>
      </c>
      <c r="C20" s="227" t="s">
        <v>679</v>
      </c>
      <c r="D20" s="228">
        <v>1</v>
      </c>
      <c r="E20" s="229" t="s">
        <v>680</v>
      </c>
      <c r="F20" s="228" t="s">
        <v>698</v>
      </c>
      <c r="G20" s="230">
        <f>(G12+G16+G18)/100*10</f>
        <v>691.61549999999988</v>
      </c>
    </row>
    <row r="21" spans="1:7" ht="51" x14ac:dyDescent="0.25">
      <c r="A21" s="445">
        <v>6</v>
      </c>
      <c r="B21" s="226" t="s">
        <v>682</v>
      </c>
      <c r="C21" s="227" t="s">
        <v>558</v>
      </c>
      <c r="D21" s="237">
        <f>G12</f>
        <v>5603.3249999999998</v>
      </c>
      <c r="E21" s="229" t="s">
        <v>683</v>
      </c>
      <c r="F21" s="228" t="s">
        <v>699</v>
      </c>
      <c r="G21" s="230">
        <f>(13.75*G12)*0.01</f>
        <v>770.45718750000003</v>
      </c>
    </row>
    <row r="22" spans="1:7" x14ac:dyDescent="0.25">
      <c r="A22" s="447"/>
      <c r="B22" s="231"/>
      <c r="C22" s="232"/>
      <c r="D22" s="233"/>
      <c r="E22" s="234" t="s">
        <v>685</v>
      </c>
      <c r="F22" s="233"/>
      <c r="G22" s="235" t="s">
        <v>664</v>
      </c>
    </row>
    <row r="23" spans="1:7" x14ac:dyDescent="0.25">
      <c r="A23" s="236" t="s">
        <v>106</v>
      </c>
      <c r="B23" s="448" t="s">
        <v>686</v>
      </c>
      <c r="C23" s="449"/>
      <c r="D23" s="449"/>
      <c r="E23" s="449"/>
      <c r="F23" s="449"/>
      <c r="G23" s="238"/>
    </row>
    <row r="24" spans="1:7" x14ac:dyDescent="0.25">
      <c r="A24" s="236" t="s">
        <v>106</v>
      </c>
      <c r="B24" s="450" t="s">
        <v>687</v>
      </c>
      <c r="C24" s="451"/>
      <c r="D24" s="451"/>
      <c r="E24" s="451"/>
      <c r="F24" s="451"/>
      <c r="G24" s="230">
        <f>G12+G16+G18+G19+G20+G21</f>
        <v>8675.6223524999987</v>
      </c>
    </row>
    <row r="25" spans="1:7" x14ac:dyDescent="0.25">
      <c r="A25" s="236" t="s">
        <v>106</v>
      </c>
      <c r="B25" s="450" t="s">
        <v>688</v>
      </c>
      <c r="C25" s="451"/>
      <c r="D25" s="451"/>
      <c r="E25" s="451"/>
      <c r="F25" s="451"/>
      <c r="G25" s="230">
        <f>G24*6.87</f>
        <v>59601.525561674993</v>
      </c>
    </row>
    <row r="26" spans="1:7" x14ac:dyDescent="0.25">
      <c r="A26" s="239" t="s">
        <v>106</v>
      </c>
      <c r="B26" s="443" t="s">
        <v>689</v>
      </c>
      <c r="C26" s="444"/>
      <c r="D26" s="444"/>
      <c r="E26" s="444"/>
      <c r="F26" s="444"/>
      <c r="G26" s="240">
        <f>G25</f>
        <v>59601.525561674993</v>
      </c>
    </row>
    <row r="27" spans="1:7" x14ac:dyDescent="0.25">
      <c r="A27" s="241"/>
      <c r="B27" s="242"/>
      <c r="C27" s="243"/>
      <c r="D27" s="244"/>
      <c r="E27" s="245"/>
      <c r="F27" s="244"/>
      <c r="G27" s="246"/>
    </row>
    <row r="28" spans="1:7" x14ac:dyDescent="0.25">
      <c r="A28" s="247"/>
      <c r="B28" s="248"/>
      <c r="C28" s="248"/>
      <c r="D28" s="248"/>
      <c r="E28" s="248"/>
      <c r="F28" s="248"/>
      <c r="G28" s="249"/>
    </row>
    <row r="29" spans="1:7" x14ac:dyDescent="0.25">
      <c r="A29" s="241"/>
      <c r="B29" s="242"/>
      <c r="C29" s="243"/>
      <c r="D29" s="244"/>
      <c r="E29" s="250"/>
      <c r="F29" s="244"/>
      <c r="G29" s="251"/>
    </row>
    <row r="30" spans="1:7" x14ac:dyDescent="0.25">
      <c r="A30" s="218"/>
      <c r="B30" s="218"/>
      <c r="C30" s="218"/>
      <c r="D30" s="218"/>
      <c r="E30" s="218"/>
    </row>
    <row r="31" spans="1:7" x14ac:dyDescent="0.25">
      <c r="A31" s="252" t="s">
        <v>690</v>
      </c>
      <c r="C31" s="252"/>
    </row>
    <row r="32" spans="1:7" x14ac:dyDescent="0.25">
      <c r="A32" s="252" t="s">
        <v>691</v>
      </c>
      <c r="C32" s="252"/>
    </row>
    <row r="33" spans="1:3" x14ac:dyDescent="0.25">
      <c r="A33" s="252" t="s">
        <v>692</v>
      </c>
      <c r="C33" s="252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СЗ</vt:lpstr>
      <vt:lpstr>ССР</vt:lpstr>
      <vt:lpstr>ИЦИ</vt:lpstr>
      <vt:lpstr>02-01-01</vt:lpstr>
      <vt:lpstr>12-01-01</vt:lpstr>
      <vt:lpstr>12-01-02</vt:lpstr>
      <vt:lpstr>12-01-03</vt:lpstr>
      <vt:lpstr>9-01-02</vt:lpstr>
      <vt:lpstr>'12-01-01'!Print_Titles</vt:lpstr>
      <vt:lpstr>'02-01-01'!Заголовки_для_печати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2026-04-22T14:05:30Z</dcterms:modified>
</cp:coreProperties>
</file>