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304B8F-0E0E-4AEC-A730-5687DF95A9CC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K9" i="1"/>
  <c r="J9" i="1"/>
  <c r="I9" i="1"/>
  <c r="H9" i="1"/>
  <c r="M12" i="1"/>
  <c r="K12" i="1" s="1"/>
  <c r="L12" i="1" s="1"/>
  <c r="J12" i="1"/>
  <c r="H12" i="1" s="1"/>
  <c r="E9" i="1"/>
  <c r="F9" i="1"/>
  <c r="G9" i="1"/>
  <c r="G12" i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L14" i="1"/>
  <c r="K14" i="1"/>
  <c r="K13" i="1"/>
  <c r="L13" i="1" s="1"/>
  <c r="K11" i="1"/>
  <c r="L11" i="1" s="1"/>
  <c r="K10" i="1"/>
  <c r="L10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10" i="1"/>
  <c r="I10" i="1" s="1"/>
  <c r="E11" i="1"/>
  <c r="F11" i="1" s="1"/>
  <c r="E13" i="1"/>
  <c r="F13" i="1" s="1"/>
  <c r="E14" i="1"/>
  <c r="F14" i="1"/>
  <c r="E15" i="1"/>
  <c r="F15" i="1" s="1"/>
  <c r="E16" i="1"/>
  <c r="F16" i="1"/>
  <c r="E17" i="1"/>
  <c r="F17" i="1" s="1"/>
  <c r="E18" i="1"/>
  <c r="F18" i="1" s="1"/>
  <c r="E19" i="1"/>
  <c r="F19" i="1" s="1"/>
  <c r="E20" i="1"/>
  <c r="F20" i="1"/>
  <c r="E10" i="1"/>
  <c r="F10" i="1" s="1"/>
  <c r="I12" i="1" l="1"/>
  <c r="F12" i="1"/>
  <c r="E12" i="1"/>
  <c r="E21" i="1" l="1"/>
  <c r="J3" i="2" l="1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G9" i="2" l="1"/>
  <c r="H9" i="2" s="1"/>
  <c r="E7" i="2"/>
  <c r="F7" i="2" s="1"/>
  <c r="G7" i="2" s="1"/>
  <c r="H7" i="2" s="1"/>
  <c r="G10" i="2"/>
  <c r="G6" i="2"/>
  <c r="H6" i="2" s="1"/>
  <c r="I6" i="2" s="1"/>
  <c r="J6" i="2" s="1"/>
  <c r="G8" i="2"/>
  <c r="H8" i="2" s="1"/>
  <c r="I8" i="2" s="1"/>
  <c r="J8" i="2" s="1"/>
  <c r="I9" i="2"/>
  <c r="I7" i="2"/>
  <c r="J7" i="2" s="1"/>
  <c r="J9" i="2"/>
  <c r="H10" i="2"/>
  <c r="I10" i="2" s="1"/>
  <c r="J10" i="2" s="1"/>
  <c r="I11" i="2"/>
  <c r="J11" i="2" s="1"/>
  <c r="H21" i="1" l="1"/>
  <c r="M21" i="1"/>
  <c r="L21" i="1"/>
  <c r="K21" i="1"/>
  <c r="G21" i="1"/>
  <c r="F21" i="1"/>
  <c r="J21" i="1"/>
  <c r="I21" i="1"/>
  <c r="E25" i="1" l="1"/>
  <c r="E26" i="1"/>
</calcChain>
</file>

<file path=xl/sharedStrings.xml><?xml version="1.0" encoding="utf-8"?>
<sst xmlns="http://schemas.openxmlformats.org/spreadsheetml/2006/main" count="47" uniqueCount="31">
  <si>
    <t>№</t>
  </si>
  <si>
    <t>Наименование</t>
  </si>
  <si>
    <t>1.</t>
  </si>
  <si>
    <t>Кол-во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</si>
  <si>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</si>
  <si>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</si>
  <si>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</si>
  <si>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</si>
  <si>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</si>
  <si>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</si>
  <si>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</si>
  <si>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</si>
  <si>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</si>
  <si>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</si>
  <si>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</si>
  <si>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</si>
  <si>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</si>
  <si>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</si>
  <si>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</si>
  <si>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</si>
  <si>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"МИТЭК"</t>
  </si>
  <si>
    <t>Приобретение силовых трансформаторов 6-10 кВ (12 шт.) для пополнения аварийного запаса Восточного филиала</t>
  </si>
  <si>
    <t>ООО "Электрозавод"</t>
  </si>
  <si>
    <t>ООО ПКФ "Воронежэнергокомплекс"</t>
  </si>
  <si>
    <t>Трансформатор ТМГСУ 11-100/10/0,4  У/Ун-0</t>
  </si>
  <si>
    <t>Трансформатор ТМГСУ 11-250/10/0,4 УХЛ1 У/Ун-0</t>
  </si>
  <si>
    <t>Трансформатор ТМГ 11-400/10/0,4 У-1 У/Ун-12</t>
  </si>
  <si>
    <t>Трансформатор ТМГ 11-400/10/0,4 У-1 У/Ун-0</t>
  </si>
  <si>
    <t>Трансформатор ТМГ 21-630/10/0,4-УХЛ1 У/Ун-0</t>
  </si>
  <si>
    <t xml:space="preserve">Трансформатор ТМГСУ 11-250/6/0,4 У1 У/Ун-0 </t>
  </si>
  <si>
    <t>Трансформатор ТМГ 33-630/10/0,4 У-1 У/Ун-12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</si>
</sst>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0" fontId="3" fillId="0" borderId="1" xfId="0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0" xfId="0" applyFont="1" applyFill="1" applyProtection="1">
      <protection locked="0"/>
    </xf>
    <xf numFmtId="0" fontId="2" fillId="0" borderId="1" xfId="0" applyFont="1" applyFill="1" applyBorder="1" applyProtection="1"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 applyProtection="1">
      <protection locked="0"/>
    </xf>
    <xf numFmtId="166" fontId="3" fillId="0" borderId="5" xfId="0" applyNumberFormat="1" applyFont="1" applyBorder="1" applyProtection="1"/>
    <xf numFmtId="166" fontId="3" fillId="0" borderId="1" xfId="0" applyNumberFormat="1" applyFont="1" applyBorder="1" applyProtection="1"/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zoomScale="85" zoomScaleNormal="85" zoomScaleSheetLayoutView="85" workbookViewId="0">
      <selection activeCell="F23" sqref="F23"/>
    </sheetView>
  </sheetViews>
  <sheetFormatPr defaultColWidth="8.85546875" defaultRowHeight="15" x14ac:dyDescent="0.25"/>
  <cols>
    <col min="1" max="1" width="6" style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8</v>
      </c>
    </row>
    <row r="6" spans="1:13" x14ac:dyDescent="0.25">
      <c r="A6" s="33" t="s">
        <v>0</v>
      </c>
      <c r="B6" s="27" t="s">
        <v>1</v>
      </c>
      <c r="C6" s="29"/>
      <c r="D6" s="33" t="s">
        <v>3</v>
      </c>
      <c r="E6" s="27" t="s">
        <v>23</v>
      </c>
      <c r="F6" s="28"/>
      <c r="G6" s="29"/>
      <c r="H6" s="27" t="s">
        <v>22</v>
      </c>
      <c r="I6" s="28"/>
      <c r="J6" s="29"/>
      <c r="K6" s="27" t="s">
        <v>20</v>
      </c>
      <c r="L6" s="28"/>
      <c r="M6" s="29"/>
    </row>
    <row r="7" spans="1:13" x14ac:dyDescent="0.25">
      <c r="A7" s="33"/>
      <c r="B7" s="34"/>
      <c r="C7" s="35"/>
      <c r="D7" s="33"/>
      <c r="E7" s="30"/>
      <c r="F7" s="31"/>
      <c r="G7" s="32"/>
      <c r="H7" s="30"/>
      <c r="I7" s="31"/>
      <c r="J7" s="32"/>
      <c r="K7" s="30"/>
      <c r="L7" s="31"/>
      <c r="M7" s="32"/>
    </row>
    <row r="8" spans="1:13" x14ac:dyDescent="0.25">
      <c r="A8" s="33"/>
      <c r="B8" s="30"/>
      <c r="C8" s="32"/>
      <c r="D8" s="33"/>
      <c r="E8" s="6" t="s">
        <v>5</v>
      </c>
      <c r="F8" s="6" t="s">
        <v>6</v>
      </c>
      <c r="G8" s="6" t="s">
        <v>7</v>
      </c>
      <c r="H8" s="6" t="s">
        <v>5</v>
      </c>
      <c r="I8" s="6" t="s">
        <v>6</v>
      </c>
      <c r="J8" s="6" t="s">
        <v>7</v>
      </c>
      <c r="K8" s="6" t="s">
        <v>5</v>
      </c>
      <c r="L8" s="6" t="s">
        <v>6</v>
      </c>
      <c r="M8" s="6" t="s">
        <v>7</v>
      </c>
    </row>
    <row r="9" spans="1:13" ht="36" customHeight="1" x14ac:dyDescent="0.25">
      <c r="A9" s="7" t="s">
        <v>2</v>
      </c>
      <c r="B9" s="41" t="s">
        <v>21</v>
      </c>
      <c r="C9" s="42"/>
      <c r="D9" s="15">
        <v>12</v>
      </c>
      <c r="E9" s="20">
        <f>SUM(E10:E20)</f>
        <v>5753.6885245901649</v>
      </c>
      <c r="F9" s="20">
        <f>SUM(F10:F20)</f>
        <v>1265.8114754098358</v>
      </c>
      <c r="G9" s="20">
        <f>SUM(G10:G20)</f>
        <v>7019.5</v>
      </c>
      <c r="H9" s="20">
        <f>SUM(H10:H20)</f>
        <v>3942.5409836065578</v>
      </c>
      <c r="I9" s="20">
        <f>SUM(I10:I20)</f>
        <v>867.35901639344263</v>
      </c>
      <c r="J9" s="20">
        <f>SUM(J10:J20)</f>
        <v>4809.8999999999996</v>
      </c>
      <c r="K9" s="20">
        <f>SUM(K10:K20)</f>
        <v>5633.1967213114749</v>
      </c>
      <c r="L9" s="20">
        <f>SUM(L10:L20)</f>
        <v>1239.3032786885244</v>
      </c>
      <c r="M9" s="20">
        <f>SUM(M10:M20)</f>
        <v>6872.5</v>
      </c>
    </row>
    <row r="10" spans="1:13" x14ac:dyDescent="0.25">
      <c r="A10" s="7"/>
      <c r="B10" s="43" t="s">
        <v>24</v>
      </c>
      <c r="C10" s="25"/>
      <c r="D10" s="26">
        <v>1</v>
      </c>
      <c r="E10" s="44">
        <f>G10/1.22</f>
        <v>199.18032786885246</v>
      </c>
      <c r="F10" s="44">
        <f>G10-E10</f>
        <v>43.819672131147541</v>
      </c>
      <c r="G10" s="44">
        <v>243</v>
      </c>
      <c r="H10" s="44">
        <f>J10/1.22</f>
        <v>154.34426229508199</v>
      </c>
      <c r="I10" s="44">
        <f>J10-H10</f>
        <v>33.955737704918022</v>
      </c>
      <c r="J10" s="44">
        <v>188.3</v>
      </c>
      <c r="K10" s="44">
        <f>M10/1.22</f>
        <v>186.47540983606558</v>
      </c>
      <c r="L10" s="44">
        <f>M10-K10</f>
        <v>41.02459016393442</v>
      </c>
      <c r="M10" s="44">
        <v>227.5</v>
      </c>
    </row>
    <row r="11" spans="1:13" x14ac:dyDescent="0.25">
      <c r="A11" s="7"/>
      <c r="B11" s="43" t="s">
        <v>25</v>
      </c>
      <c r="C11" s="25"/>
      <c r="D11" s="26">
        <v>1</v>
      </c>
      <c r="E11" s="44">
        <f t="shared" ref="E11:E20" si="0">G11/1.22</f>
        <v>333.60655737704917</v>
      </c>
      <c r="F11" s="44">
        <f t="shared" ref="F11:F20" si="1">G11-E11</f>
        <v>73.393442622950829</v>
      </c>
      <c r="G11" s="44">
        <v>407</v>
      </c>
      <c r="H11" s="44">
        <f t="shared" ref="H11:H20" si="2">J11/1.22</f>
        <v>245.69672131147541</v>
      </c>
      <c r="I11" s="44">
        <f t="shared" ref="I11:I20" si="3">J11-H11</f>
        <v>54.053278688524586</v>
      </c>
      <c r="J11" s="44">
        <v>299.75</v>
      </c>
      <c r="K11" s="44">
        <f t="shared" ref="K11:K20" si="4">M11/1.22</f>
        <v>330.98360655737707</v>
      </c>
      <c r="L11" s="44">
        <f t="shared" ref="L11:L20" si="5">M11-K11</f>
        <v>72.816393442622939</v>
      </c>
      <c r="M11" s="44">
        <v>403.8</v>
      </c>
    </row>
    <row r="12" spans="1:13" x14ac:dyDescent="0.25">
      <c r="A12" s="7"/>
      <c r="B12" s="43" t="s">
        <v>26</v>
      </c>
      <c r="C12" s="25"/>
      <c r="D12" s="26">
        <v>2</v>
      </c>
      <c r="E12" s="44">
        <f t="shared" si="0"/>
        <v>731.14754098360652</v>
      </c>
      <c r="F12" s="44">
        <f t="shared" si="1"/>
        <v>160.85245901639348</v>
      </c>
      <c r="G12" s="44">
        <f>D12*446</f>
        <v>892</v>
      </c>
      <c r="H12" s="44">
        <f t="shared" si="2"/>
        <v>646.72131147540983</v>
      </c>
      <c r="I12" s="44">
        <f t="shared" si="3"/>
        <v>142.27868852459017</v>
      </c>
      <c r="J12" s="44">
        <f>D12*394.5</f>
        <v>789</v>
      </c>
      <c r="K12" s="44">
        <f t="shared" si="4"/>
        <v>746.22950819672133</v>
      </c>
      <c r="L12" s="44">
        <f t="shared" si="5"/>
        <v>164.17049180327865</v>
      </c>
      <c r="M12" s="44">
        <f>455.2*2</f>
        <v>910.4</v>
      </c>
    </row>
    <row r="13" spans="1:13" x14ac:dyDescent="0.25">
      <c r="A13" s="7"/>
      <c r="B13" s="43" t="s">
        <v>26</v>
      </c>
      <c r="C13" s="25"/>
      <c r="D13" s="26">
        <v>1</v>
      </c>
      <c r="E13" s="44">
        <f t="shared" si="0"/>
        <v>365.57377049180326</v>
      </c>
      <c r="F13" s="44">
        <f t="shared" si="1"/>
        <v>80.426229508196741</v>
      </c>
      <c r="G13" s="44">
        <v>446</v>
      </c>
      <c r="H13" s="44">
        <f t="shared" si="2"/>
        <v>323.36065573770492</v>
      </c>
      <c r="I13" s="44">
        <f t="shared" si="3"/>
        <v>71.139344262295083</v>
      </c>
      <c r="J13" s="44">
        <v>394.5</v>
      </c>
      <c r="K13" s="44">
        <f t="shared" si="4"/>
        <v>373.11475409836066</v>
      </c>
      <c r="L13" s="44">
        <f t="shared" si="5"/>
        <v>82.085245901639325</v>
      </c>
      <c r="M13" s="44">
        <v>455.2</v>
      </c>
    </row>
    <row r="14" spans="1:13" x14ac:dyDescent="0.25">
      <c r="A14" s="7"/>
      <c r="B14" s="43" t="s">
        <v>26</v>
      </c>
      <c r="C14" s="25"/>
      <c r="D14" s="26">
        <v>1</v>
      </c>
      <c r="E14" s="44">
        <f t="shared" si="0"/>
        <v>365.57377049180326</v>
      </c>
      <c r="F14" s="44">
        <f t="shared" si="1"/>
        <v>80.426229508196741</v>
      </c>
      <c r="G14" s="44">
        <v>446</v>
      </c>
      <c r="H14" s="44">
        <f t="shared" si="2"/>
        <v>323.36065573770492</v>
      </c>
      <c r="I14" s="44">
        <f t="shared" si="3"/>
        <v>71.139344262295083</v>
      </c>
      <c r="J14" s="44">
        <v>394.5</v>
      </c>
      <c r="K14" s="44">
        <f t="shared" si="4"/>
        <v>373.11475409836066</v>
      </c>
      <c r="L14" s="44">
        <f t="shared" si="5"/>
        <v>82.085245901639325</v>
      </c>
      <c r="M14" s="44">
        <v>455.2</v>
      </c>
    </row>
    <row r="15" spans="1:13" x14ac:dyDescent="0.25">
      <c r="A15" s="7"/>
      <c r="B15" s="43" t="s">
        <v>27</v>
      </c>
      <c r="C15" s="25"/>
      <c r="D15" s="26">
        <v>1</v>
      </c>
      <c r="E15" s="44">
        <f t="shared" si="0"/>
        <v>365.57377049180326</v>
      </c>
      <c r="F15" s="44">
        <f t="shared" si="1"/>
        <v>80.426229508196741</v>
      </c>
      <c r="G15" s="44">
        <v>446</v>
      </c>
      <c r="H15" s="44">
        <f t="shared" si="2"/>
        <v>323.36065573770492</v>
      </c>
      <c r="I15" s="44">
        <f t="shared" si="3"/>
        <v>71.139344262295083</v>
      </c>
      <c r="J15" s="44">
        <v>394.5</v>
      </c>
      <c r="K15" s="44">
        <f t="shared" si="4"/>
        <v>373.11475409836066</v>
      </c>
      <c r="L15" s="44">
        <f t="shared" si="5"/>
        <v>82.085245901639325</v>
      </c>
      <c r="M15" s="44">
        <v>455.2</v>
      </c>
    </row>
    <row r="16" spans="1:13" x14ac:dyDescent="0.25">
      <c r="A16" s="7"/>
      <c r="B16" s="43" t="s">
        <v>28</v>
      </c>
      <c r="C16" s="25"/>
      <c r="D16" s="26">
        <v>1</v>
      </c>
      <c r="E16" s="44">
        <f t="shared" si="0"/>
        <v>514.34426229508199</v>
      </c>
      <c r="F16" s="44">
        <f t="shared" si="1"/>
        <v>113.15573770491801</v>
      </c>
      <c r="G16" s="44">
        <v>627.5</v>
      </c>
      <c r="H16" s="44">
        <f t="shared" si="2"/>
        <v>420</v>
      </c>
      <c r="I16" s="44">
        <f t="shared" si="3"/>
        <v>92.399999999999977</v>
      </c>
      <c r="J16" s="44">
        <v>512.4</v>
      </c>
      <c r="K16" s="44">
        <f t="shared" si="4"/>
        <v>524.59016393442619</v>
      </c>
      <c r="L16" s="44">
        <f t="shared" si="5"/>
        <v>115.40983606557381</v>
      </c>
      <c r="M16" s="44">
        <v>640</v>
      </c>
    </row>
    <row r="17" spans="1:13" x14ac:dyDescent="0.25">
      <c r="A17" s="7"/>
      <c r="B17" s="43" t="s">
        <v>29</v>
      </c>
      <c r="C17" s="25"/>
      <c r="D17" s="26">
        <v>1</v>
      </c>
      <c r="E17" s="44">
        <f t="shared" si="0"/>
        <v>333.60655737704917</v>
      </c>
      <c r="F17" s="44">
        <f t="shared" si="1"/>
        <v>73.393442622950829</v>
      </c>
      <c r="G17" s="44">
        <v>407</v>
      </c>
      <c r="H17" s="44">
        <f t="shared" si="2"/>
        <v>245.69672131147541</v>
      </c>
      <c r="I17" s="44">
        <f t="shared" si="3"/>
        <v>54.053278688524586</v>
      </c>
      <c r="J17" s="44">
        <v>299.75</v>
      </c>
      <c r="K17" s="44">
        <f t="shared" si="4"/>
        <v>330.98360655737707</v>
      </c>
      <c r="L17" s="44">
        <f t="shared" si="5"/>
        <v>72.816393442622939</v>
      </c>
      <c r="M17" s="44">
        <v>403.8</v>
      </c>
    </row>
    <row r="18" spans="1:13" x14ac:dyDescent="0.25">
      <c r="A18" s="7"/>
      <c r="B18" s="43" t="s">
        <v>30</v>
      </c>
      <c r="C18" s="25"/>
      <c r="D18" s="26">
        <v>1</v>
      </c>
      <c r="E18" s="44">
        <f t="shared" si="0"/>
        <v>848.36065573770497</v>
      </c>
      <c r="F18" s="44">
        <f t="shared" si="1"/>
        <v>186.63934426229503</v>
      </c>
      <c r="G18" s="44">
        <v>1035</v>
      </c>
      <c r="H18" s="44">
        <f t="shared" si="2"/>
        <v>420</v>
      </c>
      <c r="I18" s="44">
        <f t="shared" si="3"/>
        <v>92.399999999999977</v>
      </c>
      <c r="J18" s="44">
        <v>512.4</v>
      </c>
      <c r="K18" s="44">
        <f t="shared" si="4"/>
        <v>798.19672131147536</v>
      </c>
      <c r="L18" s="44">
        <f t="shared" si="5"/>
        <v>175.6032786885246</v>
      </c>
      <c r="M18" s="44">
        <v>973.8</v>
      </c>
    </row>
    <row r="19" spans="1:13" x14ac:dyDescent="0.25">
      <c r="A19" s="7"/>
      <c r="B19" s="43" t="s">
        <v>30</v>
      </c>
      <c r="C19" s="25"/>
      <c r="D19" s="26">
        <v>1</v>
      </c>
      <c r="E19" s="44">
        <f t="shared" si="0"/>
        <v>848.36065573770497</v>
      </c>
      <c r="F19" s="44">
        <f t="shared" si="1"/>
        <v>186.63934426229503</v>
      </c>
      <c r="G19" s="44">
        <v>1035</v>
      </c>
      <c r="H19" s="44">
        <f t="shared" si="2"/>
        <v>420</v>
      </c>
      <c r="I19" s="44">
        <f t="shared" si="3"/>
        <v>92.399999999999977</v>
      </c>
      <c r="J19" s="44">
        <v>512.4</v>
      </c>
      <c r="K19" s="44">
        <f t="shared" si="4"/>
        <v>798.19672131147536</v>
      </c>
      <c r="L19" s="44">
        <f t="shared" si="5"/>
        <v>175.6032786885246</v>
      </c>
      <c r="M19" s="44">
        <v>973.8</v>
      </c>
    </row>
    <row r="20" spans="1:13" x14ac:dyDescent="0.25">
      <c r="A20" s="7"/>
      <c r="B20" s="43" t="s">
        <v>30</v>
      </c>
      <c r="C20" s="25"/>
      <c r="D20" s="26">
        <v>1</v>
      </c>
      <c r="E20" s="44">
        <f t="shared" si="0"/>
        <v>848.36065573770497</v>
      </c>
      <c r="F20" s="44">
        <f t="shared" si="1"/>
        <v>186.63934426229503</v>
      </c>
      <c r="G20" s="44">
        <v>1035</v>
      </c>
      <c r="H20" s="44">
        <f t="shared" si="2"/>
        <v>420</v>
      </c>
      <c r="I20" s="44">
        <f t="shared" si="3"/>
        <v>92.399999999999977</v>
      </c>
      <c r="J20" s="44">
        <v>512.4</v>
      </c>
      <c r="K20" s="44">
        <f t="shared" si="4"/>
        <v>798.19672131147536</v>
      </c>
      <c r="L20" s="44">
        <f t="shared" si="5"/>
        <v>175.6032786885246</v>
      </c>
      <c r="M20" s="44">
        <v>973.8</v>
      </c>
    </row>
    <row r="21" spans="1:13" x14ac:dyDescent="0.25">
      <c r="A21" s="7" t="s">
        <v>13</v>
      </c>
      <c r="B21" s="39" t="s">
        <v>4</v>
      </c>
      <c r="C21" s="40"/>
      <c r="D21" s="8"/>
      <c r="E21" s="21">
        <f t="shared" ref="E21:M21" si="6">IFERROR(E9*$E$22,"Не указан год КП и год поставки")</f>
        <v>5753.6885245901649</v>
      </c>
      <c r="F21" s="21">
        <f t="shared" si="6"/>
        <v>1265.8114754098358</v>
      </c>
      <c r="G21" s="21">
        <f t="shared" si="6"/>
        <v>7019.5</v>
      </c>
      <c r="H21" s="22">
        <f t="shared" si="6"/>
        <v>3942.5409836065578</v>
      </c>
      <c r="I21" s="22">
        <f t="shared" si="6"/>
        <v>867.35901639344263</v>
      </c>
      <c r="J21" s="22">
        <f t="shared" si="6"/>
        <v>4809.8999999999996</v>
      </c>
      <c r="K21" s="22">
        <f t="shared" si="6"/>
        <v>5633.1967213114749</v>
      </c>
      <c r="L21" s="22">
        <f t="shared" si="6"/>
        <v>1239.3032786885244</v>
      </c>
      <c r="M21" s="22">
        <f t="shared" si="6"/>
        <v>6872.5</v>
      </c>
    </row>
    <row r="22" spans="1:13" x14ac:dyDescent="0.25">
      <c r="A22" s="7" t="s">
        <v>14</v>
      </c>
      <c r="B22" s="39" t="s">
        <v>9</v>
      </c>
      <c r="C22" s="40"/>
      <c r="D22" s="9" t="s">
        <v>12</v>
      </c>
      <c r="E22" s="17">
        <v>1</v>
      </c>
      <c r="F22" s="18"/>
      <c r="G22" s="18"/>
      <c r="H22" s="18"/>
      <c r="I22" s="18"/>
      <c r="J22" s="18"/>
      <c r="K22" s="18"/>
      <c r="L22" s="18"/>
      <c r="M22" s="18"/>
    </row>
    <row r="23" spans="1:13" x14ac:dyDescent="0.25">
      <c r="A23" s="7" t="s">
        <v>15</v>
      </c>
      <c r="B23" s="39" t="s">
        <v>10</v>
      </c>
      <c r="C23" s="40"/>
      <c r="D23" s="9" t="s">
        <v>12</v>
      </c>
      <c r="E23" s="19">
        <v>2026</v>
      </c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7" t="s">
        <v>16</v>
      </c>
      <c r="B24" s="39" t="s">
        <v>11</v>
      </c>
      <c r="C24" s="40"/>
      <c r="D24" s="9" t="s">
        <v>12</v>
      </c>
      <c r="E24" s="8">
        <v>2026</v>
      </c>
    </row>
    <row r="25" spans="1:13" x14ac:dyDescent="0.25">
      <c r="A25" s="37" t="s">
        <v>17</v>
      </c>
      <c r="B25" s="36" t="s">
        <v>19</v>
      </c>
      <c r="C25" s="10" t="s">
        <v>5</v>
      </c>
      <c r="D25" s="10" t="s">
        <v>12</v>
      </c>
      <c r="E25" s="23">
        <f>AVERAGE(E21,H21,K21)</f>
        <v>5109.8087431693993</v>
      </c>
    </row>
    <row r="26" spans="1:13" x14ac:dyDescent="0.25">
      <c r="A26" s="38"/>
      <c r="B26" s="36"/>
      <c r="C26" s="9" t="s">
        <v>7</v>
      </c>
      <c r="D26" s="9" t="s">
        <v>12</v>
      </c>
      <c r="E26" s="24">
        <f>AVERAGE(G21,J21,M21)</f>
        <v>6233.9666666666672</v>
      </c>
    </row>
    <row r="27" spans="1:13" x14ac:dyDescent="0.25">
      <c r="I27" s="16"/>
      <c r="J27" s="16"/>
    </row>
  </sheetData>
  <mergeCells count="13">
    <mergeCell ref="B25:B26"/>
    <mergeCell ref="A25:A26"/>
    <mergeCell ref="B24:C24"/>
    <mergeCell ref="B23:C23"/>
    <mergeCell ref="B9:C9"/>
    <mergeCell ref="B21:C21"/>
    <mergeCell ref="B22:C22"/>
    <mergeCell ref="K6:M7"/>
    <mergeCell ref="E6:G7"/>
    <mergeCell ref="H6:J7"/>
    <mergeCell ref="D6:D8"/>
    <mergeCell ref="A6:A8"/>
    <mergeCell ref="B6:C8"/>
  </mergeCells>
  <dataValidations disablePrompts="1" count="1">
    <dataValidation type="list" allowBlank="1" showInputMessage="1" showErrorMessage="1" sqref="E23:E24" xr:uid="{00000000-0002-0000-0000-000000000000}">
      <formula1>"2023,2024,2025,2026,2027,2028,2029"</formula1>
    </dataValidation>
  </dataValidation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7" sqref="D7"/>
    </sheetView>
  </sheetViews>
  <sheetFormatPr defaultRowHeight="15" x14ac:dyDescent="0.25"/>
  <cols>
    <col min="2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106.96887482404291</v>
      </c>
      <c r="D2" s="12">
        <v>105.2726091890103</v>
      </c>
      <c r="E2" s="12">
        <v>104.76198431821334</v>
      </c>
      <c r="F2" s="12">
        <v>104.57995653006968</v>
      </c>
      <c r="G2" s="12">
        <v>104.57995653006968</v>
      </c>
      <c r="H2" s="12">
        <v>104.57995653006968</v>
      </c>
      <c r="I2" s="12">
        <v>104.57995653006968</v>
      </c>
      <c r="J2" s="12">
        <v>104.57995653006968</v>
      </c>
    </row>
    <row r="3" spans="1:10" x14ac:dyDescent="0.25">
      <c r="B3" s="13">
        <f>B2/100</f>
        <v>1.1463142733059362</v>
      </c>
      <c r="C3" s="13">
        <f t="shared" ref="C3:J3" si="0">C2/100</f>
        <v>1.0696887482404291</v>
      </c>
      <c r="D3" s="13">
        <f t="shared" si="0"/>
        <v>1.0527260918901029</v>
      </c>
      <c r="E3" s="13">
        <f t="shared" si="0"/>
        <v>1.0476198431821333</v>
      </c>
      <c r="F3" s="13">
        <f t="shared" si="0"/>
        <v>1.0457995653006968</v>
      </c>
      <c r="G3" s="13">
        <f t="shared" si="0"/>
        <v>1.0457995653006968</v>
      </c>
      <c r="H3" s="13">
        <f t="shared" si="0"/>
        <v>1.0457995653006968</v>
      </c>
      <c r="I3" s="13">
        <f t="shared" si="0"/>
        <v>1.0457995653006968</v>
      </c>
      <c r="J3" s="13">
        <f t="shared" si="0"/>
        <v>1.0457995653006968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1.0696887482404291</v>
      </c>
      <c r="D6" s="14">
        <f t="shared" ref="D6:J7" si="1">D$3*C6</f>
        <v>1.1260892554739632</v>
      </c>
      <c r="E6" s="14">
        <f t="shared" si="1"/>
        <v>1.1797134492287187</v>
      </c>
      <c r="F6" s="14">
        <f t="shared" si="1"/>
        <v>1.2337438123827797</v>
      </c>
      <c r="G6" s="14">
        <f t="shared" si="1"/>
        <v>1.2902487426823355</v>
      </c>
      <c r="H6" s="14">
        <f t="shared" si="1"/>
        <v>1.349341574226957</v>
      </c>
      <c r="I6" s="14">
        <f t="shared" si="1"/>
        <v>1.4111408317687095</v>
      </c>
      <c r="J6" s="14">
        <f t="shared" si="1"/>
        <v>1.4757704684417803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1.0527260918901029</v>
      </c>
      <c r="E7" s="14">
        <f t="shared" si="1"/>
        <v>1.1028567432996497</v>
      </c>
      <c r="F7" s="14">
        <f t="shared" si="1"/>
        <v>1.1533671027317158</v>
      </c>
      <c r="G7" s="14">
        <f t="shared" si="1"/>
        <v>1.2061908146689526</v>
      </c>
      <c r="H7" s="14">
        <f t="shared" si="1"/>
        <v>1.2614338296504841</v>
      </c>
      <c r="I7" s="14">
        <f t="shared" si="1"/>
        <v>1.3192069507040696</v>
      </c>
      <c r="J7" s="14">
        <f t="shared" si="1"/>
        <v>1.3796260555879738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1.0476198431821333</v>
      </c>
      <c r="F8" s="14">
        <f t="shared" si="2"/>
        <v>1.0956003766002591</v>
      </c>
      <c r="G8" s="14">
        <f t="shared" si="2"/>
        <v>1.1457783975918308</v>
      </c>
      <c r="H8" s="14">
        <f t="shared" si="2"/>
        <v>1.1982545501324655</v>
      </c>
      <c r="I8" s="14">
        <f t="shared" si="2"/>
        <v>1.2531340876481145</v>
      </c>
      <c r="J8" s="14">
        <f t="shared" si="2"/>
        <v>1.3105270841258836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1.0457995653006968</v>
      </c>
      <c r="G9" s="14">
        <f>G$3*F9</f>
        <v>1.0936967307831265</v>
      </c>
      <c r="H9" s="14">
        <f>H$3*G9</f>
        <v>1.1437875656237868</v>
      </c>
      <c r="I9" s="14">
        <f>I$3*H9</f>
        <v>1.1961725389256985</v>
      </c>
      <c r="J9" s="14">
        <f>J$3*I9</f>
        <v>1.2509567212331263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1.0457995653006968</v>
      </c>
      <c r="H10" s="14">
        <f>H$3*G10</f>
        <v>1.0936967307831265</v>
      </c>
      <c r="I10" s="14">
        <f>I$3*H10</f>
        <v>1.1437875656237868</v>
      </c>
      <c r="J10" s="14">
        <f>J$3*I10</f>
        <v>1.1961725389256985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1.0457995653006968</v>
      </c>
      <c r="I11" s="14">
        <f>I$3*H11</f>
        <v>1.0936967307831265</v>
      </c>
      <c r="J11" s="14">
        <f>J$3*I11</f>
        <v>1.1437875656237868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1.0457995653006968</v>
      </c>
      <c r="J12" s="14">
        <f>J$3*I12</f>
        <v>1.0936967307831265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1.0457995653006968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2026-02-24T13:00:59Z</dcterms:modified>
</cp:coreProperties>
</file>