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95675933-E870-416D-9F3B-E2DD5212AAAB}" xr6:coauthVersionLast="36" xr6:coauthVersionMax="36" xr10:uidLastSave="{00000000-0000-0000-0000-000000000000}"/>
  <bookViews>
    <workbookView xWindow="-120" yWindow="-120" windowWidth="20730" windowHeight="11160" activeTab="1" xr2:uid="{00000000-000D-0000-FFFF-FFFF00000000}"/>
  </bookViews>
  <sheets>
    <sheet name="Анализ рынка" sheetId="3" r:id="rId1"/>
    <sheet name="Расчет стоимости" sheetId="4" r:id="rId2"/>
  </sheets>
  <definedNames>
    <definedName name="_xlnm._FilterDatabase" localSheetId="1" hidden="1">'Расчет стоимости'!$A$5:$AA$12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0" i="4" l="1"/>
  <c r="U9" i="4"/>
  <c r="U8" i="4"/>
  <c r="R10" i="4"/>
  <c r="R9" i="4"/>
  <c r="R8" i="4"/>
  <c r="O10" i="4"/>
  <c r="O9" i="4"/>
  <c r="O8" i="4"/>
  <c r="L10" i="4"/>
  <c r="L9" i="4"/>
  <c r="L8" i="4"/>
  <c r="I10" i="4"/>
  <c r="I9" i="4"/>
  <c r="I8" i="4"/>
  <c r="U7" i="4"/>
  <c r="R7" i="4"/>
  <c r="O7" i="4"/>
  <c r="L7" i="4"/>
  <c r="I7" i="4"/>
  <c r="W10" i="4"/>
  <c r="W9" i="4"/>
  <c r="W8" i="4"/>
  <c r="W7" i="4"/>
  <c r="W6" i="4"/>
  <c r="F7" i="4" l="1"/>
  <c r="F8" i="4"/>
  <c r="F9" i="4"/>
  <c r="F10" i="4"/>
  <c r="F6" i="4"/>
  <c r="V13" i="4"/>
  <c r="S13" i="4"/>
  <c r="P13" i="4"/>
  <c r="M13" i="4"/>
  <c r="T11" i="4" l="1"/>
  <c r="Q11" i="4"/>
  <c r="N11" i="4"/>
  <c r="K11" i="4"/>
  <c r="H11" i="4"/>
  <c r="V10" i="4"/>
  <c r="S10" i="4"/>
  <c r="P10" i="4"/>
  <c r="M10" i="4"/>
  <c r="J10" i="4"/>
  <c r="V9" i="4"/>
  <c r="S9" i="4"/>
  <c r="P9" i="4"/>
  <c r="M9" i="4"/>
  <c r="J9" i="4"/>
  <c r="V8" i="4"/>
  <c r="S8" i="4"/>
  <c r="P8" i="4"/>
  <c r="M8" i="4"/>
  <c r="J8" i="4"/>
  <c r="V7" i="4"/>
  <c r="S7" i="4"/>
  <c r="P7" i="4"/>
  <c r="M7" i="4"/>
  <c r="J7" i="4"/>
  <c r="X10" i="4" l="1"/>
  <c r="Y10" i="4"/>
  <c r="X8" i="4"/>
  <c r="Y8" i="4"/>
  <c r="X9" i="4"/>
  <c r="Y9" i="4"/>
  <c r="X7" i="4"/>
  <c r="Y7" i="4"/>
  <c r="W11" i="4"/>
  <c r="J6" i="4"/>
  <c r="P6" i="4"/>
  <c r="M6" i="4"/>
  <c r="L6" i="4" s="1"/>
  <c r="S6" i="4"/>
  <c r="R6" i="4" s="1"/>
  <c r="V6" i="4"/>
  <c r="U6" i="4" s="1"/>
  <c r="O6" i="4" l="1"/>
  <c r="O11" i="4" s="1"/>
  <c r="O12" i="4" s="1"/>
  <c r="I6" i="4"/>
  <c r="X6" i="4" s="1"/>
  <c r="Y6" i="4"/>
  <c r="J11" i="4"/>
  <c r="J12" i="4" s="1"/>
  <c r="P11" i="4"/>
  <c r="P12" i="4" s="1"/>
  <c r="Y11" i="4"/>
  <c r="E18" i="3" s="1"/>
  <c r="R11" i="4"/>
  <c r="R12" i="4" s="1"/>
  <c r="S11" i="4"/>
  <c r="S12" i="4" s="1"/>
  <c r="M11" i="4"/>
  <c r="M12" i="4" s="1"/>
  <c r="L11" i="4"/>
  <c r="L12" i="4" s="1"/>
  <c r="U11" i="4"/>
  <c r="U12" i="4" s="1"/>
  <c r="V11" i="4"/>
  <c r="V12" i="4" s="1"/>
  <c r="I11" i="4" l="1"/>
  <c r="I12" i="4" s="1"/>
  <c r="X12" i="4" s="1"/>
  <c r="D21" i="3" s="1"/>
  <c r="Y12" i="4"/>
  <c r="E21" i="3"/>
  <c r="X11" i="4" l="1"/>
  <c r="D18" i="3" s="1"/>
</calcChain>
</file>

<file path=xl/sharedStrings.xml><?xml version="1.0" encoding="utf-8"?>
<sst xmlns="http://schemas.openxmlformats.org/spreadsheetml/2006/main" count="88" uniqueCount="52">
  <si>
    <t>№</t>
  </si>
  <si>
    <t>Наименование</t>
  </si>
  <si>
    <t>1.</t>
  </si>
  <si>
    <t>1.1.</t>
  </si>
  <si>
    <t>1.2.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</si>
  <si>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</si>
  <si>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</si>
  <si>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</si>
  <si>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</si>
  <si>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</si>
  <si>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</si>
  <si>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</si>
  <si>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</si>
  <si>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</si>
  <si>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</si>
  <si>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4.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</si>
  <si>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</si>
  <si>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</si>
  <si>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</si>
  <si>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1.3.</t>
  </si>
  <si>
    <t>1.4.</t>
  </si>
  <si>
    <t>1.5.</t>
  </si>
  <si>
    <t>в тыс. руб.</t>
  </si>
  <si>
    <t>ВСЕГО</t>
  </si>
  <si>
    <t>Марка, модель</t>
  </si>
  <si>
    <t>НАИМЕНОВАНИЕ ИНВЕСТИЦИОННОГО ПРОЕКТА</t>
  </si>
  <si>
    <t>Наименование инвестиционного проекта</t>
  </si>
  <si>
    <t>Количество</t>
  </si>
  <si>
    <t>Стоимость, без НДС</t>
  </si>
  <si>
    <t>Стоимость, с НДС</t>
  </si>
  <si>
    <t>Модель автотранспорта</t>
  </si>
  <si>
    <t>Расчет оценки полной стоимости по титулу:</t>
  </si>
  <si>
    <t>Итого в прогнозных ценах соответствующих лет</t>
  </si>
  <si>
    <t>Итого в текущих ценах</t>
  </si>
  <si>
    <t>Индексы-дефляторы</t>
  </si>
  <si>
    <t>Инвестиции в основной капитал</t>
  </si>
  <si>
    <t>дефлятор</t>
  </si>
  <si>
    <t>Цена за ед. в текущих ценах, без НДС</t>
  </si>
  <si>
    <t>Цена за ед. в текущих ценах, с НДС</t>
  </si>
  <si>
    <t>3.</t>
  </si>
  <si>
    <t>Приобретение бригадных автомобилей  -  51 шт.</t>
  </si>
  <si>
    <t>УАЗ 390995</t>
  </si>
  <si>
    <t>УАЗ Пикап</t>
  </si>
  <si>
    <t>УАЗ Патриот</t>
  </si>
  <si>
    <t>ГАЗ 27057</t>
  </si>
  <si>
    <t xml:space="preserve">ГАЗ 27527 </t>
  </si>
  <si>
    <t>ООО "Форсаж"</t>
  </si>
  <si>
    <t>ООО "Торговый дом СПАРЗ"</t>
  </si>
  <si>
    <t>ООО "Авторитейл М"</t>
  </si>
  <si>
    <t>ООО "Техцентры Сотранс"</t>
  </si>
  <si>
    <t>ООО "УАЗ ЦЕНТР"</t>
  </si>
  <si>
    <t>ООО "ПитерБасЦентр"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</si>
</sst>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0.0000"/>
    <numFmt numFmtId="166" formatCode="#,##0.00000"/>
    <numFmt numFmtId="167" formatCode="_-* #,##0.0000\ _₽_-;\-* #,##0.00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164" fontId="2" fillId="0" borderId="1" xfId="1" applyNumberFormat="1" applyFont="1" applyBorder="1" applyAlignment="1" applyProtection="1">
      <alignment horizontal="center" vertical="center"/>
      <protection locked="0"/>
    </xf>
    <xf numFmtId="164" fontId="2" fillId="0" borderId="3" xfId="1" applyNumberFormat="1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 wrapText="1"/>
      <protection locked="0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4" fontId="7" fillId="0" borderId="0" xfId="2" applyNumberFormat="1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9" fillId="0" borderId="0" xfId="3" applyNumberFormat="1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/>
    </xf>
    <xf numFmtId="164" fontId="7" fillId="0" borderId="1" xfId="3" applyNumberFormat="1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 vertical="center"/>
    </xf>
    <xf numFmtId="4" fontId="7" fillId="0" borderId="0" xfId="2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49" fontId="10" fillId="0" borderId="0" xfId="3" applyNumberFormat="1" applyFont="1" applyFill="1" applyBorder="1" applyAlignment="1" applyProtection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right" vertical="center"/>
      <protection locked="0"/>
    </xf>
    <xf numFmtId="164" fontId="2" fillId="0" borderId="1" xfId="1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right" vertical="center"/>
      <protection locked="0"/>
    </xf>
    <xf numFmtId="164" fontId="6" fillId="0" borderId="5" xfId="1" applyNumberFormat="1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6" fontId="7" fillId="0" borderId="0" xfId="2" applyNumberFormat="1" applyFont="1" applyFill="1" applyAlignment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167" fontId="7" fillId="0" borderId="1" xfId="3" applyNumberFormat="1" applyFont="1" applyFill="1" applyBorder="1" applyAlignment="1">
      <alignment horizontal="center" vertical="center"/>
    </xf>
    <xf numFmtId="167" fontId="7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2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3" fontId="8" fillId="0" borderId="0" xfId="2" applyNumberFormat="1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8" fillId="0" borderId="2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zoomScale="85" zoomScaleNormal="85" zoomScaleSheetLayoutView="85" workbookViewId="0">
      <selection activeCell="E11" sqref="E11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4" width="13.5703125" style="43" customWidth="1"/>
    <col min="5" max="6" width="13.5703125" style="1" customWidth="1"/>
    <col min="7" max="7" width="21.42578125" style="1" customWidth="1"/>
    <col min="8" max="13" width="13.57031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16</v>
      </c>
      <c r="B3" s="3"/>
      <c r="C3" s="3"/>
      <c r="D3" s="44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E5" s="4"/>
      <c r="F5" s="4"/>
      <c r="G5" s="4"/>
      <c r="H5" s="4"/>
      <c r="I5" s="4"/>
      <c r="J5" s="4"/>
      <c r="M5" s="5" t="s">
        <v>12</v>
      </c>
    </row>
    <row r="6" spans="1:13" x14ac:dyDescent="0.25">
      <c r="A6" s="56" t="s">
        <v>0</v>
      </c>
      <c r="B6" s="57" t="s">
        <v>1</v>
      </c>
      <c r="C6" s="58"/>
      <c r="D6" s="56" t="s">
        <v>5</v>
      </c>
      <c r="E6" s="6" t="s">
        <v>6</v>
      </c>
      <c r="F6" s="6"/>
      <c r="G6" s="6"/>
      <c r="H6" s="6" t="s">
        <v>7</v>
      </c>
      <c r="I6" s="6"/>
      <c r="J6" s="6"/>
      <c r="K6" s="6" t="s">
        <v>8</v>
      </c>
      <c r="L6" s="6"/>
      <c r="M6" s="6"/>
    </row>
    <row r="7" spans="1:13" x14ac:dyDescent="0.25">
      <c r="A7" s="56"/>
      <c r="B7" s="59"/>
      <c r="C7" s="60"/>
      <c r="D7" s="56"/>
      <c r="E7" s="6" t="s">
        <v>47</v>
      </c>
      <c r="F7" s="6"/>
      <c r="G7" s="6"/>
      <c r="H7" s="6" t="s">
        <v>48</v>
      </c>
      <c r="I7" s="6"/>
      <c r="J7" s="6"/>
      <c r="K7" s="6" t="s">
        <v>49</v>
      </c>
      <c r="L7" s="6"/>
      <c r="M7" s="6"/>
    </row>
    <row r="8" spans="1:13" x14ac:dyDescent="0.25">
      <c r="A8" s="56"/>
      <c r="B8" s="61"/>
      <c r="C8" s="62"/>
      <c r="D8" s="71"/>
      <c r="E8" s="9" t="s">
        <v>9</v>
      </c>
      <c r="F8" s="9" t="s">
        <v>10</v>
      </c>
      <c r="G8" s="9" t="s">
        <v>11</v>
      </c>
      <c r="H8" s="9" t="s">
        <v>9</v>
      </c>
      <c r="I8" s="9" t="s">
        <v>10</v>
      </c>
      <c r="J8" s="9" t="s">
        <v>11</v>
      </c>
      <c r="K8" s="9" t="s">
        <v>9</v>
      </c>
      <c r="L8" s="9" t="s">
        <v>10</v>
      </c>
      <c r="M8" s="9" t="s">
        <v>11</v>
      </c>
    </row>
    <row r="9" spans="1:13" s="37" customFormat="1" ht="31.5" customHeight="1" x14ac:dyDescent="0.25">
      <c r="A9" s="35" t="s">
        <v>2</v>
      </c>
      <c r="B9" s="72" t="s">
        <v>40</v>
      </c>
      <c r="C9" s="70"/>
      <c r="D9" s="7">
        <v>51</v>
      </c>
      <c r="E9" s="47"/>
      <c r="F9" s="47"/>
      <c r="G9" s="47"/>
      <c r="H9" s="47"/>
      <c r="I9" s="47"/>
      <c r="J9" s="47"/>
      <c r="K9" s="47"/>
      <c r="L9" s="47"/>
      <c r="M9" s="47"/>
    </row>
    <row r="10" spans="1:13" s="40" customFormat="1" x14ac:dyDescent="0.25">
      <c r="A10" s="38" t="s">
        <v>3</v>
      </c>
      <c r="B10" s="75" t="s">
        <v>44</v>
      </c>
      <c r="C10" s="76"/>
      <c r="D10" s="51">
        <v>13</v>
      </c>
      <c r="E10" s="36">
        <v>2918.0327900000002</v>
      </c>
      <c r="F10" s="36">
        <v>641.96721000000002</v>
      </c>
      <c r="G10" s="36">
        <v>3560</v>
      </c>
      <c r="H10" s="36">
        <v>2679.5082000000002</v>
      </c>
      <c r="I10" s="36">
        <v>589.49180000000001</v>
      </c>
      <c r="J10" s="36">
        <v>3269</v>
      </c>
      <c r="K10" s="36">
        <v>2786.8852499999998</v>
      </c>
      <c r="L10" s="36">
        <v>613.11474999999996</v>
      </c>
      <c r="M10" s="36">
        <v>3400</v>
      </c>
    </row>
    <row r="11" spans="1:13" s="37" customFormat="1" x14ac:dyDescent="0.25">
      <c r="A11" s="35" t="s">
        <v>4</v>
      </c>
      <c r="B11" s="41" t="s">
        <v>45</v>
      </c>
      <c r="C11" s="42"/>
      <c r="D11" s="52">
        <v>21</v>
      </c>
      <c r="E11" s="39">
        <v>2277.04918</v>
      </c>
      <c r="F11" s="39">
        <v>500.95082000000002</v>
      </c>
      <c r="G11" s="39">
        <v>2778</v>
      </c>
      <c r="H11" s="39">
        <v>2077.8688499999998</v>
      </c>
      <c r="I11" s="39">
        <v>457.13114999999999</v>
      </c>
      <c r="J11" s="39">
        <v>2535</v>
      </c>
      <c r="K11" s="39">
        <v>2172.1311500000002</v>
      </c>
      <c r="L11" s="39">
        <v>477.86885000000001</v>
      </c>
      <c r="M11" s="39">
        <v>2650</v>
      </c>
    </row>
    <row r="12" spans="1:13" s="37" customFormat="1" x14ac:dyDescent="0.2">
      <c r="A12" s="35"/>
      <c r="B12" s="46"/>
      <c r="C12" s="42"/>
      <c r="D12" s="52"/>
      <c r="E12" s="6" t="s">
        <v>46</v>
      </c>
      <c r="F12" s="6"/>
      <c r="G12" s="6"/>
      <c r="H12" s="6" t="s">
        <v>50</v>
      </c>
      <c r="I12" s="6"/>
      <c r="J12" s="6"/>
      <c r="K12" s="6" t="s">
        <v>48</v>
      </c>
      <c r="L12" s="6"/>
      <c r="M12" s="6"/>
    </row>
    <row r="13" spans="1:13" s="37" customFormat="1" x14ac:dyDescent="0.25">
      <c r="A13" s="35" t="s">
        <v>19</v>
      </c>
      <c r="B13" s="41" t="s">
        <v>41</v>
      </c>
      <c r="C13" s="42"/>
      <c r="D13" s="7">
        <v>4</v>
      </c>
      <c r="E13" s="36">
        <v>1402.45902</v>
      </c>
      <c r="F13" s="36">
        <v>308.54097999999999</v>
      </c>
      <c r="G13" s="36">
        <v>1711</v>
      </c>
      <c r="H13" s="36">
        <v>1348.3606600000001</v>
      </c>
      <c r="I13" s="36">
        <v>296.63934</v>
      </c>
      <c r="J13" s="36">
        <v>1645</v>
      </c>
      <c r="K13" s="36">
        <v>1418.03279</v>
      </c>
      <c r="L13" s="36">
        <v>311.96721000000002</v>
      </c>
      <c r="M13" s="36">
        <v>1730</v>
      </c>
    </row>
    <row r="14" spans="1:13" s="37" customFormat="1" x14ac:dyDescent="0.2">
      <c r="A14" s="35"/>
      <c r="B14" s="48"/>
      <c r="C14" s="42"/>
      <c r="D14" s="7"/>
      <c r="E14" s="6" t="s">
        <v>46</v>
      </c>
      <c r="F14" s="6"/>
      <c r="G14" s="6"/>
      <c r="H14" s="6" t="s">
        <v>50</v>
      </c>
      <c r="I14" s="6"/>
      <c r="J14" s="6"/>
      <c r="K14" s="6" t="s">
        <v>51</v>
      </c>
      <c r="L14" s="6"/>
      <c r="M14" s="6"/>
    </row>
    <row r="15" spans="1:13" s="37" customFormat="1" x14ac:dyDescent="0.25">
      <c r="A15" s="35" t="s">
        <v>20</v>
      </c>
      <c r="B15" s="48" t="s">
        <v>43</v>
      </c>
      <c r="C15" s="42"/>
      <c r="D15" s="7">
        <v>3</v>
      </c>
      <c r="E15" s="36">
        <v>1688.52459</v>
      </c>
      <c r="F15" s="36">
        <v>371.47541000000001</v>
      </c>
      <c r="G15" s="36">
        <v>2060</v>
      </c>
      <c r="H15" s="36">
        <v>1711.3114800000001</v>
      </c>
      <c r="I15" s="36">
        <v>376.48851999999999</v>
      </c>
      <c r="J15" s="36">
        <v>2087.8000000000002</v>
      </c>
      <c r="K15" s="36">
        <v>2064.34474</v>
      </c>
      <c r="L15" s="36">
        <v>454.15573999999998</v>
      </c>
      <c r="M15" s="36">
        <v>2518.5</v>
      </c>
    </row>
    <row r="16" spans="1:13" s="37" customFormat="1" x14ac:dyDescent="0.25">
      <c r="A16" s="35" t="s">
        <v>21</v>
      </c>
      <c r="B16" s="41" t="s">
        <v>42</v>
      </c>
      <c r="C16" s="42"/>
      <c r="D16" s="7">
        <v>10</v>
      </c>
      <c r="E16" s="36">
        <v>1745.90164</v>
      </c>
      <c r="F16" s="36">
        <v>384.09836000000001</v>
      </c>
      <c r="G16" s="36">
        <v>2130</v>
      </c>
      <c r="H16" s="36">
        <v>1684.1803299999999</v>
      </c>
      <c r="I16" s="36">
        <v>370.51967000000002</v>
      </c>
      <c r="J16" s="36">
        <v>2054.6999999999998</v>
      </c>
      <c r="K16" s="36">
        <v>2186.8852499999998</v>
      </c>
      <c r="L16" s="36">
        <v>481.11475000000002</v>
      </c>
      <c r="M16" s="36">
        <v>2668</v>
      </c>
    </row>
    <row r="17" spans="1:5" ht="21" customHeight="1" x14ac:dyDescent="0.25">
      <c r="A17" s="63" t="s">
        <v>14</v>
      </c>
      <c r="B17" s="65" t="s">
        <v>17</v>
      </c>
      <c r="C17" s="66"/>
      <c r="D17" s="7" t="s">
        <v>9</v>
      </c>
      <c r="E17" s="8" t="s">
        <v>11</v>
      </c>
    </row>
    <row r="18" spans="1:5" ht="21" customHeight="1" x14ac:dyDescent="0.25">
      <c r="A18" s="64"/>
      <c r="B18" s="67"/>
      <c r="C18" s="68"/>
      <c r="D18" s="10">
        <f>'Расчет стоимости'!X11</f>
        <v>111767.73166393444</v>
      </c>
      <c r="E18" s="11">
        <f>'Расчет стоимости'!Y11</f>
        <v>136356.63263000001</v>
      </c>
    </row>
    <row r="19" spans="1:5" ht="19.5" customHeight="1" x14ac:dyDescent="0.25">
      <c r="A19" s="7" t="s">
        <v>39</v>
      </c>
      <c r="B19" s="69" t="s">
        <v>13</v>
      </c>
      <c r="C19" s="70"/>
      <c r="D19" s="73">
        <v>2026</v>
      </c>
      <c r="E19" s="74"/>
    </row>
    <row r="20" spans="1:5" ht="19.5" customHeight="1" x14ac:dyDescent="0.25">
      <c r="A20" s="63" t="s">
        <v>15</v>
      </c>
      <c r="B20" s="65" t="s">
        <v>18</v>
      </c>
      <c r="C20" s="66"/>
      <c r="D20" s="7" t="s">
        <v>9</v>
      </c>
      <c r="E20" s="8" t="s">
        <v>11</v>
      </c>
    </row>
    <row r="21" spans="1:5" ht="26.25" customHeight="1" x14ac:dyDescent="0.25">
      <c r="A21" s="64"/>
      <c r="B21" s="67"/>
      <c r="C21" s="68"/>
      <c r="D21" s="12">
        <f>'Расчет стоимости'!X12</f>
        <v>118286.9387383728</v>
      </c>
      <c r="E21" s="12">
        <f>'Расчет стоимости'!Y12</f>
        <v>144310.06526081482</v>
      </c>
    </row>
  </sheetData>
  <mergeCells count="11">
    <mergeCell ref="D6:D8"/>
    <mergeCell ref="B9:C9"/>
    <mergeCell ref="B20:C21"/>
    <mergeCell ref="D19:E19"/>
    <mergeCell ref="B10:C10"/>
    <mergeCell ref="A6:A8"/>
    <mergeCell ref="B6:C8"/>
    <mergeCell ref="A17:A18"/>
    <mergeCell ref="B17:C18"/>
    <mergeCell ref="A20:A21"/>
    <mergeCell ref="B19:C19"/>
  </mergeCells>
  <dataValidations count="1">
    <dataValidation type="list" allowBlank="1" showInputMessage="1" showErrorMessage="1" sqref="D19:E19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D17"/>
  <sheetViews>
    <sheetView tabSelected="1" topLeftCell="C1" zoomScale="80" zoomScaleNormal="80" workbookViewId="0">
      <pane xSplit="2" ySplit="5" topLeftCell="E6" activePane="bottomRight" state="frozen"/>
      <selection activeCell="C1" sqref="C1"/>
      <selection pane="topRight" activeCell="E1" sqref="E1"/>
      <selection pane="bottomLeft" activeCell="C3" sqref="C3"/>
      <selection pane="bottomRight" activeCell="D4" sqref="D4:D5"/>
    </sheetView>
  </sheetViews>
  <sheetFormatPr defaultRowHeight="15.75" x14ac:dyDescent="0.25"/>
  <cols>
    <col min="1" max="1" width="12.42578125" style="13" hidden="1" customWidth="1"/>
    <col min="2" max="2" width="15.42578125" style="13" hidden="1" customWidth="1"/>
    <col min="3" max="3" width="3.85546875" style="13" customWidth="1"/>
    <col min="4" max="4" width="36.42578125" style="14" customWidth="1"/>
    <col min="5" max="5" width="23.5703125" style="13" customWidth="1"/>
    <col min="6" max="6" width="12.42578125" style="13" customWidth="1"/>
    <col min="7" max="7" width="12.7109375" style="13" customWidth="1"/>
    <col min="8" max="8" width="8.42578125" style="13" customWidth="1"/>
    <col min="9" max="9" width="12.85546875" style="15" customWidth="1"/>
    <col min="10" max="10" width="13" style="15" customWidth="1"/>
    <col min="11" max="11" width="7.28515625" style="13" customWidth="1"/>
    <col min="12" max="13" width="13.5703125" style="15" customWidth="1"/>
    <col min="14" max="14" width="7.28515625" style="13" customWidth="1"/>
    <col min="15" max="16" width="13.5703125" style="15" customWidth="1"/>
    <col min="17" max="17" width="7.28515625" style="13" customWidth="1"/>
    <col min="18" max="19" width="13.5703125" style="15" customWidth="1"/>
    <col min="20" max="20" width="7.28515625" style="13" customWidth="1"/>
    <col min="21" max="21" width="13.5703125" style="13" customWidth="1"/>
    <col min="22" max="22" width="13.5703125" style="15" customWidth="1"/>
    <col min="23" max="23" width="7.28515625" style="13" customWidth="1"/>
    <col min="24" max="24" width="13.5703125" style="13" customWidth="1"/>
    <col min="25" max="25" width="13.5703125" style="15" customWidth="1"/>
    <col min="26" max="26" width="7.28515625" style="13" customWidth="1"/>
    <col min="27" max="28" width="13.5703125" style="13" customWidth="1"/>
    <col min="29" max="29" width="9.140625" style="16"/>
    <col min="30" max="30" width="12.5703125" style="16" bestFit="1" customWidth="1"/>
    <col min="31" max="31" width="10.5703125" style="13" bestFit="1" customWidth="1"/>
    <col min="32" max="16384" width="9.140625" style="13"/>
  </cols>
  <sheetData>
    <row r="2" spans="1:29" x14ac:dyDescent="0.25">
      <c r="D2" s="14" t="s">
        <v>31</v>
      </c>
      <c r="E2" s="32"/>
      <c r="F2" s="32" t="s">
        <v>40</v>
      </c>
    </row>
    <row r="3" spans="1:29" x14ac:dyDescent="0.25">
      <c r="AB3" s="17" t="s">
        <v>22</v>
      </c>
    </row>
    <row r="4" spans="1:29" s="16" customFormat="1" ht="24" customHeight="1" x14ac:dyDescent="0.25">
      <c r="A4" s="17"/>
      <c r="B4" s="17"/>
      <c r="C4" s="80" t="s">
        <v>0</v>
      </c>
      <c r="D4" s="81" t="s">
        <v>26</v>
      </c>
      <c r="E4" s="81" t="s">
        <v>30</v>
      </c>
      <c r="F4" s="82" t="s">
        <v>37</v>
      </c>
      <c r="G4" s="82" t="s">
        <v>38</v>
      </c>
      <c r="H4" s="80">
        <v>2026</v>
      </c>
      <c r="I4" s="80"/>
      <c r="J4" s="80"/>
      <c r="K4" s="80">
        <v>2027</v>
      </c>
      <c r="L4" s="80"/>
      <c r="M4" s="80"/>
      <c r="N4" s="80">
        <v>2028</v>
      </c>
      <c r="O4" s="80"/>
      <c r="P4" s="80"/>
      <c r="Q4" s="80">
        <v>2029</v>
      </c>
      <c r="R4" s="80"/>
      <c r="S4" s="80"/>
      <c r="T4" s="80">
        <v>2030</v>
      </c>
      <c r="U4" s="80"/>
      <c r="V4" s="80"/>
      <c r="W4" s="77" t="s">
        <v>23</v>
      </c>
      <c r="X4" s="78"/>
      <c r="Y4" s="79"/>
    </row>
    <row r="5" spans="1:29" s="16" customFormat="1" ht="93.75" customHeight="1" x14ac:dyDescent="0.25">
      <c r="A5" s="17" t="s">
        <v>24</v>
      </c>
      <c r="B5" s="17" t="s">
        <v>25</v>
      </c>
      <c r="C5" s="80"/>
      <c r="D5" s="81"/>
      <c r="E5" s="81"/>
      <c r="F5" s="82"/>
      <c r="G5" s="82"/>
      <c r="H5" s="21" t="s">
        <v>27</v>
      </c>
      <c r="I5" s="20" t="s">
        <v>28</v>
      </c>
      <c r="J5" s="20" t="s">
        <v>29</v>
      </c>
      <c r="K5" s="21" t="s">
        <v>27</v>
      </c>
      <c r="L5" s="20" t="s">
        <v>28</v>
      </c>
      <c r="M5" s="20" t="s">
        <v>29</v>
      </c>
      <c r="N5" s="21" t="s">
        <v>27</v>
      </c>
      <c r="O5" s="20" t="s">
        <v>28</v>
      </c>
      <c r="P5" s="20" t="s">
        <v>29</v>
      </c>
      <c r="Q5" s="21" t="s">
        <v>27</v>
      </c>
      <c r="R5" s="20" t="s">
        <v>28</v>
      </c>
      <c r="S5" s="20" t="s">
        <v>29</v>
      </c>
      <c r="T5" s="21" t="s">
        <v>27</v>
      </c>
      <c r="U5" s="20" t="s">
        <v>28</v>
      </c>
      <c r="V5" s="20" t="s">
        <v>29</v>
      </c>
      <c r="W5" s="21" t="s">
        <v>27</v>
      </c>
      <c r="X5" s="20" t="s">
        <v>28</v>
      </c>
      <c r="Y5" s="20" t="s">
        <v>29</v>
      </c>
    </row>
    <row r="6" spans="1:29" s="16" customFormat="1" ht="90.75" customHeight="1" x14ac:dyDescent="0.25">
      <c r="A6" s="22"/>
      <c r="C6" s="23"/>
      <c r="D6" s="24" t="s">
        <v>40</v>
      </c>
      <c r="E6" s="25" t="s">
        <v>44</v>
      </c>
      <c r="F6" s="26">
        <f>G6/1.22</f>
        <v>2794.8087459016397</v>
      </c>
      <c r="G6" s="26">
        <v>3409.6666700000001</v>
      </c>
      <c r="H6" s="23">
        <v>5</v>
      </c>
      <c r="I6" s="26">
        <f>J6/1.22</f>
        <v>13974.043729508197</v>
      </c>
      <c r="J6" s="26">
        <f>$G6*H6</f>
        <v>17048.333350000001</v>
      </c>
      <c r="K6" s="27">
        <v>3</v>
      </c>
      <c r="L6" s="26">
        <f>M6/1.22</f>
        <v>8384.4262377049181</v>
      </c>
      <c r="M6" s="26">
        <f>$G6*K6</f>
        <v>10229.00001</v>
      </c>
      <c r="N6" s="23">
        <v>1</v>
      </c>
      <c r="O6" s="26">
        <f>P6/1.22</f>
        <v>2794.8087459016397</v>
      </c>
      <c r="P6" s="26">
        <f>$G6*N6</f>
        <v>3409.6666700000001</v>
      </c>
      <c r="Q6" s="27">
        <v>2</v>
      </c>
      <c r="R6" s="26">
        <f>S6/1.22</f>
        <v>5589.6174918032793</v>
      </c>
      <c r="S6" s="26">
        <f>$G6*Q6</f>
        <v>6819.3333400000001</v>
      </c>
      <c r="T6" s="27">
        <v>2</v>
      </c>
      <c r="U6" s="26">
        <f>V6/1.22</f>
        <v>5589.6174918032793</v>
      </c>
      <c r="V6" s="26">
        <f>$G6*T6</f>
        <v>6819.3333400000001</v>
      </c>
      <c r="W6" s="27">
        <f t="shared" ref="W6:Y10" si="0">SUM(H6+K6+N6+Q6+T6)</f>
        <v>13</v>
      </c>
      <c r="X6" s="26">
        <f t="shared" si="0"/>
        <v>36332.513696721311</v>
      </c>
      <c r="Y6" s="26">
        <f t="shared" si="0"/>
        <v>44325.666709999998</v>
      </c>
      <c r="AA6" s="28"/>
    </row>
    <row r="7" spans="1:29" s="16" customFormat="1" x14ac:dyDescent="0.25">
      <c r="A7" s="22"/>
      <c r="C7" s="23"/>
      <c r="D7" s="24"/>
      <c r="E7" s="25" t="s">
        <v>45</v>
      </c>
      <c r="F7" s="26">
        <f t="shared" ref="F7:F10" si="1">G7/1.22</f>
        <v>2175.6830327868852</v>
      </c>
      <c r="G7" s="26">
        <v>2654.3332999999998</v>
      </c>
      <c r="H7" s="23">
        <v>5</v>
      </c>
      <c r="I7" s="26">
        <f>J7/1.22</f>
        <v>10878.415163934425</v>
      </c>
      <c r="J7" s="26">
        <f>$G7*H7</f>
        <v>13271.666499999999</v>
      </c>
      <c r="K7" s="23">
        <v>7</v>
      </c>
      <c r="L7" s="26">
        <f>M7/1.22</f>
        <v>15229.781229508197</v>
      </c>
      <c r="M7" s="26">
        <f>$G7*K7</f>
        <v>18580.3331</v>
      </c>
      <c r="N7" s="23">
        <v>6</v>
      </c>
      <c r="O7" s="26">
        <f>P7/1.22</f>
        <v>13054.09819672131</v>
      </c>
      <c r="P7" s="26">
        <f>$G7*N7</f>
        <v>15925.999799999998</v>
      </c>
      <c r="Q7" s="23">
        <v>2</v>
      </c>
      <c r="R7" s="26">
        <f>S7/1.22</f>
        <v>4351.3660655737704</v>
      </c>
      <c r="S7" s="26">
        <f>$G7*Q7</f>
        <v>5308.6665999999996</v>
      </c>
      <c r="T7" s="23">
        <v>1</v>
      </c>
      <c r="U7" s="26">
        <f>V7/1.22</f>
        <v>2175.6830327868852</v>
      </c>
      <c r="V7" s="26">
        <f>$G7*T7</f>
        <v>2654.3332999999998</v>
      </c>
      <c r="W7" s="23">
        <f t="shared" si="0"/>
        <v>21</v>
      </c>
      <c r="X7" s="26">
        <f t="shared" si="0"/>
        <v>45689.34368852459</v>
      </c>
      <c r="Y7" s="26">
        <f t="shared" si="0"/>
        <v>55740.999299999996</v>
      </c>
    </row>
    <row r="8" spans="1:29" s="16" customFormat="1" x14ac:dyDescent="0.25">
      <c r="A8" s="22"/>
      <c r="C8" s="23"/>
      <c r="D8" s="24"/>
      <c r="E8" s="25" t="s">
        <v>41</v>
      </c>
      <c r="F8" s="26">
        <f t="shared" si="1"/>
        <v>1389.6174836065572</v>
      </c>
      <c r="G8" s="26">
        <v>1695.3333299999999</v>
      </c>
      <c r="H8" s="23">
        <v>3</v>
      </c>
      <c r="I8" s="26">
        <f>J8/1.22</f>
        <v>4168.8524508196724</v>
      </c>
      <c r="J8" s="26">
        <f>$G8*H8</f>
        <v>5085.9999900000003</v>
      </c>
      <c r="K8" s="23">
        <v>0</v>
      </c>
      <c r="L8" s="26">
        <f>M8/1.22</f>
        <v>0</v>
      </c>
      <c r="M8" s="26">
        <f>$G8*K8</f>
        <v>0</v>
      </c>
      <c r="N8" s="23">
        <v>1</v>
      </c>
      <c r="O8" s="26">
        <f>P8/1.22</f>
        <v>1389.6174836065572</v>
      </c>
      <c r="P8" s="26">
        <f>$G8*N8</f>
        <v>1695.3333299999999</v>
      </c>
      <c r="Q8" s="23">
        <v>0</v>
      </c>
      <c r="R8" s="26">
        <f>S8/1.22</f>
        <v>0</v>
      </c>
      <c r="S8" s="26">
        <f>$G8*Q8</f>
        <v>0</v>
      </c>
      <c r="T8" s="23">
        <v>0</v>
      </c>
      <c r="U8" s="26">
        <f>V8/1.22</f>
        <v>0</v>
      </c>
      <c r="V8" s="26">
        <f>$G8*T8</f>
        <v>0</v>
      </c>
      <c r="W8" s="23">
        <f t="shared" si="0"/>
        <v>4</v>
      </c>
      <c r="X8" s="26">
        <f t="shared" si="0"/>
        <v>5558.4699344262299</v>
      </c>
      <c r="Y8" s="26">
        <f t="shared" si="0"/>
        <v>6781.3333199999997</v>
      </c>
    </row>
    <row r="9" spans="1:29" s="16" customFormat="1" x14ac:dyDescent="0.25">
      <c r="A9" s="22"/>
      <c r="C9" s="23"/>
      <c r="D9" s="24"/>
      <c r="E9" s="25" t="s">
        <v>43</v>
      </c>
      <c r="F9" s="26">
        <f t="shared" si="1"/>
        <v>1821.3934426229507</v>
      </c>
      <c r="G9" s="26">
        <v>2222.1</v>
      </c>
      <c r="H9" s="23">
        <v>0</v>
      </c>
      <c r="I9" s="26">
        <f>J9/1.22</f>
        <v>0</v>
      </c>
      <c r="J9" s="26">
        <f>$G9*H9</f>
        <v>0</v>
      </c>
      <c r="K9" s="23">
        <v>1</v>
      </c>
      <c r="L9" s="26">
        <f>M9/1.22</f>
        <v>1821.3934426229507</v>
      </c>
      <c r="M9" s="26">
        <f>$G9*K9</f>
        <v>2222.1</v>
      </c>
      <c r="N9" s="23">
        <v>1</v>
      </c>
      <c r="O9" s="26">
        <f>P9/1.22</f>
        <v>1821.3934426229507</v>
      </c>
      <c r="P9" s="26">
        <f>$G9*N9</f>
        <v>2222.1</v>
      </c>
      <c r="Q9" s="23">
        <v>1</v>
      </c>
      <c r="R9" s="26">
        <f>S9/1.22</f>
        <v>1821.3934426229507</v>
      </c>
      <c r="S9" s="26">
        <f>$G9*Q9</f>
        <v>2222.1</v>
      </c>
      <c r="T9" s="23">
        <v>0</v>
      </c>
      <c r="U9" s="26">
        <f>V9/1.22</f>
        <v>0</v>
      </c>
      <c r="V9" s="26">
        <f>$G9*T9</f>
        <v>0</v>
      </c>
      <c r="W9" s="23">
        <f t="shared" si="0"/>
        <v>3</v>
      </c>
      <c r="X9" s="26">
        <f t="shared" si="0"/>
        <v>5464.1803278688521</v>
      </c>
      <c r="Y9" s="26">
        <f t="shared" si="0"/>
        <v>6666.2999999999993</v>
      </c>
    </row>
    <row r="10" spans="1:29" s="16" customFormat="1" x14ac:dyDescent="0.25">
      <c r="A10" s="22"/>
      <c r="C10" s="23"/>
      <c r="D10" s="24"/>
      <c r="E10" s="25" t="s">
        <v>42</v>
      </c>
      <c r="F10" s="26">
        <f t="shared" si="1"/>
        <v>1872.3224016393444</v>
      </c>
      <c r="G10" s="26">
        <v>2284.23333</v>
      </c>
      <c r="H10" s="23">
        <v>1</v>
      </c>
      <c r="I10" s="26">
        <f>J10/1.22</f>
        <v>1872.3224016393444</v>
      </c>
      <c r="J10" s="26">
        <f>$G10*H10</f>
        <v>2284.23333</v>
      </c>
      <c r="K10" s="23">
        <v>7</v>
      </c>
      <c r="L10" s="26">
        <f>M10/1.22</f>
        <v>13106.25681147541</v>
      </c>
      <c r="M10" s="26">
        <f>$G10*K10</f>
        <v>15989.633310000001</v>
      </c>
      <c r="N10" s="23">
        <v>1</v>
      </c>
      <c r="O10" s="26">
        <f>P10/1.22</f>
        <v>1872.3224016393444</v>
      </c>
      <c r="P10" s="26">
        <f>$G10*N10</f>
        <v>2284.23333</v>
      </c>
      <c r="Q10" s="23">
        <v>0</v>
      </c>
      <c r="R10" s="26">
        <f>S10/1.22</f>
        <v>0</v>
      </c>
      <c r="S10" s="26">
        <f>$G10*Q10</f>
        <v>0</v>
      </c>
      <c r="T10" s="23">
        <v>1</v>
      </c>
      <c r="U10" s="26">
        <f>V10/1.22</f>
        <v>1872.3224016393444</v>
      </c>
      <c r="V10" s="26">
        <f>$G10*T10</f>
        <v>2284.23333</v>
      </c>
      <c r="W10" s="23">
        <f t="shared" si="0"/>
        <v>10</v>
      </c>
      <c r="X10" s="26">
        <f t="shared" si="0"/>
        <v>18723.224016393444</v>
      </c>
      <c r="Y10" s="26">
        <f t="shared" si="0"/>
        <v>22842.333299999998</v>
      </c>
    </row>
    <row r="11" spans="1:29" s="17" customFormat="1" x14ac:dyDescent="0.25">
      <c r="A11" s="33"/>
      <c r="C11" s="18"/>
      <c r="D11" s="19" t="s">
        <v>33</v>
      </c>
      <c r="E11" s="18"/>
      <c r="F11" s="31"/>
      <c r="G11" s="31"/>
      <c r="H11" s="34">
        <f t="shared" ref="H11:W11" si="2">SUM(H6:H10)</f>
        <v>14</v>
      </c>
      <c r="I11" s="30">
        <f>SUM(I6:I10)</f>
        <v>30893.633745901636</v>
      </c>
      <c r="J11" s="30">
        <f t="shared" si="2"/>
        <v>37690.233170000007</v>
      </c>
      <c r="K11" s="34">
        <f t="shared" si="2"/>
        <v>18</v>
      </c>
      <c r="L11" s="30">
        <f t="shared" si="2"/>
        <v>38541.857721311477</v>
      </c>
      <c r="M11" s="30">
        <f t="shared" si="2"/>
        <v>47021.066420000003</v>
      </c>
      <c r="N11" s="34">
        <f t="shared" si="2"/>
        <v>10</v>
      </c>
      <c r="O11" s="30">
        <f t="shared" si="2"/>
        <v>20932.240270491802</v>
      </c>
      <c r="P11" s="30">
        <f t="shared" si="2"/>
        <v>25537.333129999995</v>
      </c>
      <c r="Q11" s="34">
        <f t="shared" si="2"/>
        <v>5</v>
      </c>
      <c r="R11" s="30">
        <f t="shared" si="2"/>
        <v>11762.377</v>
      </c>
      <c r="S11" s="30">
        <f t="shared" si="2"/>
        <v>14350.09994</v>
      </c>
      <c r="T11" s="34">
        <f t="shared" si="2"/>
        <v>4</v>
      </c>
      <c r="U11" s="30">
        <f t="shared" si="2"/>
        <v>9637.6229262295092</v>
      </c>
      <c r="V11" s="30">
        <f>SUM(V6:V10)</f>
        <v>11757.899969999999</v>
      </c>
      <c r="W11" s="34">
        <f t="shared" si="2"/>
        <v>51</v>
      </c>
      <c r="X11" s="30">
        <f>SUM(I11+L11+O11+R11+U11)</f>
        <v>111767.73166393444</v>
      </c>
      <c r="Y11" s="30">
        <f>SUM(Y6:Y10)</f>
        <v>136356.63263000001</v>
      </c>
    </row>
    <row r="12" spans="1:29" s="17" customFormat="1" ht="31.5" x14ac:dyDescent="0.25">
      <c r="A12" s="33"/>
      <c r="C12" s="18"/>
      <c r="D12" s="19" t="s">
        <v>32</v>
      </c>
      <c r="E12" s="18"/>
      <c r="F12" s="31"/>
      <c r="G12" s="31"/>
      <c r="H12" s="18"/>
      <c r="I12" s="30">
        <f>I11*$J$13</f>
        <v>30893.633745901636</v>
      </c>
      <c r="J12" s="30">
        <f>J11*$J$13</f>
        <v>37690.233170000007</v>
      </c>
      <c r="K12" s="18"/>
      <c r="L12" s="30">
        <f>L11*$M$13</f>
        <v>40122.073887885243</v>
      </c>
      <c r="M12" s="30">
        <f>M11*$M$13</f>
        <v>48948.930143220001</v>
      </c>
      <c r="N12" s="18"/>
      <c r="O12" s="30">
        <f>O11*$P$13</f>
        <v>22683.871068566823</v>
      </c>
      <c r="P12" s="30">
        <f>P11*$P$13</f>
        <v>27674.322703651524</v>
      </c>
      <c r="Q12" s="18"/>
      <c r="R12" s="30">
        <f>R11*$S$13</f>
        <v>13269.277712996216</v>
      </c>
      <c r="S12" s="30">
        <f>S11*$S$13</f>
        <v>16188.518809855383</v>
      </c>
      <c r="T12" s="18"/>
      <c r="U12" s="30">
        <f>U11*$V$13</f>
        <v>11318.082323022891</v>
      </c>
      <c r="V12" s="30">
        <f>V11*$V$13</f>
        <v>13808.060434087924</v>
      </c>
      <c r="W12" s="18"/>
      <c r="X12" s="30">
        <f>SUM(I12+L12+O12+R12+U12)</f>
        <v>118286.9387383728</v>
      </c>
      <c r="Y12" s="30">
        <f>SUM(J12+M12+P12+S12+V12)</f>
        <v>144310.06526081482</v>
      </c>
      <c r="AA12" s="55"/>
      <c r="AB12" s="55"/>
      <c r="AC12" s="55"/>
    </row>
    <row r="13" spans="1:29" s="16" customFormat="1" x14ac:dyDescent="0.25">
      <c r="A13" s="22"/>
      <c r="C13" s="23"/>
      <c r="D13" s="24" t="s">
        <v>34</v>
      </c>
      <c r="E13" s="23"/>
      <c r="F13" s="29"/>
      <c r="G13" s="29"/>
      <c r="H13" s="50"/>
      <c r="I13" s="49"/>
      <c r="J13" s="49">
        <v>1</v>
      </c>
      <c r="K13" s="50"/>
      <c r="L13" s="50"/>
      <c r="M13" s="50">
        <f>H16</f>
        <v>1.0409999999999999</v>
      </c>
      <c r="N13" s="50"/>
      <c r="O13" s="50"/>
      <c r="P13" s="50">
        <f>H16*I16</f>
        <v>1.0836809999999999</v>
      </c>
      <c r="Q13" s="50"/>
      <c r="R13" s="50"/>
      <c r="S13" s="50">
        <f>H16*I16*J16</f>
        <v>1.1281119209999999</v>
      </c>
      <c r="T13" s="50"/>
      <c r="U13" s="50"/>
      <c r="V13" s="50">
        <f>H16*I16*J16*K16</f>
        <v>1.1743645097609998</v>
      </c>
      <c r="W13" s="53"/>
      <c r="X13" s="53"/>
      <c r="Y13" s="54"/>
    </row>
    <row r="14" spans="1:29" x14ac:dyDescent="0.25">
      <c r="M14" s="45"/>
    </row>
    <row r="15" spans="1:29" x14ac:dyDescent="0.25">
      <c r="D15" s="24" t="s">
        <v>35</v>
      </c>
      <c r="E15" s="23">
        <v>2024</v>
      </c>
      <c r="F15" s="23">
        <v>2025</v>
      </c>
      <c r="G15" s="23">
        <v>2026</v>
      </c>
      <c r="H15" s="23">
        <v>2027</v>
      </c>
      <c r="I15" s="23">
        <v>2028</v>
      </c>
      <c r="J15" s="23">
        <v>2029</v>
      </c>
      <c r="K15" s="23">
        <v>2030</v>
      </c>
    </row>
    <row r="16" spans="1:29" x14ac:dyDescent="0.25">
      <c r="D16" s="25" t="s">
        <v>36</v>
      </c>
      <c r="E16" s="83">
        <v>1.0813999999999999</v>
      </c>
      <c r="F16" s="83">
        <v>1.0740000000000001</v>
      </c>
      <c r="G16" s="83">
        <v>1.0549999999999999</v>
      </c>
      <c r="H16" s="83">
        <v>1.0409999999999999</v>
      </c>
      <c r="I16" s="83">
        <v>1.0409999999999999</v>
      </c>
      <c r="J16" s="83">
        <v>1.0409999999999999</v>
      </c>
      <c r="K16" s="83">
        <v>1.0409999999999999</v>
      </c>
    </row>
    <row r="17" spans="5:11" x14ac:dyDescent="0.25">
      <c r="E17" s="14"/>
      <c r="F17" s="14"/>
      <c r="G17" s="14"/>
      <c r="H17" s="14"/>
      <c r="I17" s="14"/>
      <c r="J17" s="14"/>
      <c r="K17" s="14"/>
    </row>
  </sheetData>
  <mergeCells count="11">
    <mergeCell ref="C4:C5"/>
    <mergeCell ref="D4:D5"/>
    <mergeCell ref="E4:E5"/>
    <mergeCell ref="F4:F5"/>
    <mergeCell ref="G4:G5"/>
    <mergeCell ref="W4:Y4"/>
    <mergeCell ref="H4:J4"/>
    <mergeCell ref="K4:M4"/>
    <mergeCell ref="N4:P4"/>
    <mergeCell ref="Q4:S4"/>
    <mergeCell ref="T4:V4"/>
  </mergeCells>
  <pageMargins left="0.7" right="0.7" top="0.75" bottom="0.75" header="0.3" footer="0.3"/>
  <pageSetup paperSize="9" scale="50" fitToHeight="0" orientation="landscape" r:id="rId1"/>
  <ignoredErrors>
    <ignoredError sqref="Y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2026-02-06T12:56:47Z</dcterms:modified>
</cp:coreProperties>
</file>