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E36357D-931B-4AA1-9412-BF272B05BB40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W6" i="4" l="1"/>
  <c r="V9" i="4" l="1"/>
  <c r="S9" i="4"/>
  <c r="P9" i="4"/>
  <c r="M9" i="4"/>
  <c r="T7" i="4" l="1"/>
  <c r="Q7" i="4"/>
  <c r="N7" i="4"/>
  <c r="K7" i="4"/>
  <c r="H7" i="4"/>
  <c r="W7" i="4" l="1"/>
  <c r="J6" i="4"/>
  <c r="P6" i="4"/>
  <c r="M6" i="4"/>
  <c r="L6" i="4" s="1"/>
  <c r="S6" i="4"/>
  <c r="R6" i="4" s="1"/>
  <c r="V6" i="4"/>
  <c r="U6" i="4" s="1"/>
  <c r="O6" i="4" l="1"/>
  <c r="O7" i="4" s="1"/>
  <c r="O8" i="4" s="1"/>
  <c r="I6" i="4"/>
  <c r="X6" i="4" s="1"/>
  <c r="Y6" i="4"/>
  <c r="Y7" i="4" s="1"/>
  <c r="E11" i="3" s="1"/>
  <c r="J7" i="4"/>
  <c r="J8" i="4" s="1"/>
  <c r="P7" i="4"/>
  <c r="P8" i="4" s="1"/>
  <c r="R7" i="4"/>
  <c r="R8" i="4" s="1"/>
  <c r="S7" i="4"/>
  <c r="S8" i="4" s="1"/>
  <c r="M7" i="4"/>
  <c r="M8" i="4" s="1"/>
  <c r="L7" i="4"/>
  <c r="L8" i="4" s="1"/>
  <c r="U7" i="4"/>
  <c r="U8" i="4" s="1"/>
  <c r="V7" i="4"/>
  <c r="V8" i="4" s="1"/>
  <c r="I7" i="4" l="1"/>
  <c r="I8" i="4" s="1"/>
  <c r="X8" i="4" s="1"/>
  <c r="D14" i="3" s="1"/>
  <c r="Y8" i="4"/>
  <c r="E14" i="3" s="1"/>
  <c r="X7" i="4" l="1"/>
  <c r="D11" i="3" s="1"/>
</calcChain>
</file>

<file path=xl/sharedStrings.xml><?xml version="1.0" encoding="utf-8"?>
<sst xmlns="http://schemas.openxmlformats.org/spreadsheetml/2006/main" count="68" uniqueCount="41">
  <si>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</si>
  <si>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</si>
  <si>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</si>
  <si>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</si>
  <si>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</si>
  <si>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</si>
  <si>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</si>
  <si>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</si>
  <si>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</si>
  <si>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</si>
  <si>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</si>
  <si>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</si>
  <si>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</si>
  <si>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</si>
  <si>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</si>
  <si>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</si>
  <si>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</si>
  <si>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</si>
  <si>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</si>
  <si>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</si>
  <si>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</si>
  <si>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</si>
  <si>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</si>
  <si>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</si>
  <si>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</si>
  <si>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</si>
  <si>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</si>
  <si>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</si>
  <si>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</si>
  <si>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</si>
  <si>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</si>
  <si>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</si>
  <si>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</si>
  <si>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</si>
  <si>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</si>
  <si>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 xml:space="preserve">Приобретение автобусов для перевозки работников - 4 шт. </t>
  </si>
  <si>
    <t>Приобретение электромеханических мастерских на шасси автомобиля  - 6 шт.</t>
  </si>
  <si>
    <t>Автомастерская</t>
  </si>
  <si>
    <t>ООО "ТЕХИНКОМ ПИТЕР"</t>
  </si>
  <si>
    <t>ООО "РусКомТранс"</t>
  </si>
  <si>
    <t>ООО "Комтрейд"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</si>
</sst>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164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6" fillId="0" borderId="0" xfId="2" applyNumberFormat="1" applyFont="1" applyFill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3" fontId="7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37" customWidth="1"/>
    <col min="5" max="6" width="13.5703125" style="1" customWidth="1"/>
    <col min="7" max="7" width="21.42578125" style="1" customWidth="1"/>
    <col min="8" max="13" width="13.5703125" style="1" customWidth="1"/>
    <col min="14" max="14" width="16.28515625" style="1" customWidth="1"/>
    <col min="15" max="15" width="16.85546875" style="1" customWidth="1"/>
    <col min="16" max="16" width="16.140625" style="1" customWidth="1"/>
    <col min="17" max="17" width="11.7109375" style="1" bestFit="1" customWidth="1"/>
    <col min="18" max="18" width="8.85546875" style="1"/>
    <col min="19" max="21" width="11.7109375" style="1" bestFit="1" customWidth="1"/>
    <col min="22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14</v>
      </c>
      <c r="B3" s="3"/>
      <c r="C3" s="3"/>
      <c r="D3" s="38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10</v>
      </c>
    </row>
    <row r="6" spans="1:13" x14ac:dyDescent="0.25">
      <c r="A6" s="48" t="s">
        <v>0</v>
      </c>
      <c r="B6" s="58" t="s">
        <v>1</v>
      </c>
      <c r="C6" s="59"/>
      <c r="D6" s="48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x14ac:dyDescent="0.25">
      <c r="A7" s="48"/>
      <c r="B7" s="60"/>
      <c r="C7" s="61"/>
      <c r="D7" s="48"/>
      <c r="E7" s="6" t="s">
        <v>38</v>
      </c>
      <c r="F7" s="6"/>
      <c r="G7" s="6"/>
      <c r="H7" s="6" t="s">
        <v>39</v>
      </c>
      <c r="I7" s="6"/>
      <c r="J7" s="6"/>
      <c r="K7" s="6" t="s">
        <v>40</v>
      </c>
      <c r="L7" s="6"/>
      <c r="M7" s="6"/>
    </row>
    <row r="8" spans="1:13" x14ac:dyDescent="0.25">
      <c r="A8" s="48"/>
      <c r="B8" s="62"/>
      <c r="C8" s="63"/>
      <c r="D8" s="49"/>
      <c r="E8" s="9" t="s">
        <v>7</v>
      </c>
      <c r="F8" s="9" t="s">
        <v>8</v>
      </c>
      <c r="G8" s="9" t="s">
        <v>9</v>
      </c>
      <c r="H8" s="9" t="s">
        <v>7</v>
      </c>
      <c r="I8" s="9" t="s">
        <v>8</v>
      </c>
      <c r="J8" s="9" t="s">
        <v>9</v>
      </c>
      <c r="K8" s="9" t="s">
        <v>7</v>
      </c>
      <c r="L8" s="9" t="s">
        <v>8</v>
      </c>
      <c r="M8" s="9" t="s">
        <v>9</v>
      </c>
    </row>
    <row r="9" spans="1:13" s="36" customFormat="1" ht="31.5" customHeight="1" x14ac:dyDescent="0.25">
      <c r="A9" s="35" t="s">
        <v>2</v>
      </c>
      <c r="B9" s="50" t="s">
        <v>36</v>
      </c>
      <c r="C9" s="51"/>
      <c r="D9" s="7">
        <v>6</v>
      </c>
      <c r="E9" s="10">
        <v>6393.4426199999998</v>
      </c>
      <c r="F9" s="10">
        <v>1406.55738</v>
      </c>
      <c r="G9" s="10">
        <v>7800</v>
      </c>
      <c r="H9" s="10">
        <v>6557.3770500000001</v>
      </c>
      <c r="I9" s="10">
        <v>1442.6339499999999</v>
      </c>
      <c r="J9" s="10">
        <v>8000</v>
      </c>
      <c r="K9" s="10">
        <v>7377.04918</v>
      </c>
      <c r="L9" s="10">
        <v>1622.95082</v>
      </c>
      <c r="M9" s="10">
        <v>9000</v>
      </c>
    </row>
    <row r="10" spans="1:13" ht="21" customHeight="1" x14ac:dyDescent="0.25">
      <c r="A10" s="64" t="s">
        <v>12</v>
      </c>
      <c r="B10" s="52" t="s">
        <v>15</v>
      </c>
      <c r="C10" s="53"/>
      <c r="D10" s="7" t="s">
        <v>7</v>
      </c>
      <c r="E10" s="45" t="s">
        <v>9</v>
      </c>
    </row>
    <row r="11" spans="1:13" ht="21" customHeight="1" x14ac:dyDescent="0.25">
      <c r="A11" s="65"/>
      <c r="B11" s="54"/>
      <c r="C11" s="55"/>
      <c r="D11" s="10">
        <f>'Расчет стоимости'!X7</f>
        <v>40655.737721311474</v>
      </c>
      <c r="E11" s="11">
        <f>'Расчет стоимости'!Y7</f>
        <v>49600.000019999999</v>
      </c>
    </row>
    <row r="12" spans="1:13" ht="19.5" customHeight="1" x14ac:dyDescent="0.25">
      <c r="A12" s="7" t="s">
        <v>34</v>
      </c>
      <c r="B12" s="66" t="s">
        <v>11</v>
      </c>
      <c r="C12" s="51"/>
      <c r="D12" s="56">
        <v>2026</v>
      </c>
      <c r="E12" s="57"/>
    </row>
    <row r="13" spans="1:13" ht="19.5" customHeight="1" x14ac:dyDescent="0.25">
      <c r="A13" s="64" t="s">
        <v>13</v>
      </c>
      <c r="B13" s="52" t="s">
        <v>16</v>
      </c>
      <c r="C13" s="53"/>
      <c r="D13" s="7" t="s">
        <v>7</v>
      </c>
      <c r="E13" s="8" t="s">
        <v>9</v>
      </c>
    </row>
    <row r="14" spans="1:13" ht="26.25" customHeight="1" x14ac:dyDescent="0.25">
      <c r="A14" s="65"/>
      <c r="B14" s="54"/>
      <c r="C14" s="55"/>
      <c r="D14" s="12">
        <f>'Расчет стоимости'!X8</f>
        <v>44406.361188089621</v>
      </c>
      <c r="E14" s="12">
        <f>'Расчет стоимости'!Y8</f>
        <v>54175.760649469339</v>
      </c>
    </row>
    <row r="20" spans="4:21" x14ac:dyDescent="0.25"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</sheetData>
  <mergeCells count="10">
    <mergeCell ref="D6:D8"/>
    <mergeCell ref="B9:C9"/>
    <mergeCell ref="B13:C14"/>
    <mergeCell ref="D12:E12"/>
    <mergeCell ref="A6:A8"/>
    <mergeCell ref="B6:C8"/>
    <mergeCell ref="A10:A11"/>
    <mergeCell ref="B10:C11"/>
    <mergeCell ref="A13:A14"/>
    <mergeCell ref="B12:C12"/>
  </mergeCells>
  <dataValidations count="1">
    <dataValidation type="list" allowBlank="1" showInputMessage="1" showErrorMessage="1" sqref="D12:E12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3"/>
  <sheetViews>
    <sheetView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K20" sqref="K20"/>
    </sheetView>
  </sheetViews>
  <sheetFormatPr defaultRowHeight="15.75" x14ac:dyDescent="0.25"/>
  <cols>
    <col min="1" max="1" width="12.42578125" style="13" hidden="1" customWidth="1"/>
    <col min="2" max="2" width="15.42578125" style="13" hidden="1" customWidth="1"/>
    <col min="3" max="3" width="3.85546875" style="13" customWidth="1"/>
    <col min="4" max="4" width="36.42578125" style="14" customWidth="1"/>
    <col min="5" max="5" width="23.5703125" style="13" customWidth="1"/>
    <col min="6" max="6" width="12.42578125" style="13" customWidth="1"/>
    <col min="7" max="7" width="12.7109375" style="13" customWidth="1"/>
    <col min="8" max="8" width="8.42578125" style="13" customWidth="1"/>
    <col min="9" max="9" width="12.85546875" style="15" customWidth="1"/>
    <col min="10" max="10" width="13" style="15" customWidth="1"/>
    <col min="11" max="11" width="7.28515625" style="13" customWidth="1"/>
    <col min="12" max="13" width="13.5703125" style="15" customWidth="1"/>
    <col min="14" max="14" width="7.28515625" style="13" customWidth="1"/>
    <col min="15" max="16" width="13.5703125" style="15" customWidth="1"/>
    <col min="17" max="17" width="7.28515625" style="13" customWidth="1"/>
    <col min="18" max="19" width="13.5703125" style="15" customWidth="1"/>
    <col min="20" max="20" width="7.28515625" style="13" customWidth="1"/>
    <col min="21" max="21" width="13.5703125" style="13" customWidth="1"/>
    <col min="22" max="22" width="13.5703125" style="15" customWidth="1"/>
    <col min="23" max="23" width="7.28515625" style="13" customWidth="1"/>
    <col min="24" max="24" width="13.5703125" style="13" customWidth="1"/>
    <col min="25" max="25" width="13.5703125" style="15" customWidth="1"/>
    <col min="26" max="26" width="7.28515625" style="13" customWidth="1"/>
    <col min="27" max="28" width="13.5703125" style="13" customWidth="1"/>
    <col min="29" max="29" width="9.140625" style="16"/>
    <col min="30" max="30" width="12.5703125" style="16" bestFit="1" customWidth="1"/>
    <col min="31" max="31" width="10.5703125" style="13" bestFit="1" customWidth="1"/>
    <col min="32" max="16384" width="9.140625" style="13"/>
  </cols>
  <sheetData>
    <row r="2" spans="1:29" x14ac:dyDescent="0.25">
      <c r="D2" s="14" t="s">
        <v>26</v>
      </c>
      <c r="E2" s="32"/>
      <c r="F2" s="32" t="s">
        <v>35</v>
      </c>
    </row>
    <row r="3" spans="1:29" x14ac:dyDescent="0.25">
      <c r="Y3" s="17" t="s">
        <v>17</v>
      </c>
    </row>
    <row r="4" spans="1:29" s="16" customFormat="1" ht="24" customHeight="1" x14ac:dyDescent="0.25">
      <c r="A4" s="17"/>
      <c r="B4" s="17"/>
      <c r="C4" s="67" t="s">
        <v>0</v>
      </c>
      <c r="D4" s="68" t="s">
        <v>21</v>
      </c>
      <c r="E4" s="68" t="s">
        <v>25</v>
      </c>
      <c r="F4" s="69" t="s">
        <v>32</v>
      </c>
      <c r="G4" s="69" t="s">
        <v>33</v>
      </c>
      <c r="H4" s="67">
        <v>2026</v>
      </c>
      <c r="I4" s="67"/>
      <c r="J4" s="67"/>
      <c r="K4" s="67">
        <v>2027</v>
      </c>
      <c r="L4" s="67"/>
      <c r="M4" s="67"/>
      <c r="N4" s="67">
        <v>2028</v>
      </c>
      <c r="O4" s="67"/>
      <c r="P4" s="67"/>
      <c r="Q4" s="67">
        <v>2029</v>
      </c>
      <c r="R4" s="67"/>
      <c r="S4" s="67"/>
      <c r="T4" s="67">
        <v>2030</v>
      </c>
      <c r="U4" s="67"/>
      <c r="V4" s="67"/>
      <c r="W4" s="70" t="s">
        <v>18</v>
      </c>
      <c r="X4" s="71"/>
      <c r="Y4" s="72"/>
    </row>
    <row r="5" spans="1:29" s="16" customFormat="1" ht="93.75" customHeight="1" x14ac:dyDescent="0.25">
      <c r="A5" s="17" t="s">
        <v>19</v>
      </c>
      <c r="B5" s="17" t="s">
        <v>20</v>
      </c>
      <c r="C5" s="67"/>
      <c r="D5" s="68"/>
      <c r="E5" s="68"/>
      <c r="F5" s="69"/>
      <c r="G5" s="69"/>
      <c r="H5" s="21" t="s">
        <v>22</v>
      </c>
      <c r="I5" s="20" t="s">
        <v>23</v>
      </c>
      <c r="J5" s="20" t="s">
        <v>24</v>
      </c>
      <c r="K5" s="21" t="s">
        <v>22</v>
      </c>
      <c r="L5" s="20" t="s">
        <v>23</v>
      </c>
      <c r="M5" s="20" t="s">
        <v>24</v>
      </c>
      <c r="N5" s="21" t="s">
        <v>22</v>
      </c>
      <c r="O5" s="20" t="s">
        <v>23</v>
      </c>
      <c r="P5" s="20" t="s">
        <v>24</v>
      </c>
      <c r="Q5" s="21" t="s">
        <v>22</v>
      </c>
      <c r="R5" s="20" t="s">
        <v>23</v>
      </c>
      <c r="S5" s="20" t="s">
        <v>24</v>
      </c>
      <c r="T5" s="21" t="s">
        <v>22</v>
      </c>
      <c r="U5" s="20" t="s">
        <v>23</v>
      </c>
      <c r="V5" s="20" t="s">
        <v>24</v>
      </c>
      <c r="W5" s="21" t="s">
        <v>22</v>
      </c>
      <c r="X5" s="20" t="s">
        <v>23</v>
      </c>
      <c r="Y5" s="20" t="s">
        <v>24</v>
      </c>
    </row>
    <row r="6" spans="1:29" s="16" customFormat="1" ht="90.75" customHeight="1" x14ac:dyDescent="0.25">
      <c r="A6" s="22"/>
      <c r="C6" s="23"/>
      <c r="D6" s="24" t="s">
        <v>36</v>
      </c>
      <c r="E6" s="25" t="s">
        <v>37</v>
      </c>
      <c r="F6" s="26">
        <f>G6/1.22</f>
        <v>6775.9562868852463</v>
      </c>
      <c r="G6" s="26">
        <v>8266.6666700000005</v>
      </c>
      <c r="H6" s="23">
        <v>1</v>
      </c>
      <c r="I6" s="26">
        <f>J6/1.22</f>
        <v>6775.9562868852463</v>
      </c>
      <c r="J6" s="26">
        <f>$G6*H6</f>
        <v>8266.6666700000005</v>
      </c>
      <c r="K6" s="27">
        <v>0</v>
      </c>
      <c r="L6" s="26">
        <f>M6/1.22</f>
        <v>0</v>
      </c>
      <c r="M6" s="26">
        <f>$G6*K6</f>
        <v>0</v>
      </c>
      <c r="N6" s="23">
        <v>3</v>
      </c>
      <c r="O6" s="26">
        <f>P6/1.22</f>
        <v>20327.868860655741</v>
      </c>
      <c r="P6" s="26">
        <f>$G6*N6</f>
        <v>24800.000010000003</v>
      </c>
      <c r="Q6" s="27">
        <v>1</v>
      </c>
      <c r="R6" s="26">
        <f>S6/1.22</f>
        <v>6775.9562868852463</v>
      </c>
      <c r="S6" s="26">
        <f>$G6*Q6</f>
        <v>8266.6666700000005</v>
      </c>
      <c r="T6" s="27">
        <v>1</v>
      </c>
      <c r="U6" s="26">
        <f>V6/1.22</f>
        <v>6775.9562868852463</v>
      </c>
      <c r="V6" s="26">
        <f>$G6*T6</f>
        <v>8266.6666700000005</v>
      </c>
      <c r="W6" s="27">
        <f t="shared" ref="W6:Y6" si="0">SUM(H6+K6+N6+Q6+T6)</f>
        <v>6</v>
      </c>
      <c r="X6" s="26">
        <f t="shared" si="0"/>
        <v>40655.737721311474</v>
      </c>
      <c r="Y6" s="26">
        <f t="shared" si="0"/>
        <v>49600.000019999999</v>
      </c>
      <c r="AA6" s="28"/>
    </row>
    <row r="7" spans="1:29" s="17" customFormat="1" x14ac:dyDescent="0.25">
      <c r="A7" s="33"/>
      <c r="C7" s="18"/>
      <c r="D7" s="19" t="s">
        <v>28</v>
      </c>
      <c r="E7" s="18"/>
      <c r="F7" s="31"/>
      <c r="G7" s="31"/>
      <c r="H7" s="34">
        <f t="shared" ref="H7:W7" si="1">SUM(H6:H6)</f>
        <v>1</v>
      </c>
      <c r="I7" s="30">
        <f t="shared" si="1"/>
        <v>6775.9562868852463</v>
      </c>
      <c r="J7" s="30">
        <f t="shared" si="1"/>
        <v>8266.6666700000005</v>
      </c>
      <c r="K7" s="34">
        <f t="shared" si="1"/>
        <v>0</v>
      </c>
      <c r="L7" s="30">
        <f t="shared" si="1"/>
        <v>0</v>
      </c>
      <c r="M7" s="30">
        <f t="shared" si="1"/>
        <v>0</v>
      </c>
      <c r="N7" s="34">
        <f t="shared" si="1"/>
        <v>3</v>
      </c>
      <c r="O7" s="30">
        <f t="shared" si="1"/>
        <v>20327.868860655741</v>
      </c>
      <c r="P7" s="30">
        <f t="shared" si="1"/>
        <v>24800.000010000003</v>
      </c>
      <c r="Q7" s="34">
        <f t="shared" si="1"/>
        <v>1</v>
      </c>
      <c r="R7" s="30">
        <f t="shared" si="1"/>
        <v>6775.9562868852463</v>
      </c>
      <c r="S7" s="30">
        <f t="shared" si="1"/>
        <v>8266.6666700000005</v>
      </c>
      <c r="T7" s="34">
        <f t="shared" si="1"/>
        <v>1</v>
      </c>
      <c r="U7" s="30">
        <f t="shared" si="1"/>
        <v>6775.9562868852463</v>
      </c>
      <c r="V7" s="30">
        <f t="shared" si="1"/>
        <v>8266.6666700000005</v>
      </c>
      <c r="W7" s="34">
        <f t="shared" si="1"/>
        <v>6</v>
      </c>
      <c r="X7" s="30">
        <f>SUM(I7+L7+O7+R7+U7)</f>
        <v>40655.737721311474</v>
      </c>
      <c r="Y7" s="30">
        <f>SUM(Y6:Y6)</f>
        <v>49600.000019999999</v>
      </c>
    </row>
    <row r="8" spans="1:29" s="17" customFormat="1" ht="31.5" x14ac:dyDescent="0.25">
      <c r="A8" s="33"/>
      <c r="C8" s="18"/>
      <c r="D8" s="19" t="s">
        <v>27</v>
      </c>
      <c r="E8" s="18"/>
      <c r="F8" s="31"/>
      <c r="G8" s="31"/>
      <c r="H8" s="18"/>
      <c r="I8" s="30">
        <f>I7*$J$9</f>
        <v>6775.9562868852463</v>
      </c>
      <c r="J8" s="30">
        <f>J7*$J$9</f>
        <v>8266.6666700000005</v>
      </c>
      <c r="K8" s="18"/>
      <c r="L8" s="30">
        <f>L7*$M$9</f>
        <v>0</v>
      </c>
      <c r="M8" s="30">
        <f>M7*$M$9</f>
        <v>0</v>
      </c>
      <c r="N8" s="18"/>
      <c r="O8" s="30">
        <f>O7*$P$9</f>
        <v>22028.925254784273</v>
      </c>
      <c r="P8" s="30">
        <f>P7*$P$9</f>
        <v>26875.28881083681</v>
      </c>
      <c r="Q8" s="18"/>
      <c r="R8" s="30">
        <f>R7*$S$9</f>
        <v>7644.0370634101419</v>
      </c>
      <c r="S8" s="30">
        <f>S7*$S$9</f>
        <v>9325.7252173603738</v>
      </c>
      <c r="T8" s="18"/>
      <c r="U8" s="30">
        <f>U7*$V$9</f>
        <v>7957.4425830099572</v>
      </c>
      <c r="V8" s="30">
        <f>V7*$V$9</f>
        <v>9708.0799512721478</v>
      </c>
      <c r="W8" s="18"/>
      <c r="X8" s="30">
        <f>SUM(I8+L8+O8+R8+U8)</f>
        <v>44406.361188089621</v>
      </c>
      <c r="Y8" s="30">
        <f>SUM(J8+M8+P8+S8+V8)</f>
        <v>54175.760649469339</v>
      </c>
      <c r="AA8" s="43"/>
      <c r="AB8" s="43"/>
      <c r="AC8" s="43"/>
    </row>
    <row r="9" spans="1:29" s="16" customFormat="1" x14ac:dyDescent="0.25">
      <c r="A9" s="22"/>
      <c r="C9" s="23"/>
      <c r="D9" s="24" t="s">
        <v>29</v>
      </c>
      <c r="E9" s="23"/>
      <c r="F9" s="29"/>
      <c r="G9" s="29"/>
      <c r="H9" s="41"/>
      <c r="I9" s="40"/>
      <c r="J9" s="40">
        <v>1</v>
      </c>
      <c r="K9" s="41"/>
      <c r="L9" s="41"/>
      <c r="M9" s="41">
        <f>H12</f>
        <v>1.0409999999999999</v>
      </c>
      <c r="N9" s="41"/>
      <c r="O9" s="41"/>
      <c r="P9" s="41">
        <f>H12*I12</f>
        <v>1.0836809999999999</v>
      </c>
      <c r="Q9" s="41"/>
      <c r="R9" s="41"/>
      <c r="S9" s="41">
        <f>H12*I12*J12</f>
        <v>1.1281119209999999</v>
      </c>
      <c r="T9" s="41"/>
      <c r="U9" s="41"/>
      <c r="V9" s="41">
        <f>H12*I12*J12*K12</f>
        <v>1.1743645097609998</v>
      </c>
      <c r="W9" s="42"/>
      <c r="X9" s="42"/>
      <c r="Y9" s="31"/>
    </row>
    <row r="10" spans="1:29" x14ac:dyDescent="0.25">
      <c r="M10" s="39"/>
    </row>
    <row r="11" spans="1:29" x14ac:dyDescent="0.25">
      <c r="D11" s="24" t="s">
        <v>30</v>
      </c>
      <c r="E11" s="23">
        <v>2024</v>
      </c>
      <c r="F11" s="23">
        <v>2025</v>
      </c>
      <c r="G11" s="23">
        <v>2026</v>
      </c>
      <c r="H11" s="23">
        <v>2027</v>
      </c>
      <c r="I11" s="23">
        <v>2028</v>
      </c>
      <c r="J11" s="23">
        <v>2029</v>
      </c>
      <c r="K11" s="23">
        <v>2030</v>
      </c>
    </row>
    <row r="12" spans="1:29" x14ac:dyDescent="0.25">
      <c r="D12" s="25" t="s">
        <v>31</v>
      </c>
      <c r="E12" s="44">
        <v>1.0813999999999999</v>
      </c>
      <c r="F12" s="44">
        <v>1.0740000000000001</v>
      </c>
      <c r="G12" s="44">
        <v>1.0549999999999999</v>
      </c>
      <c r="H12" s="44">
        <v>1.0409999999999999</v>
      </c>
      <c r="I12" s="44">
        <v>1.0409999999999999</v>
      </c>
      <c r="J12" s="44">
        <v>1.0409999999999999</v>
      </c>
      <c r="K12" s="44">
        <v>1.0409999999999999</v>
      </c>
    </row>
    <row r="13" spans="1:29" x14ac:dyDescent="0.25">
      <c r="E13" s="14"/>
      <c r="F13" s="14"/>
      <c r="G13" s="14"/>
      <c r="H13" s="14"/>
      <c r="I13" s="14"/>
      <c r="J13" s="14"/>
      <c r="K13" s="14"/>
    </row>
  </sheetData>
  <mergeCells count="11">
    <mergeCell ref="W4:Y4"/>
    <mergeCell ref="H4:J4"/>
    <mergeCell ref="K4:M4"/>
    <mergeCell ref="N4:P4"/>
    <mergeCell ref="Q4:S4"/>
    <mergeCell ref="T4:V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2026-04-25T11:58:34Z</dcterms:modified>
</cp:coreProperties>
</file>