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188645F3-DC1F-4F5D-8179-8B9EA3614BF8}" xr6:coauthVersionLast="36" xr6:coauthVersionMax="36" xr10:uidLastSave="{00000000-0000-0000-0000-000000000000}"/>
  <bookViews>
    <workbookView xWindow="-120" yWindow="-120" windowWidth="20730" windowHeight="11160" activeTab="1" xr2:uid="{00000000-000D-0000-FFFF-FFFF00000000}"/>
  </bookViews>
  <sheets>
    <sheet name="Анализ рынка" sheetId="3" r:id="rId1"/>
    <sheet name="Расчет стоимости" sheetId="4" r:id="rId2"/>
  </sheets>
  <definedNames>
    <definedName name="_xlnm._FilterDatabase" localSheetId="1" hidden="1">'Расчет стоимости'!$A$5:$Y$8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4" l="1"/>
  <c r="F6" i="4" l="1"/>
  <c r="V9" i="4"/>
  <c r="S9" i="4"/>
  <c r="P9" i="4"/>
  <c r="M9" i="4"/>
  <c r="V6" i="4"/>
  <c r="T7" i="4"/>
  <c r="J6" i="4"/>
  <c r="H7" i="4"/>
  <c r="I6" i="4" l="1"/>
  <c r="U6" i="4"/>
  <c r="U7" i="4" s="1"/>
  <c r="U8" i="4" s="1"/>
  <c r="V7" i="4"/>
  <c r="V8" i="4" s="1"/>
  <c r="J7" i="4"/>
  <c r="J8" i="4" s="1"/>
  <c r="I7" i="4" l="1"/>
  <c r="I8" i="4" l="1"/>
  <c r="Q7" i="4"/>
  <c r="N7" i="4"/>
  <c r="K7" i="4"/>
  <c r="W7" i="4" l="1"/>
  <c r="P6" i="4"/>
  <c r="M6" i="4"/>
  <c r="S6" i="4"/>
  <c r="R6" i="4" s="1"/>
  <c r="L6" i="4" l="1"/>
  <c r="Y6" i="4"/>
  <c r="O6" i="4"/>
  <c r="O7" i="4" s="1"/>
  <c r="O8" i="4" s="1"/>
  <c r="Y7" i="4"/>
  <c r="E12" i="3" s="1"/>
  <c r="P7" i="4"/>
  <c r="P8" i="4" s="1"/>
  <c r="R7" i="4"/>
  <c r="R8" i="4" s="1"/>
  <c r="S7" i="4"/>
  <c r="S8" i="4" s="1"/>
  <c r="M7" i="4"/>
  <c r="M8" i="4" s="1"/>
  <c r="Y8" i="4" s="1"/>
  <c r="X6" i="4" l="1"/>
  <c r="L7" i="4"/>
  <c r="E15" i="3"/>
  <c r="L8" i="4" l="1"/>
  <c r="X7" i="4"/>
  <c r="D12" i="3" s="1"/>
  <c r="X8" i="4" l="1"/>
  <c r="D15" i="3" s="1"/>
</calcChain>
</file>

<file path=xl/sharedStrings.xml><?xml version="1.0" encoding="utf-8"?>
<sst xmlns="http://schemas.openxmlformats.org/spreadsheetml/2006/main" count="70" uniqueCount="41">
  <si>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</si>
  <si>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</si>
  <si>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</si>
  <si>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</si>
  <si>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</si>
  <si>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</si>
  <si>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</si>
  <si>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</si>
  <si>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</si>
  <si>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</si>
  <si>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</si>
  <si>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</si>
  <si>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</si>
  <si>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</si>
  <si>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4.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</si>
  <si>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</si>
  <si>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</si>
  <si>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</si>
  <si>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в тыс. руб.</t>
  </si>
  <si>
    <t>ВСЕГО</t>
  </si>
  <si>
    <t>Марка, модель</t>
  </si>
  <si>
    <t>НАИМЕНОВАНИЕ ИНВЕСТИЦИОННОГО ПРОЕКТА</t>
  </si>
  <si>
    <t>Наименование инвестиционного проекта</t>
  </si>
  <si>
    <t>Количество</t>
  </si>
  <si>
    <t>Стоимость, без НДС</t>
  </si>
  <si>
    <t>Стоимость, с НДС</t>
  </si>
  <si>
    <t>Модель автотранспорта</t>
  </si>
  <si>
    <t>Расчет оценки полной стоимости по титулу:</t>
  </si>
  <si>
    <t>Итого в прогнозных ценах соответствующих лет</t>
  </si>
  <si>
    <t>Итого в текущих ценах</t>
  </si>
  <si>
    <t>Индексы-дефляторы</t>
  </si>
  <si>
    <t>Инвестиции в основной капитал</t>
  </si>
  <si>
    <t>дефлятор</t>
  </si>
  <si>
    <t>Цена за ед. в текущих ценах, без НДС</t>
  </si>
  <si>
    <t>Цена за ед. в текущих ценах, с НДС</t>
  </si>
  <si>
    <t>3.</t>
  </si>
  <si>
    <t>Приобретение грузовых саморазгружающихся транспортных средств - 5 шт.</t>
  </si>
  <si>
    <t>Самосвал ГАЗ-САЗ</t>
  </si>
  <si>
    <t>ООО "Комтрейд"</t>
  </si>
  <si>
    <t>ООО "ТЕХИНКОМ ПИТЕР"</t>
  </si>
  <si>
    <t>ООО "Техцентры Сотранс"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</si>
</sst>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\ _₽_-;\-* #,##0\ _₽_-;_-* &quot;-&quot;??\ _₽_-;_-@_-"/>
    <numFmt numFmtId="165" formatCode="0.0000"/>
    <numFmt numFmtId="166" formatCode="#,##0.00000"/>
    <numFmt numFmtId="167" formatCode="_-* #,##0.0000\ _₽_-;\-* #,##0.00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4" fontId="7" fillId="0" borderId="0" xfId="2" applyNumberFormat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9" fillId="0" borderId="0" xfId="3" applyNumberFormat="1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/>
    </xf>
    <xf numFmtId="164" fontId="7" fillId="0" borderId="1" xfId="3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4" fontId="8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left" vertical="center"/>
    </xf>
    <xf numFmtId="49" fontId="10" fillId="0" borderId="0" xfId="3" applyNumberFormat="1" applyFont="1" applyFill="1" applyBorder="1" applyAlignment="1" applyProtection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right" vertical="center"/>
      <protection locked="0"/>
    </xf>
    <xf numFmtId="164" fontId="2" fillId="0" borderId="1" xfId="1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right" vertical="center"/>
      <protection locked="0"/>
    </xf>
    <xf numFmtId="164" fontId="6" fillId="0" borderId="5" xfId="1" applyNumberFormat="1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6" fontId="7" fillId="0" borderId="0" xfId="2" applyNumberFormat="1" applyFont="1" applyFill="1" applyAlignment="1">
      <alignment horizontal="center" vertical="center"/>
    </xf>
    <xf numFmtId="167" fontId="7" fillId="0" borderId="1" xfId="3" applyNumberFormat="1" applyFont="1" applyFill="1" applyBorder="1" applyAlignment="1">
      <alignment horizontal="center" vertical="center"/>
    </xf>
    <xf numFmtId="167" fontId="7" fillId="0" borderId="1" xfId="2" applyNumberFormat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/>
    </xf>
    <xf numFmtId="0" fontId="8" fillId="0" borderId="4" xfId="2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zoomScale="85" zoomScaleNormal="85" zoomScaleSheetLayoutView="85" workbookViewId="0">
      <selection activeCell="U13" sqref="U13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3.5703125" style="41" customWidth="1"/>
    <col min="5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15</v>
      </c>
      <c r="B3" s="3"/>
      <c r="C3" s="3"/>
      <c r="D3" s="42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48" t="s">
        <v>0</v>
      </c>
      <c r="B6" s="59" t="s">
        <v>1</v>
      </c>
      <c r="C6" s="60"/>
      <c r="D6" s="48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48"/>
      <c r="B7" s="61"/>
      <c r="C7" s="62"/>
      <c r="D7" s="48"/>
      <c r="E7" s="6" t="s">
        <v>38</v>
      </c>
      <c r="F7" s="6"/>
      <c r="G7" s="6"/>
      <c r="H7" s="6" t="s">
        <v>39</v>
      </c>
      <c r="I7" s="6"/>
      <c r="J7" s="6"/>
      <c r="K7" s="6" t="s">
        <v>40</v>
      </c>
      <c r="L7" s="6"/>
      <c r="M7" s="6"/>
    </row>
    <row r="8" spans="1:13" x14ac:dyDescent="0.25">
      <c r="A8" s="48"/>
      <c r="B8" s="63"/>
      <c r="C8" s="64"/>
      <c r="D8" s="48"/>
      <c r="E8" s="9" t="s">
        <v>8</v>
      </c>
      <c r="F8" s="9" t="s">
        <v>9</v>
      </c>
      <c r="G8" s="9" t="s">
        <v>10</v>
      </c>
      <c r="H8" s="9" t="s">
        <v>8</v>
      </c>
      <c r="I8" s="9" t="s">
        <v>9</v>
      </c>
      <c r="J8" s="9" t="s">
        <v>10</v>
      </c>
      <c r="K8" s="9" t="s">
        <v>8</v>
      </c>
      <c r="L8" s="9" t="s">
        <v>9</v>
      </c>
      <c r="M8" s="9" t="s">
        <v>10</v>
      </c>
    </row>
    <row r="9" spans="1:13" s="37" customFormat="1" ht="31.5" customHeight="1" x14ac:dyDescent="0.25">
      <c r="A9" s="35" t="s">
        <v>2</v>
      </c>
      <c r="B9" s="49" t="s">
        <v>36</v>
      </c>
      <c r="C9" s="50"/>
      <c r="D9" s="10">
        <v>5</v>
      </c>
      <c r="E9" s="36">
        <v>5040.9836070000001</v>
      </c>
      <c r="F9" s="36">
        <v>1109.0163930000001</v>
      </c>
      <c r="G9" s="36">
        <v>6150</v>
      </c>
      <c r="H9" s="36">
        <v>4754.0983610000003</v>
      </c>
      <c r="I9" s="36">
        <v>1045.901936</v>
      </c>
      <c r="J9" s="36">
        <v>5800</v>
      </c>
      <c r="K9" s="36">
        <v>4995.902</v>
      </c>
      <c r="L9" s="36">
        <v>1099.098</v>
      </c>
      <c r="M9" s="36">
        <v>6095</v>
      </c>
    </row>
    <row r="10" spans="1:13" s="40" customFormat="1" x14ac:dyDescent="0.25">
      <c r="A10" s="38" t="s">
        <v>3</v>
      </c>
      <c r="B10" s="57" t="s">
        <v>37</v>
      </c>
      <c r="C10" s="58"/>
      <c r="D10" s="43">
        <v>5</v>
      </c>
      <c r="E10" s="39"/>
      <c r="F10" s="39"/>
      <c r="G10" s="39"/>
      <c r="H10" s="39"/>
      <c r="I10" s="39"/>
      <c r="J10" s="39"/>
      <c r="K10" s="39"/>
      <c r="L10" s="39"/>
      <c r="M10" s="39"/>
    </row>
    <row r="11" spans="1:13" ht="21" customHeight="1" x14ac:dyDescent="0.25">
      <c r="A11" s="65" t="s">
        <v>13</v>
      </c>
      <c r="B11" s="51" t="s">
        <v>16</v>
      </c>
      <c r="C11" s="52"/>
      <c r="D11" s="7" t="s">
        <v>8</v>
      </c>
      <c r="E11" s="8" t="s">
        <v>10</v>
      </c>
    </row>
    <row r="12" spans="1:13" ht="21" customHeight="1" x14ac:dyDescent="0.25">
      <c r="A12" s="66"/>
      <c r="B12" s="53"/>
      <c r="C12" s="54"/>
      <c r="D12" s="11">
        <f>'Расчет стоимости'!X7</f>
        <v>24651.639344262294</v>
      </c>
      <c r="E12" s="12">
        <f>'Расчет стоимости'!Y7</f>
        <v>30075</v>
      </c>
    </row>
    <row r="13" spans="1:13" ht="19.5" customHeight="1" x14ac:dyDescent="0.25">
      <c r="A13" s="7" t="s">
        <v>35</v>
      </c>
      <c r="B13" s="67" t="s">
        <v>12</v>
      </c>
      <c r="C13" s="50"/>
      <c r="D13" s="55">
        <v>2026</v>
      </c>
      <c r="E13" s="56"/>
    </row>
    <row r="14" spans="1:13" ht="19.5" customHeight="1" x14ac:dyDescent="0.25">
      <c r="A14" s="65" t="s">
        <v>14</v>
      </c>
      <c r="B14" s="51" t="s">
        <v>17</v>
      </c>
      <c r="C14" s="52"/>
      <c r="D14" s="7" t="s">
        <v>8</v>
      </c>
      <c r="E14" s="8" t="s">
        <v>10</v>
      </c>
    </row>
    <row r="15" spans="1:13" ht="26.25" customHeight="1" x14ac:dyDescent="0.25">
      <c r="A15" s="66"/>
      <c r="B15" s="53"/>
      <c r="C15" s="54"/>
      <c r="D15" s="13">
        <f>'Расчет стоимости'!X8</f>
        <v>26328.175197715093</v>
      </c>
      <c r="E15" s="13">
        <f>'Расчет стоимости'!Y8</f>
        <v>32120.373741212414</v>
      </c>
    </row>
  </sheetData>
  <mergeCells count="11">
    <mergeCell ref="A6:A8"/>
    <mergeCell ref="B6:C8"/>
    <mergeCell ref="A11:A12"/>
    <mergeCell ref="B11:C12"/>
    <mergeCell ref="A14:A15"/>
    <mergeCell ref="B13:C13"/>
    <mergeCell ref="D6:D8"/>
    <mergeCell ref="B9:C9"/>
    <mergeCell ref="B14:C15"/>
    <mergeCell ref="D13:E13"/>
    <mergeCell ref="B10:C10"/>
  </mergeCells>
  <dataValidations count="1">
    <dataValidation type="list" allowBlank="1" showInputMessage="1" showErrorMessage="1" sqref="D13:E13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A13"/>
  <sheetViews>
    <sheetView tabSelected="1" topLeftCell="C1" zoomScale="80" zoomScaleNormal="80" workbookViewId="0">
      <pane xSplit="2" ySplit="5" topLeftCell="E6" activePane="bottomRight" state="frozen"/>
      <selection activeCell="C1" sqref="C1"/>
      <selection pane="topRight" activeCell="E1" sqref="E1"/>
      <selection pane="bottomLeft" activeCell="C3" sqref="C3"/>
      <selection pane="bottomRight" activeCell="S17" sqref="S17"/>
    </sheetView>
  </sheetViews>
  <sheetFormatPr defaultRowHeight="15.75" x14ac:dyDescent="0.25"/>
  <cols>
    <col min="1" max="1" width="12.42578125" style="14" hidden="1" customWidth="1"/>
    <col min="2" max="2" width="15.42578125" style="14" hidden="1" customWidth="1"/>
    <col min="3" max="3" width="3.85546875" style="14" customWidth="1"/>
    <col min="4" max="4" width="36.42578125" style="15" customWidth="1"/>
    <col min="5" max="5" width="23.5703125" style="14" customWidth="1"/>
    <col min="6" max="6" width="12.42578125" style="14" customWidth="1"/>
    <col min="7" max="7" width="12.7109375" style="14" customWidth="1"/>
    <col min="8" max="8" width="8.42578125" style="14" customWidth="1"/>
    <col min="9" max="9" width="14.42578125" style="16" bestFit="1" customWidth="1"/>
    <col min="10" max="10" width="14.85546875" style="16" customWidth="1"/>
    <col min="11" max="11" width="15.85546875" style="14" customWidth="1"/>
    <col min="12" max="13" width="13.5703125" style="16" customWidth="1"/>
    <col min="14" max="14" width="7.28515625" style="14" customWidth="1"/>
    <col min="15" max="16" width="13.5703125" style="16" customWidth="1"/>
    <col min="17" max="17" width="7.28515625" style="14" customWidth="1"/>
    <col min="18" max="19" width="13.5703125" style="16" customWidth="1"/>
    <col min="20" max="20" width="7.28515625" style="14" customWidth="1"/>
    <col min="21" max="21" width="13.5703125" style="14" customWidth="1"/>
    <col min="22" max="22" width="13.5703125" style="16" customWidth="1"/>
    <col min="23" max="23" width="7.28515625" style="14" customWidth="1"/>
    <col min="24" max="24" width="13.5703125" style="14" customWidth="1"/>
    <col min="25" max="25" width="13.5703125" style="16" customWidth="1"/>
    <col min="26" max="26" width="9.140625" style="17"/>
    <col min="27" max="27" width="12.42578125" style="17" bestFit="1" customWidth="1"/>
    <col min="28" max="16384" width="9.140625" style="14"/>
  </cols>
  <sheetData>
    <row r="2" spans="1:25" x14ac:dyDescent="0.25">
      <c r="D2" s="15" t="s">
        <v>27</v>
      </c>
      <c r="E2" s="32"/>
      <c r="F2" s="32" t="s">
        <v>36</v>
      </c>
    </row>
    <row r="3" spans="1:25" x14ac:dyDescent="0.25">
      <c r="Y3" s="18" t="s">
        <v>18</v>
      </c>
    </row>
    <row r="4" spans="1:25" s="17" customFormat="1" ht="24" customHeight="1" x14ac:dyDescent="0.25">
      <c r="A4" s="18"/>
      <c r="B4" s="18"/>
      <c r="C4" s="68" t="s">
        <v>0</v>
      </c>
      <c r="D4" s="69" t="s">
        <v>22</v>
      </c>
      <c r="E4" s="69" t="s">
        <v>26</v>
      </c>
      <c r="F4" s="70" t="s">
        <v>33</v>
      </c>
      <c r="G4" s="70" t="s">
        <v>34</v>
      </c>
      <c r="H4" s="71">
        <v>2026</v>
      </c>
      <c r="I4" s="72"/>
      <c r="J4" s="73"/>
      <c r="K4" s="71">
        <v>2027</v>
      </c>
      <c r="L4" s="72"/>
      <c r="M4" s="73"/>
      <c r="N4" s="68">
        <v>2028</v>
      </c>
      <c r="O4" s="68"/>
      <c r="P4" s="68"/>
      <c r="Q4" s="68">
        <v>2029</v>
      </c>
      <c r="R4" s="68"/>
      <c r="S4" s="68"/>
      <c r="T4" s="68">
        <v>2030</v>
      </c>
      <c r="U4" s="68"/>
      <c r="V4" s="68"/>
      <c r="W4" s="71" t="s">
        <v>19</v>
      </c>
      <c r="X4" s="72"/>
      <c r="Y4" s="73"/>
    </row>
    <row r="5" spans="1:25" s="17" customFormat="1" ht="93.75" customHeight="1" x14ac:dyDescent="0.25">
      <c r="A5" s="18" t="s">
        <v>20</v>
      </c>
      <c r="B5" s="18" t="s">
        <v>21</v>
      </c>
      <c r="C5" s="68"/>
      <c r="D5" s="69"/>
      <c r="E5" s="69"/>
      <c r="F5" s="70"/>
      <c r="G5" s="70"/>
      <c r="H5" s="22" t="s">
        <v>23</v>
      </c>
      <c r="I5" s="21" t="s">
        <v>24</v>
      </c>
      <c r="J5" s="21" t="s">
        <v>25</v>
      </c>
      <c r="K5" s="22" t="s">
        <v>23</v>
      </c>
      <c r="L5" s="21" t="s">
        <v>24</v>
      </c>
      <c r="M5" s="21" t="s">
        <v>25</v>
      </c>
      <c r="N5" s="22" t="s">
        <v>23</v>
      </c>
      <c r="O5" s="21" t="s">
        <v>24</v>
      </c>
      <c r="P5" s="21" t="s">
        <v>25</v>
      </c>
      <c r="Q5" s="22" t="s">
        <v>23</v>
      </c>
      <c r="R5" s="21" t="s">
        <v>24</v>
      </c>
      <c r="S5" s="21" t="s">
        <v>25</v>
      </c>
      <c r="T5" s="22" t="s">
        <v>23</v>
      </c>
      <c r="U5" s="21" t="s">
        <v>24</v>
      </c>
      <c r="V5" s="21" t="s">
        <v>25</v>
      </c>
      <c r="W5" s="22" t="s">
        <v>23</v>
      </c>
      <c r="X5" s="21" t="s">
        <v>24</v>
      </c>
      <c r="Y5" s="21" t="s">
        <v>25</v>
      </c>
    </row>
    <row r="6" spans="1:25" s="17" customFormat="1" ht="90.75" customHeight="1" x14ac:dyDescent="0.25">
      <c r="A6" s="23"/>
      <c r="C6" s="24"/>
      <c r="D6" s="25" t="s">
        <v>36</v>
      </c>
      <c r="E6" s="26" t="s">
        <v>37</v>
      </c>
      <c r="F6" s="27">
        <f>G6/1.22</f>
        <v>4930.3278688524588</v>
      </c>
      <c r="G6" s="27">
        <v>6015</v>
      </c>
      <c r="H6" s="24">
        <v>1</v>
      </c>
      <c r="I6" s="27">
        <f>J6/1.22</f>
        <v>4930.3278688524588</v>
      </c>
      <c r="J6" s="27">
        <f>$G6*H6</f>
        <v>6015</v>
      </c>
      <c r="K6" s="28">
        <v>2</v>
      </c>
      <c r="L6" s="27">
        <f>M6/1.22</f>
        <v>9860.6557377049176</v>
      </c>
      <c r="M6" s="27">
        <f>$G6*K6</f>
        <v>12030</v>
      </c>
      <c r="N6" s="28">
        <v>1</v>
      </c>
      <c r="O6" s="27">
        <f>P6/1.22</f>
        <v>4930.3278688524588</v>
      </c>
      <c r="P6" s="27">
        <f>$G6*N6</f>
        <v>6015</v>
      </c>
      <c r="Q6" s="28">
        <v>0</v>
      </c>
      <c r="R6" s="27">
        <f>S6/1.22</f>
        <v>0</v>
      </c>
      <c r="S6" s="27">
        <f>$G6*Q6</f>
        <v>0</v>
      </c>
      <c r="T6" s="28">
        <v>1</v>
      </c>
      <c r="U6" s="27">
        <f>V6/1.22</f>
        <v>4930.3278688524588</v>
      </c>
      <c r="V6" s="27">
        <f>$G6*T6</f>
        <v>6015</v>
      </c>
      <c r="W6" s="28">
        <f>SUM(H6+K6+N6+Q6+T6)</f>
        <v>5</v>
      </c>
      <c r="X6" s="27">
        <f>SUM(I6+L6+O6+R6+U6)</f>
        <v>24651.639344262294</v>
      </c>
      <c r="Y6" s="27">
        <f>SUM(J6+M6+P6+S6+V6)</f>
        <v>30075</v>
      </c>
    </row>
    <row r="7" spans="1:25" s="18" customFormat="1" x14ac:dyDescent="0.25">
      <c r="A7" s="33"/>
      <c r="C7" s="19"/>
      <c r="D7" s="20" t="s">
        <v>29</v>
      </c>
      <c r="E7" s="19"/>
      <c r="F7" s="31"/>
      <c r="G7" s="31"/>
      <c r="H7" s="34">
        <f t="shared" ref="H7:W7" si="0">SUM(H6:H6)</f>
        <v>1</v>
      </c>
      <c r="I7" s="30">
        <f t="shared" si="0"/>
        <v>4930.3278688524588</v>
      </c>
      <c r="J7" s="30">
        <f t="shared" si="0"/>
        <v>6015</v>
      </c>
      <c r="K7" s="34">
        <f t="shared" si="0"/>
        <v>2</v>
      </c>
      <c r="L7" s="30">
        <f t="shared" si="0"/>
        <v>9860.6557377049176</v>
      </c>
      <c r="M7" s="30">
        <f t="shared" si="0"/>
        <v>12030</v>
      </c>
      <c r="N7" s="34">
        <f t="shared" si="0"/>
        <v>1</v>
      </c>
      <c r="O7" s="30">
        <f t="shared" si="0"/>
        <v>4930.3278688524588</v>
      </c>
      <c r="P7" s="30">
        <f t="shared" si="0"/>
        <v>6015</v>
      </c>
      <c r="Q7" s="34">
        <f t="shared" si="0"/>
        <v>0</v>
      </c>
      <c r="R7" s="30">
        <f t="shared" si="0"/>
        <v>0</v>
      </c>
      <c r="S7" s="30">
        <f t="shared" si="0"/>
        <v>0</v>
      </c>
      <c r="T7" s="34">
        <f t="shared" si="0"/>
        <v>1</v>
      </c>
      <c r="U7" s="30">
        <f t="shared" si="0"/>
        <v>4930.3278688524588</v>
      </c>
      <c r="V7" s="30">
        <f t="shared" si="0"/>
        <v>6015</v>
      </c>
      <c r="W7" s="34">
        <f t="shared" si="0"/>
        <v>5</v>
      </c>
      <c r="X7" s="30">
        <f>SUM(I7+L7+O7+R7+U7)</f>
        <v>24651.639344262294</v>
      </c>
      <c r="Y7" s="30">
        <f>SUM(Y6:Y6)</f>
        <v>30075</v>
      </c>
    </row>
    <row r="8" spans="1:25" s="18" customFormat="1" ht="31.5" x14ac:dyDescent="0.25">
      <c r="A8" s="33"/>
      <c r="C8" s="19"/>
      <c r="D8" s="20" t="s">
        <v>28</v>
      </c>
      <c r="E8" s="19"/>
      <c r="F8" s="31"/>
      <c r="G8" s="31"/>
      <c r="H8" s="19"/>
      <c r="I8" s="30">
        <f>I7*$J$9</f>
        <v>4930.3278688524588</v>
      </c>
      <c r="J8" s="30">
        <f>J7*$J$9</f>
        <v>6015</v>
      </c>
      <c r="K8" s="19"/>
      <c r="L8" s="30">
        <f>L7*$M$9</f>
        <v>10264.942622950819</v>
      </c>
      <c r="M8" s="30">
        <f>M7*$M$9</f>
        <v>12523.23</v>
      </c>
      <c r="N8" s="19"/>
      <c r="O8" s="30">
        <f>O7*$P$9</f>
        <v>5342.9026352459005</v>
      </c>
      <c r="P8" s="30">
        <f>P7*$P$9</f>
        <v>6518.3412149999995</v>
      </c>
      <c r="Q8" s="19"/>
      <c r="R8" s="30">
        <f>R7*$S$9</f>
        <v>0</v>
      </c>
      <c r="S8" s="30">
        <f>S7*$S$9</f>
        <v>0</v>
      </c>
      <c r="T8" s="19"/>
      <c r="U8" s="30">
        <f>U7*$V$9</f>
        <v>5790.0020706659125</v>
      </c>
      <c r="V8" s="30">
        <f>V7*$V$9</f>
        <v>7063.8025262124138</v>
      </c>
      <c r="W8" s="19"/>
      <c r="X8" s="30">
        <f>SUM(I8+L8+O8+R8+U8)</f>
        <v>26328.175197715093</v>
      </c>
      <c r="Y8" s="30">
        <f>SUM(J8+M8+P8+S8+V8)</f>
        <v>32120.373741212414</v>
      </c>
    </row>
    <row r="9" spans="1:25" s="17" customFormat="1" x14ac:dyDescent="0.25">
      <c r="A9" s="23"/>
      <c r="C9" s="24"/>
      <c r="D9" s="25" t="s">
        <v>30</v>
      </c>
      <c r="E9" s="24"/>
      <c r="F9" s="29"/>
      <c r="G9" s="29"/>
      <c r="H9" s="46"/>
      <c r="I9" s="45"/>
      <c r="J9" s="45">
        <v>1</v>
      </c>
      <c r="K9" s="46"/>
      <c r="L9" s="46"/>
      <c r="M9" s="46">
        <f>H12</f>
        <v>1.0409999999999999</v>
      </c>
      <c r="N9" s="46"/>
      <c r="O9" s="46"/>
      <c r="P9" s="46">
        <f>H12*I12</f>
        <v>1.0836809999999999</v>
      </c>
      <c r="Q9" s="46"/>
      <c r="R9" s="46"/>
      <c r="S9" s="46">
        <f>H12*I12*J12</f>
        <v>1.1281119209999999</v>
      </c>
      <c r="T9" s="46"/>
      <c r="U9" s="46"/>
      <c r="V9" s="46">
        <f>H12*I12*J12*K12</f>
        <v>1.1743645097609998</v>
      </c>
      <c r="W9" s="19"/>
      <c r="X9" s="19"/>
      <c r="Y9" s="31"/>
    </row>
    <row r="10" spans="1:25" x14ac:dyDescent="0.25">
      <c r="M10" s="44"/>
    </row>
    <row r="11" spans="1:25" x14ac:dyDescent="0.25">
      <c r="D11" s="25" t="s">
        <v>31</v>
      </c>
      <c r="E11" s="24">
        <v>2024</v>
      </c>
      <c r="F11" s="24">
        <v>2025</v>
      </c>
      <c r="G11" s="24">
        <v>2026</v>
      </c>
      <c r="H11" s="24">
        <v>2027</v>
      </c>
      <c r="I11" s="24">
        <v>2028</v>
      </c>
      <c r="J11" s="24">
        <v>2029</v>
      </c>
      <c r="K11" s="24">
        <v>2030</v>
      </c>
    </row>
    <row r="12" spans="1:25" x14ac:dyDescent="0.25">
      <c r="D12" s="26" t="s">
        <v>32</v>
      </c>
      <c r="E12" s="47">
        <v>1.0813999999999999</v>
      </c>
      <c r="F12" s="47">
        <v>1.0740000000000001</v>
      </c>
      <c r="G12" s="47">
        <v>1.0549999999999999</v>
      </c>
      <c r="H12" s="47">
        <v>1.0409999999999999</v>
      </c>
      <c r="I12" s="47">
        <v>1.0409999999999999</v>
      </c>
      <c r="J12" s="47">
        <v>1.0409999999999999</v>
      </c>
      <c r="K12" s="47">
        <v>1.0409999999999999</v>
      </c>
    </row>
    <row r="13" spans="1:25" x14ac:dyDescent="0.25">
      <c r="E13" s="15"/>
      <c r="F13" s="15"/>
      <c r="G13" s="15"/>
      <c r="H13" s="15"/>
      <c r="I13" s="15"/>
      <c r="J13" s="15"/>
      <c r="K13" s="15"/>
    </row>
  </sheetData>
  <mergeCells count="11">
    <mergeCell ref="K4:M4"/>
    <mergeCell ref="H4:J4"/>
    <mergeCell ref="N4:P4"/>
    <mergeCell ref="Q4:S4"/>
    <mergeCell ref="T4:V4"/>
    <mergeCell ref="W4:Y4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0" fitToHeight="0" orientation="landscape" r:id="rId1"/>
  <ignoredErrors>
    <ignoredError sqref="Y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Расчет стоимости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2026-02-16T06:10:33Z</dcterms:modified>
</cp:coreProperties>
</file>