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8_{383702D5-CFD9-465A-A444-A75F154A405A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<sst xmlns="http://schemas.openxmlformats.org/spreadsheetml/2006/main" count="40" uniqueCount="28">
  <si>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</si>
  <si>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</si>
  <si>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</si>
  <si>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</si>
  <si>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</si>
  <si>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</si>
  <si>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</si>
  <si>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</si>
  <si>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</si>
  <si>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</si>
  <si>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</si>
  <si>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</si>
  <si>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</si>
  <si>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</si>
  <si>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</si>
  <si>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</si>
  <si>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</si>
  <si>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</si>
  <si>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</si>
  <si>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</si>
  <si>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</si>
  <si>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</si>
  <si>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</si>
  <si>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</si>
  <si>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"Торговый Дом Профессионал"</t>
  </si>
  <si>
    <t>ООО "РусКомТранс"</t>
  </si>
  <si>
    <t>ООО "ТЕХИНКОМ ПИТЕР"</t>
  </si>
  <si>
    <t>Приобретение снегоболотохода для Центрального филиала - 1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</si>
</sst>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zoomScale="85" zoomScaleNormal="85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5" width="11.7109375" style="1" bestFit="1" customWidth="1"/>
    <col min="16" max="16" width="12.7109375" style="1" bestFit="1" customWidth="1"/>
    <col min="17" max="17" width="8.85546875" style="1"/>
    <col min="18" max="19" width="11.7109375" style="1" bestFit="1" customWidth="1"/>
    <col min="20" max="20" width="12.7109375" style="1" bestFit="1" customWidth="1"/>
    <col min="21" max="21" width="8.85546875" style="1"/>
    <col min="22" max="23" width="11.7109375" style="1" bestFit="1" customWidth="1"/>
    <col min="24" max="24" width="12.7109375" style="1" bestFit="1" customWidth="1"/>
    <col min="25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24</v>
      </c>
      <c r="F7" s="21"/>
      <c r="G7" s="22"/>
      <c r="H7" s="20" t="s">
        <v>26</v>
      </c>
      <c r="I7" s="21"/>
      <c r="J7" s="22"/>
      <c r="K7" s="23" t="s">
        <v>25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9778.6885199999997</v>
      </c>
      <c r="F9" s="15">
        <v>2151.3114799999998</v>
      </c>
      <c r="G9" s="15">
        <v>11930</v>
      </c>
      <c r="H9" s="15">
        <v>9139.3442599999998</v>
      </c>
      <c r="I9" s="15">
        <v>2010.6557399999999</v>
      </c>
      <c r="J9" s="15">
        <v>11150</v>
      </c>
      <c r="K9" s="15">
        <v>9426.2295099999992</v>
      </c>
      <c r="L9" s="15">
        <v>2073.7704899999999</v>
      </c>
      <c r="M9" s="15">
        <v>11500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10179.614749319999</v>
      </c>
      <c r="F10" s="15">
        <f>IFERROR(F9*$E$11,"Не указан год КП и год поставки")</f>
        <v>2239.5152506799996</v>
      </c>
      <c r="G10" s="15">
        <f t="shared" ref="G10:M10" si="0">IFERROR(G9*$E$11,"Не указан год КП и год поставки")</f>
        <v>12419.13</v>
      </c>
      <c r="H10" s="15">
        <f t="shared" si="0"/>
        <v>9514.0573746599985</v>
      </c>
      <c r="I10" s="15">
        <f t="shared" si="0"/>
        <v>2093.0926253399998</v>
      </c>
      <c r="J10" s="15">
        <f>IFERROR(J9*$E$11,"Не указан год КП и год поставки")</f>
        <v>11607.15</v>
      </c>
      <c r="K10" s="15">
        <f>IFERROR(K9*$E$11,"Не указан год КП и год поставки")</f>
        <v>9812.7049199099984</v>
      </c>
      <c r="L10" s="15">
        <f t="shared" si="0"/>
        <v>2158.7950800899998</v>
      </c>
      <c r="M10" s="15">
        <f t="shared" si="0"/>
        <v>11971.5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1.0409999999999999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2027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9835.4590146299979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11999.26</v>
      </c>
      <c r="F15" s="17"/>
    </row>
    <row r="17" spans="2:2" ht="43.5" customHeight="1" x14ac:dyDescent="0.25">
      <c r="B17" s="1" t="s">
        <v>23</v>
      </c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2026-02-06T14:56:53Z</dcterms:modified>
</cp:coreProperties>
</file>