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E6DE8C8A-25FA-49A7-A483-AF58992B8361}" xr6:coauthVersionLast="36" xr6:coauthVersionMax="36" xr10:uidLastSave="{00000000-0000-0000-0000-000000000000}"/>
  <bookViews>
    <workbookView xWindow="0" yWindow="0" windowWidth="23040" windowHeight="11775" activeTab="1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стоимости'!$A$5:$AG$8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3" l="1"/>
  <c r="J10" i="3" l="1"/>
  <c r="Z7" i="4" l="1"/>
  <c r="W7" i="4"/>
  <c r="T7" i="4"/>
  <c r="Q7" i="4"/>
  <c r="N7" i="4"/>
  <c r="K7" i="4"/>
  <c r="H7" i="4"/>
  <c r="F2" i="4"/>
  <c r="M9" i="3" l="1"/>
  <c r="AC6" i="4"/>
  <c r="AC7" i="4" s="1"/>
  <c r="H11" i="3"/>
  <c r="J11" i="3" s="1"/>
  <c r="J9" i="3"/>
  <c r="H9" i="3"/>
  <c r="G9" i="3"/>
  <c r="I10" i="3"/>
  <c r="I9" i="3" s="1"/>
  <c r="K9" i="3"/>
  <c r="E10" i="3"/>
  <c r="E11" i="3" s="1"/>
  <c r="G11" i="3" s="1"/>
  <c r="I11" i="3" l="1"/>
  <c r="F10" i="3"/>
  <c r="F9" i="3" s="1"/>
  <c r="E9" i="3"/>
  <c r="F11" i="3"/>
  <c r="K11" i="3"/>
  <c r="L10" i="3"/>
  <c r="L9" i="3" s="1"/>
  <c r="M11" i="3" l="1"/>
  <c r="G6" i="4" s="1"/>
  <c r="F6" i="4" s="1"/>
  <c r="L11" i="3"/>
  <c r="V6" i="4" l="1"/>
  <c r="V7" i="4" s="1"/>
  <c r="V8" i="4" s="1"/>
  <c r="J6" i="4"/>
  <c r="S6" i="4"/>
  <c r="AB6" i="4"/>
  <c r="AB7" i="4" s="1"/>
  <c r="AB8" i="4" s="1"/>
  <c r="P6" i="4"/>
  <c r="O6" i="4" s="1"/>
  <c r="Y6" i="4"/>
  <c r="Y7" i="4" s="1"/>
  <c r="Y8" i="4" s="1"/>
  <c r="M6" i="4"/>
  <c r="AA6" i="4"/>
  <c r="AA7" i="4" s="1"/>
  <c r="AA8" i="4" s="1"/>
  <c r="U6" i="4"/>
  <c r="U7" i="4" s="1"/>
  <c r="U8" i="4" s="1"/>
  <c r="M7" i="4" l="1"/>
  <c r="L6" i="4"/>
  <c r="L7" i="4" s="1"/>
  <c r="L8" i="4" s="1"/>
  <c r="R6" i="4"/>
  <c r="R7" i="4" s="1"/>
  <c r="R8" i="4" s="1"/>
  <c r="S7" i="4"/>
  <c r="S8" i="4" s="1"/>
  <c r="AE6" i="4"/>
  <c r="AE7" i="4" s="1"/>
  <c r="I6" i="4"/>
  <c r="J7" i="4"/>
  <c r="J8" i="4" s="1"/>
  <c r="X6" i="4"/>
  <c r="X7" i="4" s="1"/>
  <c r="X8" i="4" s="1"/>
  <c r="O7" i="4"/>
  <c r="O8" i="4" s="1"/>
  <c r="P7" i="4"/>
  <c r="P8" i="4" s="1"/>
  <c r="AD6" i="4" l="1"/>
  <c r="I7" i="4"/>
  <c r="E13" i="3"/>
  <c r="M8" i="4"/>
  <c r="AE8" i="4" s="1"/>
  <c r="AD7" i="4" l="1"/>
  <c r="D13" i="3" s="1"/>
  <c r="I8" i="4"/>
  <c r="AD8" i="4" s="1"/>
  <c r="D16" i="3" s="1"/>
  <c r="E16" i="3"/>
</calcChain>
</file>

<file path=xl/sharedStrings.xml><?xml version="1.0" encoding="utf-8"?>
<sst xmlns="http://schemas.openxmlformats.org/spreadsheetml/2006/main" count="75" uniqueCount="44">
  <si>
    <t>№</t>
  </si>
  <si>
    <t>Наименование</t>
  </si>
  <si>
    <t>Наименование инвестиционного проекта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</si>
  <si>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</si>
  <si>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</si>
  <si>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</si>
  <si>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</si>
  <si>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</si>
  <si>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</si>
  <si>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</si>
  <si>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</si>
  <si>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</si>
  <si>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</si>
  <si>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</si>
  <si>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</si>
  <si>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3.</t>
  </si>
  <si>
    <t>4.</t>
  </si>
  <si>
    <t>Наименование номенклатуры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</si>
  <si>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</si>
  <si>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</si>
  <si>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</si>
  <si>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Расчет оценки полной стоимости по титулу:</t>
  </si>
  <si>
    <t>в тыс. руб.</t>
  </si>
  <si>
    <t>Цена за ед. в текущих ценах, без НДС</t>
  </si>
  <si>
    <t>Цена за ед. в текущих ценах, с НДС</t>
  </si>
  <si>
    <t>ВСЕГО</t>
  </si>
  <si>
    <t>Марка, модель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</si>
  <si>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</si>
  <si>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</si>
  <si>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</si>
  <si>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</si>
  <si>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Итого в текущих ценах</t>
  </si>
  <si>
    <t>Итого в прогнозных ценах соответствующих лет</t>
  </si>
  <si>
    <t>Индексы-дефляторы</t>
  </si>
  <si>
    <t>ЭТЛ ЛК-10СПЭ</t>
  </si>
  <si>
    <t>1.2.</t>
  </si>
  <si>
    <t>с НДС 22%</t>
  </si>
  <si>
    <t>ООО "Энерго проект"</t>
  </si>
  <si>
    <t>ООО "ОбнинскЭнергоТех"</t>
  </si>
  <si>
    <t>ООО "Полидом"</t>
  </si>
  <si>
    <t>Приобретение передвижной электротехнической лаборатории для испытания кабельных линий на базе а/м ГАЗЕЛЬ Next (2 шт) (25-1-00-3-05-04-0-0025)
(с учетом НДС 20 %)</t>
  </si>
  <si>
    <t>Приобретение передвижной электротехнической лаборатории для испытания кабельных линий на базе а/м ГАЗЕЛЬ Next (2 шт) (25-1-00-3-05-04-0-0025)(с учетом НДС 20 %)</t>
  </si>
  <si>
    <t>Приобретение передвижной электротехнической лаборатории для испытания кабельных линий на базе а/м ГАЗЕЛЬ Next (2 шт) (25-1-00-3-05-04-0-0025) (с учетом НДС 22 %)</t>
  </si>
  <si>
    <t>Приобретение передвижной электротехнической лаборатории для испытания кабельных линий на базе а/м ГАЗЕЛЬ Next (2 шт) (25-1-00-3-05-04-0-0025)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</si>
</sst>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7">
    <xf numFmtId="0" fontId="0" fillId="0" borderId="0" xfId="0"/>
    <xf numFmtId="49" fontId="2" fillId="0" borderId="0" xfId="2" applyNumberFormat="1" applyFont="1" applyFill="1" applyBorder="1" applyAlignment="1" applyProtection="1">
      <alignment horizontal="center" vertical="center" wrapText="1"/>
    </xf>
    <xf numFmtId="49" fontId="3" fillId="0" borderId="0" xfId="2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vertical="center"/>
      <protection locked="0"/>
    </xf>
    <xf numFmtId="1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Protection="1">
      <protection locked="0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43" fontId="4" fillId="0" borderId="0" xfId="3" applyFont="1" applyFill="1" applyProtection="1">
      <protection locked="0"/>
    </xf>
    <xf numFmtId="43" fontId="4" fillId="0" borderId="0" xfId="0" applyNumberFormat="1" applyFont="1" applyFill="1" applyProtection="1">
      <protection locked="0"/>
    </xf>
    <xf numFmtId="4" fontId="4" fillId="0" borderId="0" xfId="0" applyNumberFormat="1" applyFont="1" applyFill="1" applyProtection="1">
      <protection locked="0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43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165" fontId="2" fillId="0" borderId="0" xfId="1" applyNumberFormat="1" applyFont="1" applyFill="1" applyAlignment="1">
      <alignment horizontal="center" vertical="center"/>
    </xf>
    <xf numFmtId="1" fontId="2" fillId="0" borderId="1" xfId="2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 indent="4"/>
      <protection locked="0"/>
    </xf>
    <xf numFmtId="0" fontId="4" fillId="0" borderId="4" xfId="0" applyFont="1" applyFill="1" applyBorder="1" applyAlignment="1" applyProtection="1">
      <alignment horizontal="left" vertical="center" wrapText="1" indent="4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Continuous"/>
      <protection locked="0"/>
    </xf>
    <xf numFmtId="0" fontId="3" fillId="0" borderId="0" xfId="1" applyNumberFormat="1" applyFont="1" applyFill="1" applyAlignment="1">
      <alignment horizontal="left" vertical="center"/>
    </xf>
    <xf numFmtId="49" fontId="2" fillId="0" borderId="1" xfId="1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 xr:uid="{22645419-0522-4BA5-9D78-0015AAC81E27}"/>
    <cellStyle name="Финансовый" xfId="3" builtinId="3"/>
    <cellStyle name="Финансовый 2" xfId="2" xr:uid="{5BEFFE99-13AF-43CC-9B47-FA09C3523FB2}"/>
  </cellStyles>
  <dxfs count="0"/>
  <tableStyles count="0" defaultTableStyle="TableStyleMedium2" defaultPivotStyle="PivotStyleLight16"/>
  <colors>
    <mruColors>
      <color rgb="FFFBA1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21F6C-CD9E-4531-A62C-65831B53F7D6}">
  <sheetPr>
    <pageSetUpPr fitToPage="1"/>
  </sheetPr>
  <dimension ref="A1:N17"/>
  <sheetViews>
    <sheetView zoomScale="76" zoomScaleNormal="76" zoomScaleSheetLayoutView="85" workbookViewId="0">
      <selection activeCell="J20" sqref="J20"/>
    </sheetView>
  </sheetViews>
  <sheetFormatPr defaultColWidth="8.85546875" defaultRowHeight="15" x14ac:dyDescent="0.25"/>
  <cols>
    <col min="1" max="1" width="4.140625" style="11" bestFit="1" customWidth="1"/>
    <col min="2" max="2" width="60.28515625" style="11" customWidth="1"/>
    <col min="3" max="3" width="8.42578125" style="11" bestFit="1" customWidth="1"/>
    <col min="4" max="13" width="13.5703125" style="11" customWidth="1"/>
    <col min="14" max="16384" width="8.85546875" style="11"/>
  </cols>
  <sheetData>
    <row r="1" spans="1:14" x14ac:dyDescent="0.25">
      <c r="M1" s="12"/>
    </row>
    <row r="2" spans="1:14" x14ac:dyDescent="0.25">
      <c r="J2" s="12"/>
    </row>
    <row r="3" spans="1:14" x14ac:dyDescent="0.25">
      <c r="A3" s="13" t="s">
        <v>18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4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4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M5" s="15" t="s">
        <v>12</v>
      </c>
    </row>
    <row r="6" spans="1:14" x14ac:dyDescent="0.25">
      <c r="A6" s="52" t="s">
        <v>0</v>
      </c>
      <c r="B6" s="59" t="s">
        <v>1</v>
      </c>
      <c r="C6" s="60"/>
      <c r="D6" s="52" t="s">
        <v>5</v>
      </c>
      <c r="E6" s="10" t="s">
        <v>6</v>
      </c>
      <c r="F6" s="10"/>
      <c r="G6" s="10"/>
      <c r="H6" s="10" t="s">
        <v>7</v>
      </c>
      <c r="I6" s="10"/>
      <c r="J6" s="10"/>
      <c r="K6" s="10" t="s">
        <v>8</v>
      </c>
      <c r="L6" s="10"/>
      <c r="M6" s="10"/>
    </row>
    <row r="7" spans="1:14" ht="20.25" customHeight="1" x14ac:dyDescent="0.25">
      <c r="A7" s="52"/>
      <c r="B7" s="61"/>
      <c r="C7" s="62"/>
      <c r="D7" s="52"/>
      <c r="E7" s="74" t="s">
        <v>37</v>
      </c>
      <c r="F7" s="74"/>
      <c r="G7" s="74"/>
      <c r="H7" s="74" t="s">
        <v>38</v>
      </c>
      <c r="I7" s="74"/>
      <c r="J7" s="74"/>
      <c r="K7" s="74" t="s">
        <v>39</v>
      </c>
      <c r="L7" s="74"/>
      <c r="M7" s="74"/>
      <c r="N7" s="19"/>
    </row>
    <row r="8" spans="1:14" ht="18" customHeight="1" x14ac:dyDescent="0.25">
      <c r="A8" s="52"/>
      <c r="B8" s="63"/>
      <c r="C8" s="64"/>
      <c r="D8" s="52"/>
      <c r="E8" s="74" t="s">
        <v>9</v>
      </c>
      <c r="F8" s="74" t="s">
        <v>10</v>
      </c>
      <c r="G8" s="74" t="s">
        <v>11</v>
      </c>
      <c r="H8" s="74" t="s">
        <v>9</v>
      </c>
      <c r="I8" s="74" t="s">
        <v>10</v>
      </c>
      <c r="J8" s="74" t="s">
        <v>11</v>
      </c>
      <c r="K8" s="74" t="s">
        <v>9</v>
      </c>
      <c r="L8" s="74" t="s">
        <v>10</v>
      </c>
      <c r="M8" s="74" t="s">
        <v>11</v>
      </c>
      <c r="N8" s="19"/>
    </row>
    <row r="9" spans="1:14" ht="66.75" customHeight="1" x14ac:dyDescent="0.25">
      <c r="A9" s="16" t="s">
        <v>3</v>
      </c>
      <c r="B9" s="53" t="s">
        <v>40</v>
      </c>
      <c r="C9" s="54"/>
      <c r="D9" s="17">
        <v>2</v>
      </c>
      <c r="E9" s="3">
        <f t="shared" ref="E9:M9" si="0">SUM(E10)*$D$9</f>
        <v>57333.333333333336</v>
      </c>
      <c r="F9" s="3">
        <f t="shared" si="0"/>
        <v>11466.666666666668</v>
      </c>
      <c r="G9" s="3">
        <f t="shared" si="0"/>
        <v>68800</v>
      </c>
      <c r="H9" s="3">
        <f t="shared" si="0"/>
        <v>59280</v>
      </c>
      <c r="I9" s="3">
        <f t="shared" si="0"/>
        <v>11856</v>
      </c>
      <c r="J9" s="3">
        <f t="shared" si="0"/>
        <v>71136</v>
      </c>
      <c r="K9" s="3">
        <f t="shared" si="0"/>
        <v>65060</v>
      </c>
      <c r="L9" s="3">
        <f t="shared" si="0"/>
        <v>13012</v>
      </c>
      <c r="M9" s="3">
        <f t="shared" si="0"/>
        <v>78072</v>
      </c>
      <c r="N9" s="19"/>
    </row>
    <row r="10" spans="1:14" ht="47.25" customHeight="1" x14ac:dyDescent="0.25">
      <c r="A10" s="17" t="s">
        <v>4</v>
      </c>
      <c r="B10" s="55" t="s">
        <v>41</v>
      </c>
      <c r="C10" s="56"/>
      <c r="D10" s="18">
        <v>1</v>
      </c>
      <c r="E10" s="3">
        <f>G10/1.2</f>
        <v>28666.666666666668</v>
      </c>
      <c r="F10" s="3">
        <f>E10*0.2</f>
        <v>5733.3333333333339</v>
      </c>
      <c r="G10" s="3">
        <v>34400</v>
      </c>
      <c r="H10" s="3">
        <v>29640</v>
      </c>
      <c r="I10" s="3">
        <f>H10*0.2</f>
        <v>5928</v>
      </c>
      <c r="J10" s="3">
        <f>H10+I10</f>
        <v>35568</v>
      </c>
      <c r="K10" s="3">
        <v>32530</v>
      </c>
      <c r="L10" s="3">
        <f>K10*0.2</f>
        <v>6506</v>
      </c>
      <c r="M10" s="3">
        <f>K10+L10</f>
        <v>39036</v>
      </c>
      <c r="N10" s="19"/>
    </row>
    <row r="11" spans="1:14" ht="49.5" customHeight="1" x14ac:dyDescent="0.25">
      <c r="A11" s="17" t="s">
        <v>35</v>
      </c>
      <c r="B11" s="55" t="s">
        <v>42</v>
      </c>
      <c r="C11" s="56"/>
      <c r="D11" s="18">
        <v>1</v>
      </c>
      <c r="E11" s="3">
        <f>E10*D11</f>
        <v>28666.666666666668</v>
      </c>
      <c r="F11" s="3">
        <f>E11*0.22</f>
        <v>6306.666666666667</v>
      </c>
      <c r="G11" s="3">
        <f>E11*1.22</f>
        <v>34973.333333333336</v>
      </c>
      <c r="H11" s="3">
        <f>H10*D11</f>
        <v>29640</v>
      </c>
      <c r="I11" s="3">
        <f>H11*0.22</f>
        <v>6520.8</v>
      </c>
      <c r="J11" s="3">
        <f>H11*1.22</f>
        <v>36160.799999999996</v>
      </c>
      <c r="K11" s="3">
        <f>K10*D11</f>
        <v>32530</v>
      </c>
      <c r="L11" s="3">
        <f>K11*0.22</f>
        <v>7156.6</v>
      </c>
      <c r="M11" s="3">
        <f>K11*1.22</f>
        <v>39686.6</v>
      </c>
      <c r="N11" s="19"/>
    </row>
    <row r="12" spans="1:14" ht="28.5" customHeight="1" x14ac:dyDescent="0.25">
      <c r="A12" s="50" t="s">
        <v>14</v>
      </c>
      <c r="B12" s="44" t="s">
        <v>19</v>
      </c>
      <c r="C12" s="45"/>
      <c r="D12" s="18" t="s">
        <v>9</v>
      </c>
      <c r="E12" s="20" t="s">
        <v>36</v>
      </c>
      <c r="F12" s="21"/>
      <c r="G12" s="21"/>
      <c r="H12" s="21"/>
      <c r="I12" s="21"/>
      <c r="J12" s="21"/>
      <c r="K12" s="21"/>
      <c r="L12" s="21"/>
      <c r="M12" s="21"/>
      <c r="N12" s="19"/>
    </row>
    <row r="13" spans="1:14" ht="27" customHeight="1" x14ac:dyDescent="0.25">
      <c r="A13" s="51"/>
      <c r="B13" s="46"/>
      <c r="C13" s="47"/>
      <c r="D13" s="22">
        <f>'Расчет стоимости'!AD7</f>
        <v>60557.777777777788</v>
      </c>
      <c r="E13" s="22">
        <f>'Расчет стоимости'!AE7</f>
        <v>73880.488888888896</v>
      </c>
      <c r="F13" s="21"/>
      <c r="G13" s="21"/>
      <c r="H13" s="21"/>
      <c r="I13" s="21"/>
      <c r="J13" s="21"/>
      <c r="K13" s="21"/>
      <c r="L13" s="21"/>
      <c r="M13" s="21"/>
      <c r="N13" s="19"/>
    </row>
    <row r="14" spans="1:14" ht="23.25" customHeight="1" x14ac:dyDescent="0.25">
      <c r="A14" s="17" t="s">
        <v>15</v>
      </c>
      <c r="B14" s="57" t="s">
        <v>13</v>
      </c>
      <c r="C14" s="58"/>
      <c r="D14" s="48">
        <v>2025</v>
      </c>
      <c r="E14" s="49"/>
      <c r="F14" s="19"/>
      <c r="G14" s="23"/>
      <c r="H14" s="24"/>
      <c r="I14" s="19"/>
      <c r="J14" s="19"/>
      <c r="K14" s="19"/>
      <c r="L14" s="19"/>
      <c r="M14" s="19"/>
      <c r="N14" s="19"/>
    </row>
    <row r="15" spans="1:14" ht="22.5" customHeight="1" x14ac:dyDescent="0.25">
      <c r="A15" s="50" t="s">
        <v>16</v>
      </c>
      <c r="B15" s="44" t="s">
        <v>20</v>
      </c>
      <c r="C15" s="45"/>
      <c r="D15" s="18" t="s">
        <v>9</v>
      </c>
      <c r="E15" s="20" t="s">
        <v>36</v>
      </c>
      <c r="F15" s="19"/>
      <c r="G15" s="19"/>
      <c r="H15" s="19"/>
      <c r="I15" s="25"/>
      <c r="J15" s="19"/>
      <c r="K15" s="19"/>
      <c r="L15" s="19"/>
      <c r="M15" s="19"/>
      <c r="N15" s="19"/>
    </row>
    <row r="16" spans="1:14" ht="26.25" customHeight="1" x14ac:dyDescent="0.25">
      <c r="A16" s="51"/>
      <c r="B16" s="46"/>
      <c r="C16" s="47"/>
      <c r="D16" s="22">
        <f>'Расчет стоимости'!AD8</f>
        <v>70654.016865700454</v>
      </c>
      <c r="E16" s="22">
        <f>'Расчет стоимости'!AE8</f>
        <v>86197.900576154541</v>
      </c>
      <c r="F16" s="19"/>
      <c r="G16" s="23"/>
      <c r="H16" s="19"/>
      <c r="I16" s="19"/>
      <c r="J16" s="19"/>
      <c r="K16" s="19"/>
      <c r="L16" s="19"/>
      <c r="M16" s="19"/>
      <c r="N16" s="19"/>
    </row>
    <row r="17" spans="2:14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</sheetData>
  <mergeCells count="12">
    <mergeCell ref="B15:C16"/>
    <mergeCell ref="D14:E14"/>
    <mergeCell ref="A15:A16"/>
    <mergeCell ref="D6:D8"/>
    <mergeCell ref="B9:C9"/>
    <mergeCell ref="B10:C10"/>
    <mergeCell ref="B14:C14"/>
    <mergeCell ref="A6:A8"/>
    <mergeCell ref="B6:C8"/>
    <mergeCell ref="A12:A13"/>
    <mergeCell ref="B12:C13"/>
    <mergeCell ref="B11:C11"/>
  </mergeCells>
  <dataValidations count="1">
    <dataValidation type="list" allowBlank="1" showInputMessage="1" showErrorMessage="1" sqref="D14:E14" xr:uid="{7EA3CCAB-12FB-4C8B-B114-B318ADC3F69C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E8213-D15D-4830-A7B6-61DCBDEDC1C0}">
  <sheetPr>
    <pageSetUpPr fitToPage="1"/>
  </sheetPr>
  <dimension ref="A2:AO14"/>
  <sheetViews>
    <sheetView tabSelected="1" topLeftCell="C1" zoomScale="68" zoomScaleNormal="68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F21" sqref="F21"/>
    </sheetView>
  </sheetViews>
  <sheetFormatPr defaultRowHeight="15.75" x14ac:dyDescent="0.25"/>
  <cols>
    <col min="1" max="1" width="12.42578125" style="26" hidden="1" customWidth="1"/>
    <col min="2" max="2" width="15.42578125" style="26" hidden="1" customWidth="1"/>
    <col min="3" max="3" width="3.85546875" style="26" customWidth="1"/>
    <col min="4" max="4" width="36.42578125" style="27" customWidth="1"/>
    <col min="5" max="5" width="26.42578125" style="26" customWidth="1"/>
    <col min="6" max="6" width="21.5703125" style="26" customWidth="1"/>
    <col min="7" max="7" width="18.85546875" style="26" customWidth="1"/>
    <col min="8" max="8" width="10.140625" style="26" customWidth="1"/>
    <col min="9" max="9" width="11" style="29" customWidth="1"/>
    <col min="10" max="10" width="14.85546875" style="29" customWidth="1"/>
    <col min="11" max="11" width="11.42578125" style="26" customWidth="1"/>
    <col min="12" max="12" width="11.28515625" style="29" customWidth="1"/>
    <col min="13" max="13" width="10.42578125" style="29" customWidth="1"/>
    <col min="14" max="14" width="8.42578125" style="26" customWidth="1"/>
    <col min="15" max="15" width="11.5703125" style="29" customWidth="1"/>
    <col min="16" max="16" width="15.140625" style="29" customWidth="1"/>
    <col min="17" max="17" width="9" style="26" customWidth="1"/>
    <col min="18" max="18" width="13.5703125" style="29" customWidth="1"/>
    <col min="19" max="19" width="14.42578125" style="29" customWidth="1"/>
    <col min="20" max="20" width="8.140625" style="26" customWidth="1"/>
    <col min="21" max="21" width="13.7109375" style="26" customWidth="1"/>
    <col min="22" max="22" width="13.5703125" style="29" customWidth="1"/>
    <col min="23" max="23" width="8" style="26" customWidth="1"/>
    <col min="24" max="24" width="13.5703125" style="26" customWidth="1"/>
    <col min="25" max="25" width="13.5703125" style="29" customWidth="1"/>
    <col min="26" max="26" width="9.7109375" style="29" customWidth="1"/>
    <col min="27" max="27" width="13.5703125" style="29" customWidth="1"/>
    <col min="28" max="28" width="13.28515625" style="29" customWidth="1"/>
    <col min="29" max="29" width="10.28515625" style="26" customWidth="1"/>
    <col min="30" max="30" width="15.5703125" style="26" customWidth="1"/>
    <col min="31" max="31" width="14.85546875" style="26" customWidth="1"/>
    <col min="32" max="32" width="9.140625" style="30"/>
    <col min="33" max="33" width="12.42578125" style="30" bestFit="1" customWidth="1"/>
    <col min="34" max="16384" width="9.140625" style="26"/>
  </cols>
  <sheetData>
    <row r="2" spans="1:41" ht="30.75" customHeight="1" x14ac:dyDescent="0.25">
      <c r="D2" s="27" t="s">
        <v>21</v>
      </c>
      <c r="E2" s="28"/>
      <c r="F2" s="75" t="str">
        <f>D6</f>
        <v>Приобретение передвижной электротехнической лаборатории для испытания кабельных линий на базе а/м ГАЗЕЛЬ Next (2 шт) (25-1-00-3-05-04-0-0025)</v>
      </c>
    </row>
    <row r="3" spans="1:41" x14ac:dyDescent="0.25">
      <c r="AE3" s="31" t="s">
        <v>22</v>
      </c>
    </row>
    <row r="4" spans="1:41" s="30" customFormat="1" ht="24" customHeight="1" x14ac:dyDescent="0.25">
      <c r="A4" s="31"/>
      <c r="B4" s="31"/>
      <c r="C4" s="68" t="s">
        <v>0</v>
      </c>
      <c r="D4" s="69" t="s">
        <v>2</v>
      </c>
      <c r="E4" s="69" t="s">
        <v>17</v>
      </c>
      <c r="F4" s="70" t="s">
        <v>23</v>
      </c>
      <c r="G4" s="70" t="s">
        <v>24</v>
      </c>
      <c r="H4" s="68">
        <v>2024</v>
      </c>
      <c r="I4" s="68"/>
      <c r="J4" s="68"/>
      <c r="K4" s="68">
        <v>2025</v>
      </c>
      <c r="L4" s="68"/>
      <c r="M4" s="68"/>
      <c r="N4" s="68">
        <v>2026</v>
      </c>
      <c r="O4" s="68"/>
      <c r="P4" s="68"/>
      <c r="Q4" s="68">
        <v>2027</v>
      </c>
      <c r="R4" s="68"/>
      <c r="S4" s="68"/>
      <c r="T4" s="71">
        <v>2028</v>
      </c>
      <c r="U4" s="72"/>
      <c r="V4" s="73"/>
      <c r="W4" s="71">
        <v>2029</v>
      </c>
      <c r="X4" s="72"/>
      <c r="Y4" s="73"/>
      <c r="Z4" s="71">
        <v>2030</v>
      </c>
      <c r="AA4" s="72"/>
      <c r="AB4" s="73"/>
      <c r="AC4" s="65" t="s">
        <v>25</v>
      </c>
      <c r="AD4" s="66"/>
      <c r="AE4" s="67"/>
    </row>
    <row r="5" spans="1:41" s="30" customFormat="1" ht="93.75" customHeight="1" x14ac:dyDescent="0.25">
      <c r="A5" s="31" t="s">
        <v>26</v>
      </c>
      <c r="B5" s="31" t="s">
        <v>27</v>
      </c>
      <c r="C5" s="68"/>
      <c r="D5" s="69"/>
      <c r="E5" s="69"/>
      <c r="F5" s="70"/>
      <c r="G5" s="70"/>
      <c r="H5" s="42" t="s">
        <v>28</v>
      </c>
      <c r="I5" s="43" t="s">
        <v>29</v>
      </c>
      <c r="J5" s="43" t="s">
        <v>30</v>
      </c>
      <c r="K5" s="42" t="s">
        <v>28</v>
      </c>
      <c r="L5" s="43" t="s">
        <v>29</v>
      </c>
      <c r="M5" s="43" t="s">
        <v>30</v>
      </c>
      <c r="N5" s="42" t="s">
        <v>28</v>
      </c>
      <c r="O5" s="43" t="s">
        <v>29</v>
      </c>
      <c r="P5" s="43" t="s">
        <v>30</v>
      </c>
      <c r="Q5" s="42" t="s">
        <v>28</v>
      </c>
      <c r="R5" s="43" t="s">
        <v>29</v>
      </c>
      <c r="S5" s="43" t="s">
        <v>30</v>
      </c>
      <c r="T5" s="42" t="s">
        <v>28</v>
      </c>
      <c r="U5" s="43" t="s">
        <v>29</v>
      </c>
      <c r="V5" s="43" t="s">
        <v>30</v>
      </c>
      <c r="W5" s="42" t="s">
        <v>28</v>
      </c>
      <c r="X5" s="43" t="s">
        <v>29</v>
      </c>
      <c r="Y5" s="43" t="s">
        <v>30</v>
      </c>
      <c r="Z5" s="42" t="s">
        <v>28</v>
      </c>
      <c r="AA5" s="43" t="s">
        <v>29</v>
      </c>
      <c r="AB5" s="43" t="s">
        <v>30</v>
      </c>
      <c r="AC5" s="42" t="s">
        <v>28</v>
      </c>
      <c r="AD5" s="43" t="s">
        <v>29</v>
      </c>
      <c r="AE5" s="43" t="s">
        <v>30</v>
      </c>
    </row>
    <row r="6" spans="1:41" s="30" customFormat="1" ht="104.25" customHeight="1" x14ac:dyDescent="0.25">
      <c r="A6" s="1"/>
      <c r="C6" s="9"/>
      <c r="D6" s="76" t="s">
        <v>43</v>
      </c>
      <c r="E6" s="9" t="s">
        <v>34</v>
      </c>
      <c r="F6" s="32">
        <f>G6/1.22</f>
        <v>30278.888888888894</v>
      </c>
      <c r="G6" s="32">
        <f>AVERAGE('Анализ рынка'!G11,'Анализ рынка'!J11,'Анализ рынка'!M11)</f>
        <v>36940.244444444448</v>
      </c>
      <c r="H6" s="40">
        <v>0</v>
      </c>
      <c r="I6" s="33">
        <f>J6/1.22</f>
        <v>0</v>
      </c>
      <c r="J6" s="33">
        <f>$G6*H6</f>
        <v>0</v>
      </c>
      <c r="K6" s="4">
        <v>0</v>
      </c>
      <c r="L6" s="6">
        <f>M6/1.22</f>
        <v>0</v>
      </c>
      <c r="M6" s="6">
        <f>$G6*K6</f>
        <v>0</v>
      </c>
      <c r="N6" s="4">
        <v>0</v>
      </c>
      <c r="O6" s="6">
        <f>P6/1.22</f>
        <v>0</v>
      </c>
      <c r="P6" s="6">
        <f>$G6*N6</f>
        <v>0</v>
      </c>
      <c r="Q6" s="4">
        <v>0</v>
      </c>
      <c r="R6" s="6">
        <f>S6/1.22</f>
        <v>0</v>
      </c>
      <c r="S6" s="6">
        <f>$G6*Q6</f>
        <v>0</v>
      </c>
      <c r="T6" s="4">
        <v>1</v>
      </c>
      <c r="U6" s="6">
        <f>V6/1.22</f>
        <v>30278.888888888894</v>
      </c>
      <c r="V6" s="6">
        <f>G6*T6</f>
        <v>36940.244444444448</v>
      </c>
      <c r="W6" s="4">
        <v>1</v>
      </c>
      <c r="X6" s="6">
        <f>Y6/1.22</f>
        <v>30278.888888888894</v>
      </c>
      <c r="Y6" s="6">
        <f>G6*W6</f>
        <v>36940.244444444448</v>
      </c>
      <c r="Z6" s="4">
        <v>0</v>
      </c>
      <c r="AA6" s="6">
        <f>AB6/1.22</f>
        <v>0</v>
      </c>
      <c r="AB6" s="6">
        <f>G6*Z6</f>
        <v>0</v>
      </c>
      <c r="AC6" s="4">
        <f>SUM(H6+K6+N6+Q6+T6+W6+Z6)</f>
        <v>2</v>
      </c>
      <c r="AD6" s="6">
        <f>SUM(I6+L6+O6+R6+U6+X6+AA6)</f>
        <v>60557.777777777788</v>
      </c>
      <c r="AE6" s="6">
        <f>SUM(J6+M6+P6+S6+V6+Y6+AB6)</f>
        <v>73880.488888888896</v>
      </c>
      <c r="AG6" s="34"/>
    </row>
    <row r="7" spans="1:41" s="31" customFormat="1" ht="29.25" customHeight="1" x14ac:dyDescent="0.25">
      <c r="A7" s="2"/>
      <c r="C7" s="41"/>
      <c r="D7" s="35" t="s">
        <v>31</v>
      </c>
      <c r="E7" s="41"/>
      <c r="F7" s="36"/>
      <c r="G7" s="36"/>
      <c r="H7" s="37">
        <f t="shared" ref="H7:N7" si="0">SUM(H6:H6)</f>
        <v>0</v>
      </c>
      <c r="I7" s="37">
        <f t="shared" si="0"/>
        <v>0</v>
      </c>
      <c r="J7" s="37">
        <f t="shared" si="0"/>
        <v>0</v>
      </c>
      <c r="K7" s="5">
        <f t="shared" si="0"/>
        <v>0</v>
      </c>
      <c r="L7" s="7">
        <f t="shared" si="0"/>
        <v>0</v>
      </c>
      <c r="M7" s="7">
        <f t="shared" si="0"/>
        <v>0</v>
      </c>
      <c r="N7" s="5">
        <f t="shared" si="0"/>
        <v>0</v>
      </c>
      <c r="O7" s="7">
        <f t="shared" ref="O7:P7" si="1">SUM(O6:O6)</f>
        <v>0</v>
      </c>
      <c r="P7" s="7">
        <f t="shared" si="1"/>
        <v>0</v>
      </c>
      <c r="Q7" s="5">
        <f>SUM(Q6:Q6)</f>
        <v>0</v>
      </c>
      <c r="R7" s="7">
        <f t="shared" ref="R7:AB7" si="2">SUM(R6:R6)</f>
        <v>0</v>
      </c>
      <c r="S7" s="7">
        <f t="shared" si="2"/>
        <v>0</v>
      </c>
      <c r="T7" s="5">
        <f>SUM(T6:T6)</f>
        <v>1</v>
      </c>
      <c r="U7" s="7">
        <f t="shared" si="2"/>
        <v>30278.888888888894</v>
      </c>
      <c r="V7" s="7">
        <f t="shared" si="2"/>
        <v>36940.244444444448</v>
      </c>
      <c r="W7" s="5">
        <f>SUM(W6:W6)</f>
        <v>1</v>
      </c>
      <c r="X7" s="7">
        <f t="shared" si="2"/>
        <v>30278.888888888894</v>
      </c>
      <c r="Y7" s="7">
        <f t="shared" si="2"/>
        <v>36940.244444444448</v>
      </c>
      <c r="Z7" s="5">
        <f>SUM(Z6:Z6)</f>
        <v>0</v>
      </c>
      <c r="AA7" s="7">
        <f t="shared" si="2"/>
        <v>0</v>
      </c>
      <c r="AB7" s="7">
        <f t="shared" si="2"/>
        <v>0</v>
      </c>
      <c r="AC7" s="5">
        <f>SUM(AC6:AC6)</f>
        <v>2</v>
      </c>
      <c r="AD7" s="7">
        <f>SUM(I7+L7+O7+R7+U7+X7+AA7)</f>
        <v>60557.777777777788</v>
      </c>
      <c r="AE7" s="7">
        <f>SUM(AE6:AE6)</f>
        <v>73880.488888888896</v>
      </c>
    </row>
    <row r="8" spans="1:41" s="31" customFormat="1" ht="35.25" customHeight="1" x14ac:dyDescent="0.25">
      <c r="A8" s="2"/>
      <c r="C8" s="41"/>
      <c r="D8" s="35" t="s">
        <v>32</v>
      </c>
      <c r="E8" s="41"/>
      <c r="F8" s="36"/>
      <c r="G8" s="36"/>
      <c r="H8" s="37"/>
      <c r="I8" s="37">
        <f>I7*$J$9</f>
        <v>0</v>
      </c>
      <c r="J8" s="37">
        <f>J7*$J$9</f>
        <v>0</v>
      </c>
      <c r="K8" s="41"/>
      <c r="L8" s="7">
        <f>L7*$M$9</f>
        <v>0</v>
      </c>
      <c r="M8" s="7">
        <f>M7*$M$9</f>
        <v>0</v>
      </c>
      <c r="N8" s="41"/>
      <c r="O8" s="7">
        <f>O7*$P$9</f>
        <v>0</v>
      </c>
      <c r="P8" s="7">
        <f>P7*$P$9</f>
        <v>0</v>
      </c>
      <c r="Q8" s="41"/>
      <c r="R8" s="7">
        <f>R7*$S$9</f>
        <v>0</v>
      </c>
      <c r="S8" s="7">
        <f>S7*$S$9</f>
        <v>0</v>
      </c>
      <c r="T8" s="41"/>
      <c r="U8" s="7">
        <f>U7*$V$9</f>
        <v>34617.35270245</v>
      </c>
      <c r="V8" s="7">
        <f>V7*$V$9</f>
        <v>42233.170296988996</v>
      </c>
      <c r="W8" s="41"/>
      <c r="X8" s="7">
        <f>X7*$Y$9</f>
        <v>36036.664163250447</v>
      </c>
      <c r="Y8" s="7">
        <f>Y7*$Y$9</f>
        <v>43964.730279165546</v>
      </c>
      <c r="Z8" s="41"/>
      <c r="AA8" s="7">
        <f>AA7*$AB$9</f>
        <v>0</v>
      </c>
      <c r="AB8" s="7">
        <f>AB7*$AB$9</f>
        <v>0</v>
      </c>
      <c r="AC8" s="41"/>
      <c r="AD8" s="7">
        <f>SUM(I8+L8+O8+R8+U8+X8+AA8)</f>
        <v>70654.016865700454</v>
      </c>
      <c r="AE8" s="7">
        <f>SUM(J8+M8+P8+S8+V8+Y8+AB8)</f>
        <v>86197.900576154541</v>
      </c>
    </row>
    <row r="9" spans="1:41" s="30" customFormat="1" ht="21.75" customHeight="1" x14ac:dyDescent="0.25">
      <c r="A9" s="1"/>
      <c r="C9" s="9"/>
      <c r="D9" s="38" t="s">
        <v>33</v>
      </c>
      <c r="E9" s="9"/>
      <c r="F9" s="8"/>
      <c r="G9" s="8"/>
      <c r="H9" s="9"/>
      <c r="I9" s="8"/>
      <c r="J9" s="33"/>
      <c r="K9" s="9"/>
      <c r="L9" s="33"/>
      <c r="M9" s="32"/>
      <c r="N9" s="9"/>
      <c r="O9" s="8"/>
      <c r="P9" s="8">
        <v>1.0549999999999999</v>
      </c>
      <c r="Q9" s="9"/>
      <c r="R9" s="8"/>
      <c r="S9" s="8">
        <v>1.0982549999999998</v>
      </c>
      <c r="T9" s="9"/>
      <c r="U9" s="8"/>
      <c r="V9" s="8">
        <v>1.1432834549999997</v>
      </c>
      <c r="W9" s="9"/>
      <c r="X9" s="8"/>
      <c r="Y9" s="8">
        <v>1.1901580766549997</v>
      </c>
      <c r="Z9" s="9"/>
      <c r="AA9" s="8"/>
      <c r="AB9" s="8">
        <v>1.2389545577978547</v>
      </c>
      <c r="AC9" s="41"/>
      <c r="AD9" s="41"/>
      <c r="AE9" s="36"/>
    </row>
    <row r="10" spans="1:41" x14ac:dyDescent="0.25">
      <c r="M10" s="39"/>
    </row>
    <row r="11" spans="1:41" s="29" customFormat="1" x14ac:dyDescent="0.25">
      <c r="A11" s="26"/>
      <c r="B11" s="26"/>
      <c r="C11" s="26"/>
      <c r="D11" s="27"/>
      <c r="E11" s="27"/>
      <c r="F11" s="27"/>
      <c r="G11" s="27"/>
      <c r="H11" s="27"/>
      <c r="I11" s="27"/>
      <c r="J11" s="27"/>
      <c r="K11" s="27"/>
      <c r="N11" s="26"/>
      <c r="Q11" s="26"/>
      <c r="T11" s="26"/>
      <c r="U11" s="26"/>
      <c r="W11" s="26"/>
      <c r="X11" s="26"/>
      <c r="AC11" s="26"/>
      <c r="AD11" s="26"/>
      <c r="AE11" s="26"/>
      <c r="AF11" s="30"/>
      <c r="AG11" s="30"/>
    </row>
    <row r="13" spans="1:41" x14ac:dyDescent="0.25">
      <c r="I13" s="26"/>
      <c r="J13" s="26"/>
      <c r="AI13" s="26">
        <v>1.1432834549999997</v>
      </c>
      <c r="AL13" s="26">
        <v>1.1901580766549997</v>
      </c>
      <c r="AO13" s="26">
        <v>1.2389545577978547</v>
      </c>
    </row>
    <row r="14" spans="1:41" x14ac:dyDescent="0.25">
      <c r="I14" s="26"/>
      <c r="J14" s="26"/>
    </row>
  </sheetData>
  <mergeCells count="13">
    <mergeCell ref="AC4:AE4"/>
    <mergeCell ref="C4:C5"/>
    <mergeCell ref="D4:D5"/>
    <mergeCell ref="E4:E5"/>
    <mergeCell ref="F4:F5"/>
    <mergeCell ref="G4:G5"/>
    <mergeCell ref="H4:J4"/>
    <mergeCell ref="K4:M4"/>
    <mergeCell ref="N4:P4"/>
    <mergeCell ref="Q4:S4"/>
    <mergeCell ref="T4:V4"/>
    <mergeCell ref="W4:Y4"/>
    <mergeCell ref="Z4:AB4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2026-02-13T12:57:47Z</dcterms:modified>
</cp:coreProperties>
</file>