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8367B528-F538-4DFE-BC64-6FAC2EC49350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4" l="1"/>
  <c r="J7" i="4"/>
  <c r="I7" i="4" s="1"/>
  <c r="M7" i="4"/>
  <c r="L7" i="4" s="1"/>
  <c r="P7" i="4"/>
  <c r="O7" i="4" s="1"/>
  <c r="S7" i="4"/>
  <c r="R7" i="4" s="1"/>
  <c r="V7" i="4"/>
  <c r="U7" i="4" s="1"/>
  <c r="W7" i="4"/>
  <c r="F8" i="4"/>
  <c r="J8" i="4"/>
  <c r="I8" i="4" s="1"/>
  <c r="M8" i="4"/>
  <c r="L8" i="4" s="1"/>
  <c r="P8" i="4"/>
  <c r="O8" i="4" s="1"/>
  <c r="S8" i="4"/>
  <c r="R8" i="4" s="1"/>
  <c r="V8" i="4"/>
  <c r="U8" i="4" s="1"/>
  <c r="W8" i="4"/>
  <c r="F9" i="4"/>
  <c r="J9" i="4"/>
  <c r="I9" i="4" s="1"/>
  <c r="M9" i="4"/>
  <c r="L9" i="4" s="1"/>
  <c r="P9" i="4"/>
  <c r="O9" i="4" s="1"/>
  <c r="S9" i="4"/>
  <c r="R9" i="4" s="1"/>
  <c r="V9" i="4"/>
  <c r="U9" i="4" s="1"/>
  <c r="W9" i="4"/>
  <c r="X7" i="4" l="1"/>
  <c r="X8" i="4"/>
  <c r="X9" i="4"/>
  <c r="Y8" i="4"/>
  <c r="Y9" i="4"/>
  <c r="Y7" i="4"/>
  <c r="W6" i="4"/>
  <c r="F6" i="4" l="1"/>
  <c r="V12" i="4"/>
  <c r="S12" i="4"/>
  <c r="P12" i="4"/>
  <c r="M12" i="4"/>
  <c r="T10" i="4" l="1"/>
  <c r="Q10" i="4"/>
  <c r="N10" i="4"/>
  <c r="K10" i="4"/>
  <c r="H10" i="4"/>
  <c r="W10" i="4" l="1"/>
  <c r="J6" i="4"/>
  <c r="P6" i="4"/>
  <c r="M6" i="4"/>
  <c r="L6" i="4" s="1"/>
  <c r="S6" i="4"/>
  <c r="R6" i="4" s="1"/>
  <c r="V6" i="4"/>
  <c r="U6" i="4" s="1"/>
  <c r="O6" i="4" l="1"/>
  <c r="O10" i="4" s="1"/>
  <c r="O11" i="4" s="1"/>
  <c r="I6" i="4"/>
  <c r="X6" i="4" s="1"/>
  <c r="Y6" i="4"/>
  <c r="Y10" i="4" s="1"/>
  <c r="E17" i="3" s="1"/>
  <c r="J10" i="4"/>
  <c r="J11" i="4" s="1"/>
  <c r="P10" i="4"/>
  <c r="P11" i="4" s="1"/>
  <c r="R10" i="4"/>
  <c r="R11" i="4" s="1"/>
  <c r="S10" i="4"/>
  <c r="S11" i="4" s="1"/>
  <c r="M10" i="4"/>
  <c r="M11" i="4" s="1"/>
  <c r="L10" i="4"/>
  <c r="L11" i="4" s="1"/>
  <c r="U10" i="4"/>
  <c r="U11" i="4" s="1"/>
  <c r="V10" i="4"/>
  <c r="V11" i="4" s="1"/>
  <c r="I10" i="4" l="1"/>
  <c r="I11" i="4" s="1"/>
  <c r="X11" i="4" s="1"/>
  <c r="D20" i="3" s="1"/>
  <c r="Y11" i="4"/>
  <c r="E20" i="3" s="1"/>
  <c r="X10" i="4" l="1"/>
  <c r="D17" i="3" s="1"/>
</calcChain>
</file>

<file path=xl/sharedStrings.xml><?xml version="1.0" encoding="utf-8"?>
<sst xmlns="http://schemas.openxmlformats.org/spreadsheetml/2006/main" count="85" uniqueCount="48">
  <si>
    <t>№</t>
  </si>
  <si>
    <t>Наименование</t>
  </si>
  <si>
    <t>1.</t>
  </si>
  <si>
    <t>1.1.</t>
  </si>
  <si>
    <t>1.2.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</si>
  <si>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</si>
  <si>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</si>
  <si>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</si>
  <si>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</si>
  <si>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</si>
  <si>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</si>
  <si>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</si>
  <si>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</si>
  <si>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</si>
  <si>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</si>
  <si>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</si>
  <si>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</si>
  <si>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</si>
  <si>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</si>
  <si>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1.3.</t>
  </si>
  <si>
    <t>1.4.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</si>
  <si>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</si>
  <si>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</si>
  <si>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</si>
  <si>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</si>
  <si>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</si>
  <si>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</si>
  <si>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</si>
  <si>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</si>
  <si>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</si>
  <si>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</si>
  <si>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</si>
  <si>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</si>
  <si>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</si>
  <si>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</si>
  <si>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</si>
  <si>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</si>
  <si>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</si>
  <si>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</si>
  <si>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ООО "Торговый дом СПАРЗ"</t>
  </si>
  <si>
    <t>ООО "Авторитейл М"</t>
  </si>
  <si>
    <t>ГАЗ A21R22</t>
  </si>
  <si>
    <t>ООО "Комтрейд"</t>
  </si>
  <si>
    <t>ООО "ЛКВ АВТОМОТИВ"</t>
  </si>
  <si>
    <t>Приобретение грузовых производственных автомобилей на базе ГАЗ - 16 шт.</t>
  </si>
  <si>
    <t>ГАЗ A22R32</t>
  </si>
  <si>
    <t>Газель Некст A22R36 (6+1)</t>
  </si>
  <si>
    <t>ГАЗ A32R22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</si>
</sst>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164" fontId="6" fillId="0" borderId="5" xfId="1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7" fillId="0" borderId="0" xfId="2" applyNumberFormat="1" applyFont="1" applyFill="1" applyAlignment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4" fontId="2" fillId="0" borderId="0" xfId="0" applyNumberFormat="1" applyFont="1" applyAlignment="1" applyProtection="1">
      <protection locked="0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6"/>
  <sheetViews>
    <sheetView zoomScale="85" zoomScaleNormal="85" zoomScaleSheetLayoutView="85" workbookViewId="0">
      <selection activeCell="R14" sqref="R14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3" customWidth="1"/>
    <col min="5" max="6" width="13.5703125" style="1" customWidth="1"/>
    <col min="7" max="7" width="21.42578125" style="1" customWidth="1"/>
    <col min="8" max="13" width="13.5703125" style="1" customWidth="1"/>
    <col min="14" max="14" width="10.28515625" style="1" bestFit="1" customWidth="1"/>
    <col min="15" max="15" width="11.7109375" style="1" bestFit="1" customWidth="1"/>
    <col min="16" max="16" width="8.85546875" style="1"/>
    <col min="17" max="17" width="11.7109375" style="1" bestFit="1" customWidth="1"/>
    <col min="18" max="18" width="10.28515625" style="1" bestFit="1" customWidth="1"/>
    <col min="19" max="19" width="11.7109375" style="1" bestFit="1" customWidth="1"/>
    <col min="20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16</v>
      </c>
      <c r="B3" s="3"/>
      <c r="C3" s="3"/>
      <c r="D3" s="44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56" t="s">
        <v>0</v>
      </c>
      <c r="B6" s="68" t="s">
        <v>1</v>
      </c>
      <c r="C6" s="69"/>
      <c r="D6" s="56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56"/>
      <c r="B7" s="70"/>
      <c r="C7" s="71"/>
      <c r="D7" s="56"/>
      <c r="E7" s="6" t="s">
        <v>39</v>
      </c>
      <c r="F7" s="6"/>
      <c r="G7" s="6"/>
      <c r="H7" s="6" t="s">
        <v>42</v>
      </c>
      <c r="I7" s="6"/>
      <c r="J7" s="6"/>
      <c r="K7" s="6" t="s">
        <v>43</v>
      </c>
      <c r="L7" s="6"/>
      <c r="M7" s="6"/>
    </row>
    <row r="8" spans="1:13" x14ac:dyDescent="0.25">
      <c r="A8" s="56"/>
      <c r="B8" s="72"/>
      <c r="C8" s="73"/>
      <c r="D8" s="57"/>
      <c r="E8" s="9" t="s">
        <v>9</v>
      </c>
      <c r="F8" s="9" t="s">
        <v>10</v>
      </c>
      <c r="G8" s="9" t="s">
        <v>11</v>
      </c>
      <c r="H8" s="9" t="s">
        <v>9</v>
      </c>
      <c r="I8" s="9" t="s">
        <v>10</v>
      </c>
      <c r="J8" s="9" t="s">
        <v>11</v>
      </c>
      <c r="K8" s="9" t="s">
        <v>9</v>
      </c>
      <c r="L8" s="9" t="s">
        <v>10</v>
      </c>
      <c r="M8" s="9" t="s">
        <v>11</v>
      </c>
    </row>
    <row r="9" spans="1:13" s="37" customFormat="1" ht="31.5" customHeight="1" x14ac:dyDescent="0.25">
      <c r="A9" s="35" t="s">
        <v>2</v>
      </c>
      <c r="B9" s="58" t="s">
        <v>44</v>
      </c>
      <c r="C9" s="59"/>
      <c r="D9" s="7">
        <v>16</v>
      </c>
      <c r="E9" s="46"/>
      <c r="F9" s="46"/>
      <c r="G9" s="46"/>
      <c r="H9" s="46"/>
      <c r="I9" s="46"/>
      <c r="J9" s="46"/>
      <c r="K9" s="46"/>
      <c r="L9" s="46"/>
      <c r="M9" s="46"/>
    </row>
    <row r="10" spans="1:13" s="40" customFormat="1" x14ac:dyDescent="0.25">
      <c r="A10" s="38" t="s">
        <v>3</v>
      </c>
      <c r="B10" s="66" t="s">
        <v>41</v>
      </c>
      <c r="C10" s="67"/>
      <c r="D10" s="50">
        <v>2</v>
      </c>
      <c r="E10" s="36">
        <v>3563.1147500000002</v>
      </c>
      <c r="F10" s="36">
        <v>783.88523999999995</v>
      </c>
      <c r="G10" s="36">
        <v>4347</v>
      </c>
      <c r="H10" s="36">
        <v>3515.9816070000002</v>
      </c>
      <c r="I10" s="36">
        <v>773.51639</v>
      </c>
      <c r="J10" s="36">
        <v>4289.5</v>
      </c>
      <c r="K10" s="36">
        <v>3565.57377</v>
      </c>
      <c r="L10" s="36">
        <v>784.42621999999994</v>
      </c>
      <c r="M10" s="36">
        <v>4350</v>
      </c>
    </row>
    <row r="11" spans="1:13" s="37" customFormat="1" x14ac:dyDescent="0.2">
      <c r="A11" s="35"/>
      <c r="C11" s="42"/>
      <c r="D11" s="51"/>
      <c r="E11" s="6" t="s">
        <v>40</v>
      </c>
      <c r="F11" s="6"/>
      <c r="G11" s="6"/>
      <c r="H11" s="6" t="s">
        <v>42</v>
      </c>
      <c r="I11" s="6"/>
      <c r="J11" s="6"/>
      <c r="K11" s="6" t="s">
        <v>43</v>
      </c>
      <c r="L11" s="6"/>
      <c r="M11" s="6"/>
    </row>
    <row r="12" spans="1:13" s="37" customFormat="1" x14ac:dyDescent="0.25">
      <c r="A12" s="35" t="s">
        <v>4</v>
      </c>
      <c r="B12" s="41" t="s">
        <v>45</v>
      </c>
      <c r="C12" s="42"/>
      <c r="D12" s="51">
        <v>6</v>
      </c>
      <c r="E12" s="39">
        <v>3245.08196</v>
      </c>
      <c r="F12" s="39">
        <v>713.91803000000004</v>
      </c>
      <c r="G12" s="39">
        <v>3959</v>
      </c>
      <c r="H12" s="39">
        <v>3515.9836</v>
      </c>
      <c r="I12" s="39">
        <v>773.51639</v>
      </c>
      <c r="J12" s="39">
        <v>4289.5</v>
      </c>
      <c r="K12" s="39">
        <v>3542.623</v>
      </c>
      <c r="L12" s="39">
        <v>779.37699999999995</v>
      </c>
      <c r="M12" s="39">
        <v>4322</v>
      </c>
    </row>
    <row r="13" spans="1:13" s="37" customFormat="1" x14ac:dyDescent="0.2">
      <c r="A13" s="35"/>
      <c r="B13" s="41"/>
      <c r="C13" s="42"/>
      <c r="D13" s="7"/>
      <c r="E13" s="6" t="s">
        <v>39</v>
      </c>
      <c r="F13" s="6"/>
      <c r="G13" s="6"/>
      <c r="H13" s="6" t="s">
        <v>40</v>
      </c>
      <c r="I13" s="6"/>
      <c r="J13" s="6"/>
      <c r="K13" s="6" t="s">
        <v>42</v>
      </c>
      <c r="L13" s="6"/>
      <c r="M13" s="6"/>
    </row>
    <row r="14" spans="1:13" s="37" customFormat="1" x14ac:dyDescent="0.25">
      <c r="A14" s="35" t="s">
        <v>19</v>
      </c>
      <c r="B14" s="47" t="s">
        <v>46</v>
      </c>
      <c r="C14" s="42"/>
      <c r="D14" s="7">
        <v>3</v>
      </c>
      <c r="E14" s="36">
        <v>3485.2458999999999</v>
      </c>
      <c r="F14" s="36">
        <v>766.75409000000002</v>
      </c>
      <c r="G14" s="36">
        <v>4252</v>
      </c>
      <c r="H14" s="36">
        <v>3254.09836</v>
      </c>
      <c r="I14" s="36">
        <v>715.90162999999995</v>
      </c>
      <c r="J14" s="36">
        <v>3970</v>
      </c>
      <c r="K14" s="36">
        <v>3558.4016299999998</v>
      </c>
      <c r="L14" s="36">
        <v>782.84839999999997</v>
      </c>
      <c r="M14" s="36">
        <v>4341.25</v>
      </c>
    </row>
    <row r="15" spans="1:13" s="37" customFormat="1" x14ac:dyDescent="0.25">
      <c r="A15" s="35" t="s">
        <v>20</v>
      </c>
      <c r="B15" s="47" t="s">
        <v>47</v>
      </c>
      <c r="C15" s="42"/>
      <c r="D15" s="7">
        <v>5</v>
      </c>
      <c r="E15" s="36">
        <v>3786.8852499999998</v>
      </c>
      <c r="F15" s="36">
        <v>833.11474999999996</v>
      </c>
      <c r="G15" s="36">
        <v>4620</v>
      </c>
      <c r="H15" s="36">
        <v>3377.04918</v>
      </c>
      <c r="I15" s="36">
        <v>742.95082000000002</v>
      </c>
      <c r="J15" s="36">
        <v>4120</v>
      </c>
      <c r="K15" s="36">
        <v>3763.9344299999998</v>
      </c>
      <c r="L15" s="36">
        <v>828.06556999999998</v>
      </c>
      <c r="M15" s="36">
        <v>4592</v>
      </c>
    </row>
    <row r="16" spans="1:13" ht="21" customHeight="1" x14ac:dyDescent="0.25">
      <c r="A16" s="74" t="s">
        <v>14</v>
      </c>
      <c r="B16" s="60" t="s">
        <v>17</v>
      </c>
      <c r="C16" s="61"/>
      <c r="D16" s="7" t="s">
        <v>9</v>
      </c>
      <c r="E16" s="8" t="s">
        <v>11</v>
      </c>
    </row>
    <row r="17" spans="1:19" ht="21" customHeight="1" x14ac:dyDescent="0.25">
      <c r="A17" s="75"/>
      <c r="B17" s="62"/>
      <c r="C17" s="63"/>
      <c r="D17" s="10">
        <f>'Расчет стоимости'!X10</f>
        <v>56214.685803278691</v>
      </c>
      <c r="E17" s="11">
        <f>'Расчет стоимости'!Y10</f>
        <v>68581.916679999995</v>
      </c>
    </row>
    <row r="18" spans="1:19" ht="19.5" customHeight="1" x14ac:dyDescent="0.25">
      <c r="A18" s="7" t="s">
        <v>38</v>
      </c>
      <c r="B18" s="76" t="s">
        <v>13</v>
      </c>
      <c r="C18" s="59"/>
      <c r="D18" s="64">
        <v>2026</v>
      </c>
      <c r="E18" s="65"/>
    </row>
    <row r="19" spans="1:19" ht="19.5" customHeight="1" x14ac:dyDescent="0.25">
      <c r="A19" s="74" t="s">
        <v>15</v>
      </c>
      <c r="B19" s="60" t="s">
        <v>18</v>
      </c>
      <c r="C19" s="61"/>
      <c r="D19" s="7" t="s">
        <v>9</v>
      </c>
      <c r="E19" s="8" t="s">
        <v>11</v>
      </c>
    </row>
    <row r="20" spans="1:19" ht="26.25" customHeight="1" x14ac:dyDescent="0.25">
      <c r="A20" s="75"/>
      <c r="B20" s="62"/>
      <c r="C20" s="63"/>
      <c r="D20" s="12">
        <f>'Расчет стоимости'!X11</f>
        <v>60386.028549199989</v>
      </c>
      <c r="E20" s="12">
        <f>'Расчет стоимости'!Y11</f>
        <v>73670.954830023999</v>
      </c>
    </row>
    <row r="26" spans="1:19" x14ac:dyDescent="0.25"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</row>
  </sheetData>
  <mergeCells count="11">
    <mergeCell ref="A6:A8"/>
    <mergeCell ref="B6:C8"/>
    <mergeCell ref="A16:A17"/>
    <mergeCell ref="B16:C17"/>
    <mergeCell ref="A19:A20"/>
    <mergeCell ref="B18:C18"/>
    <mergeCell ref="D6:D8"/>
    <mergeCell ref="B9:C9"/>
    <mergeCell ref="B19:C20"/>
    <mergeCell ref="D18:E18"/>
    <mergeCell ref="B10:C10"/>
  </mergeCells>
  <dataValidations count="1">
    <dataValidation type="list" allowBlank="1" showInputMessage="1" showErrorMessage="1" sqref="D18:E18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6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L19" sqref="L19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30</v>
      </c>
      <c r="E2" s="32"/>
      <c r="F2" s="32" t="s">
        <v>44</v>
      </c>
    </row>
    <row r="3" spans="1:29" x14ac:dyDescent="0.25">
      <c r="Y3" s="17" t="s">
        <v>21</v>
      </c>
    </row>
    <row r="4" spans="1:29" s="16" customFormat="1" ht="24" customHeight="1" x14ac:dyDescent="0.25">
      <c r="A4" s="17"/>
      <c r="B4" s="17"/>
      <c r="C4" s="77" t="s">
        <v>0</v>
      </c>
      <c r="D4" s="78" t="s">
        <v>25</v>
      </c>
      <c r="E4" s="78" t="s">
        <v>29</v>
      </c>
      <c r="F4" s="79" t="s">
        <v>36</v>
      </c>
      <c r="G4" s="79" t="s">
        <v>37</v>
      </c>
      <c r="H4" s="77">
        <v>2026</v>
      </c>
      <c r="I4" s="77"/>
      <c r="J4" s="77"/>
      <c r="K4" s="77">
        <v>2027</v>
      </c>
      <c r="L4" s="77"/>
      <c r="M4" s="77"/>
      <c r="N4" s="77">
        <v>2028</v>
      </c>
      <c r="O4" s="77"/>
      <c r="P4" s="77"/>
      <c r="Q4" s="77">
        <v>2029</v>
      </c>
      <c r="R4" s="77"/>
      <c r="S4" s="77"/>
      <c r="T4" s="77">
        <v>2030</v>
      </c>
      <c r="U4" s="77"/>
      <c r="V4" s="77"/>
      <c r="W4" s="80" t="s">
        <v>22</v>
      </c>
      <c r="X4" s="81"/>
      <c r="Y4" s="82"/>
    </row>
    <row r="5" spans="1:29" s="16" customFormat="1" ht="93.75" customHeight="1" x14ac:dyDescent="0.25">
      <c r="A5" s="17" t="s">
        <v>23</v>
      </c>
      <c r="B5" s="17" t="s">
        <v>24</v>
      </c>
      <c r="C5" s="77"/>
      <c r="D5" s="78"/>
      <c r="E5" s="78"/>
      <c r="F5" s="79"/>
      <c r="G5" s="79"/>
      <c r="H5" s="21" t="s">
        <v>26</v>
      </c>
      <c r="I5" s="20" t="s">
        <v>27</v>
      </c>
      <c r="J5" s="20" t="s">
        <v>28</v>
      </c>
      <c r="K5" s="21" t="s">
        <v>26</v>
      </c>
      <c r="L5" s="20" t="s">
        <v>27</v>
      </c>
      <c r="M5" s="20" t="s">
        <v>28</v>
      </c>
      <c r="N5" s="21" t="s">
        <v>26</v>
      </c>
      <c r="O5" s="20" t="s">
        <v>27</v>
      </c>
      <c r="P5" s="20" t="s">
        <v>28</v>
      </c>
      <c r="Q5" s="21" t="s">
        <v>26</v>
      </c>
      <c r="R5" s="20" t="s">
        <v>27</v>
      </c>
      <c r="S5" s="20" t="s">
        <v>28</v>
      </c>
      <c r="T5" s="21" t="s">
        <v>26</v>
      </c>
      <c r="U5" s="20" t="s">
        <v>27</v>
      </c>
      <c r="V5" s="20" t="s">
        <v>28</v>
      </c>
      <c r="W5" s="21" t="s">
        <v>26</v>
      </c>
      <c r="X5" s="20" t="s">
        <v>27</v>
      </c>
      <c r="Y5" s="20" t="s">
        <v>28</v>
      </c>
    </row>
    <row r="6" spans="1:29" s="16" customFormat="1" ht="90.75" customHeight="1" x14ac:dyDescent="0.25">
      <c r="A6" s="22"/>
      <c r="C6" s="23"/>
      <c r="D6" s="24" t="s">
        <v>44</v>
      </c>
      <c r="E6" s="25" t="s">
        <v>41</v>
      </c>
      <c r="F6" s="26">
        <f>G6/1.22</f>
        <v>3548.2240409836068</v>
      </c>
      <c r="G6" s="26">
        <v>4328.8333300000004</v>
      </c>
      <c r="H6" s="23">
        <v>1</v>
      </c>
      <c r="I6" s="26">
        <f>J6/1.22</f>
        <v>3548.2240409836068</v>
      </c>
      <c r="J6" s="26">
        <f>$G6*H6</f>
        <v>4328.8333300000004</v>
      </c>
      <c r="K6" s="27">
        <v>1</v>
      </c>
      <c r="L6" s="26">
        <f>M6/1.22</f>
        <v>3548.2240409836068</v>
      </c>
      <c r="M6" s="26">
        <f>$G6*K6</f>
        <v>4328.8333300000004</v>
      </c>
      <c r="N6" s="23">
        <v>0</v>
      </c>
      <c r="O6" s="26">
        <f>P6/1.22</f>
        <v>0</v>
      </c>
      <c r="P6" s="26">
        <f>$G6*N6</f>
        <v>0</v>
      </c>
      <c r="Q6" s="27">
        <v>0</v>
      </c>
      <c r="R6" s="26">
        <f>S6/1.22</f>
        <v>0</v>
      </c>
      <c r="S6" s="26">
        <f>$G6*Q6</f>
        <v>0</v>
      </c>
      <c r="T6" s="27">
        <v>0</v>
      </c>
      <c r="U6" s="26">
        <f>V6/1.22</f>
        <v>0</v>
      </c>
      <c r="V6" s="26">
        <f>$G6*T6</f>
        <v>0</v>
      </c>
      <c r="W6" s="27">
        <f t="shared" ref="W6:Y6" si="0">SUM(H6+K6+N6+Q6+T6)</f>
        <v>2</v>
      </c>
      <c r="X6" s="26">
        <f t="shared" si="0"/>
        <v>7096.4480819672135</v>
      </c>
      <c r="Y6" s="26">
        <f t="shared" si="0"/>
        <v>8657.6666600000008</v>
      </c>
      <c r="AA6" s="28"/>
    </row>
    <row r="7" spans="1:29" s="16" customFormat="1" x14ac:dyDescent="0.25">
      <c r="A7" s="22"/>
      <c r="C7" s="23"/>
      <c r="D7" s="24"/>
      <c r="E7" s="25" t="s">
        <v>45</v>
      </c>
      <c r="F7" s="26">
        <f t="shared" ref="F7:F9" si="1">G7/1.22</f>
        <v>3434.5628442622947</v>
      </c>
      <c r="G7" s="26">
        <v>4190.1666699999996</v>
      </c>
      <c r="H7" s="23">
        <v>0</v>
      </c>
      <c r="I7" s="26">
        <f t="shared" ref="I7:I9" si="2">J7/1.22</f>
        <v>0</v>
      </c>
      <c r="J7" s="26">
        <f t="shared" ref="J7:J9" si="3">$G7*H7</f>
        <v>0</v>
      </c>
      <c r="K7" s="27">
        <v>1</v>
      </c>
      <c r="L7" s="26">
        <f t="shared" ref="L7:L9" si="4">M7/1.22</f>
        <v>3434.5628442622947</v>
      </c>
      <c r="M7" s="26">
        <f t="shared" ref="M7:M9" si="5">$G7*K7</f>
        <v>4190.1666699999996</v>
      </c>
      <c r="N7" s="23">
        <v>3</v>
      </c>
      <c r="O7" s="26">
        <f t="shared" ref="O7:O9" si="6">P7/1.22</f>
        <v>10303.688532786886</v>
      </c>
      <c r="P7" s="26">
        <f t="shared" ref="P7:P9" si="7">$G7*N7</f>
        <v>12570.50001</v>
      </c>
      <c r="Q7" s="27">
        <v>1</v>
      </c>
      <c r="R7" s="26">
        <f t="shared" ref="R7:R9" si="8">S7/1.22</f>
        <v>3434.5628442622947</v>
      </c>
      <c r="S7" s="26">
        <f t="shared" ref="S7:S9" si="9">$G7*Q7</f>
        <v>4190.1666699999996</v>
      </c>
      <c r="T7" s="27">
        <v>1</v>
      </c>
      <c r="U7" s="26">
        <f t="shared" ref="U7:U9" si="10">V7/1.22</f>
        <v>3434.5628442622947</v>
      </c>
      <c r="V7" s="26">
        <f t="shared" ref="V7:V9" si="11">$G7*T7</f>
        <v>4190.1666699999996</v>
      </c>
      <c r="W7" s="27">
        <f t="shared" ref="W7:W9" si="12">SUM(H7+K7+N7+Q7+T7)</f>
        <v>6</v>
      </c>
      <c r="X7" s="26">
        <f t="shared" ref="X7:X9" si="13">SUM(I7+L7+O7+R7+U7)</f>
        <v>20607.377065573772</v>
      </c>
      <c r="Y7" s="26">
        <f t="shared" ref="Y7:Y9" si="14">SUM(J7+M7+P7+S7+V7)</f>
        <v>25141.000019999996</v>
      </c>
    </row>
    <row r="8" spans="1:29" s="16" customFormat="1" x14ac:dyDescent="0.25">
      <c r="A8" s="22"/>
      <c r="C8" s="23"/>
      <c r="D8" s="24"/>
      <c r="E8" s="25" t="s">
        <v>46</v>
      </c>
      <c r="F8" s="26">
        <f t="shared" si="1"/>
        <v>3432.5819672131147</v>
      </c>
      <c r="G8" s="26">
        <v>4187.75</v>
      </c>
      <c r="H8" s="23">
        <v>1</v>
      </c>
      <c r="I8" s="26">
        <f t="shared" si="2"/>
        <v>3432.5819672131147</v>
      </c>
      <c r="J8" s="26">
        <f t="shared" si="3"/>
        <v>4187.75</v>
      </c>
      <c r="K8" s="27">
        <v>1</v>
      </c>
      <c r="L8" s="26">
        <f t="shared" si="4"/>
        <v>3432.5819672131147</v>
      </c>
      <c r="M8" s="26">
        <f t="shared" si="5"/>
        <v>4187.75</v>
      </c>
      <c r="N8" s="23">
        <v>1</v>
      </c>
      <c r="O8" s="26">
        <f t="shared" si="6"/>
        <v>3432.5819672131147</v>
      </c>
      <c r="P8" s="26">
        <f t="shared" si="7"/>
        <v>4187.75</v>
      </c>
      <c r="Q8" s="27">
        <v>0</v>
      </c>
      <c r="R8" s="26">
        <f t="shared" si="8"/>
        <v>0</v>
      </c>
      <c r="S8" s="26">
        <f t="shared" si="9"/>
        <v>0</v>
      </c>
      <c r="T8" s="27">
        <v>0</v>
      </c>
      <c r="U8" s="26">
        <f t="shared" si="10"/>
        <v>0</v>
      </c>
      <c r="V8" s="26">
        <f t="shared" si="11"/>
        <v>0</v>
      </c>
      <c r="W8" s="27">
        <f t="shared" si="12"/>
        <v>3</v>
      </c>
      <c r="X8" s="26">
        <f t="shared" si="13"/>
        <v>10297.745901639344</v>
      </c>
      <c r="Y8" s="26">
        <f t="shared" si="14"/>
        <v>12563.25</v>
      </c>
    </row>
    <row r="9" spans="1:29" s="16" customFormat="1" x14ac:dyDescent="0.25">
      <c r="A9" s="22"/>
      <c r="C9" s="23"/>
      <c r="D9" s="24"/>
      <c r="E9" s="25" t="s">
        <v>47</v>
      </c>
      <c r="F9" s="26">
        <f t="shared" si="1"/>
        <v>3642.622950819672</v>
      </c>
      <c r="G9" s="26">
        <v>4444</v>
      </c>
      <c r="H9" s="23">
        <v>1</v>
      </c>
      <c r="I9" s="26">
        <f t="shared" si="2"/>
        <v>3642.622950819672</v>
      </c>
      <c r="J9" s="26">
        <f t="shared" si="3"/>
        <v>4444</v>
      </c>
      <c r="K9" s="27">
        <v>1</v>
      </c>
      <c r="L9" s="26">
        <f t="shared" si="4"/>
        <v>3642.622950819672</v>
      </c>
      <c r="M9" s="26">
        <f t="shared" si="5"/>
        <v>4444</v>
      </c>
      <c r="N9" s="23">
        <v>1</v>
      </c>
      <c r="O9" s="26">
        <f t="shared" si="6"/>
        <v>3642.622950819672</v>
      </c>
      <c r="P9" s="26">
        <f t="shared" si="7"/>
        <v>4444</v>
      </c>
      <c r="Q9" s="27">
        <v>1</v>
      </c>
      <c r="R9" s="26">
        <f t="shared" si="8"/>
        <v>3642.622950819672</v>
      </c>
      <c r="S9" s="26">
        <f t="shared" si="9"/>
        <v>4444</v>
      </c>
      <c r="T9" s="27">
        <v>1</v>
      </c>
      <c r="U9" s="26">
        <f t="shared" si="10"/>
        <v>3642.622950819672</v>
      </c>
      <c r="V9" s="26">
        <f t="shared" si="11"/>
        <v>4444</v>
      </c>
      <c r="W9" s="27">
        <f t="shared" si="12"/>
        <v>5</v>
      </c>
      <c r="X9" s="26">
        <f t="shared" si="13"/>
        <v>18213.114754098358</v>
      </c>
      <c r="Y9" s="26">
        <f t="shared" si="14"/>
        <v>22220</v>
      </c>
    </row>
    <row r="10" spans="1:29" s="17" customFormat="1" x14ac:dyDescent="0.25">
      <c r="A10" s="33"/>
      <c r="C10" s="18"/>
      <c r="D10" s="19" t="s">
        <v>32</v>
      </c>
      <c r="E10" s="18"/>
      <c r="F10" s="31"/>
      <c r="G10" s="31"/>
      <c r="H10" s="34">
        <f>SUM(H6:H9)</f>
        <v>3</v>
      </c>
      <c r="I10" s="30">
        <f>SUM(I6:I9)</f>
        <v>10623.428959016393</v>
      </c>
      <c r="J10" s="30">
        <f>SUM(J6:J9)</f>
        <v>12960.583330000001</v>
      </c>
      <c r="K10" s="34">
        <f>SUM(K6:K9)</f>
        <v>4</v>
      </c>
      <c r="L10" s="30">
        <f>SUM(L6:L9)</f>
        <v>14057.991803278688</v>
      </c>
      <c r="M10" s="30">
        <f>SUM(M6:M9)</f>
        <v>17150.75</v>
      </c>
      <c r="N10" s="34">
        <f>SUM(N6:N9)</f>
        <v>5</v>
      </c>
      <c r="O10" s="30">
        <f>SUM(O6:O9)</f>
        <v>17378.893450819673</v>
      </c>
      <c r="P10" s="30">
        <f>SUM(P6:P9)</f>
        <v>21202.25001</v>
      </c>
      <c r="Q10" s="34">
        <f>SUM(Q6:Q9)</f>
        <v>2</v>
      </c>
      <c r="R10" s="30">
        <f>SUM(R6:R9)</f>
        <v>7077.1857950819667</v>
      </c>
      <c r="S10" s="30">
        <f>SUM(S6:S9)</f>
        <v>8634.1666699999987</v>
      </c>
      <c r="T10" s="34">
        <f>SUM(T6:T9)</f>
        <v>2</v>
      </c>
      <c r="U10" s="30">
        <f>SUM(U6:U9)</f>
        <v>7077.1857950819667</v>
      </c>
      <c r="V10" s="30">
        <f>SUM(V6:V9)</f>
        <v>8634.1666699999987</v>
      </c>
      <c r="W10" s="34">
        <f>SUM(W6:W9)</f>
        <v>16</v>
      </c>
      <c r="X10" s="30">
        <f>SUM(I10+L10+O10+R10+U10)</f>
        <v>56214.685803278691</v>
      </c>
      <c r="Y10" s="30">
        <f>SUM(Y6:Y9)</f>
        <v>68581.916679999995</v>
      </c>
    </row>
    <row r="11" spans="1:29" s="17" customFormat="1" ht="31.5" x14ac:dyDescent="0.25">
      <c r="A11" s="33"/>
      <c r="C11" s="18"/>
      <c r="D11" s="19" t="s">
        <v>31</v>
      </c>
      <c r="E11" s="18"/>
      <c r="F11" s="31"/>
      <c r="G11" s="31"/>
      <c r="H11" s="18"/>
      <c r="I11" s="30">
        <f>I10*$J$12</f>
        <v>10623.428959016393</v>
      </c>
      <c r="J11" s="30">
        <f>J10*$J$12</f>
        <v>12960.583330000001</v>
      </c>
      <c r="K11" s="18"/>
      <c r="L11" s="30">
        <f>L10*$M$12</f>
        <v>14634.369467213113</v>
      </c>
      <c r="M11" s="30">
        <f>M10*$M$12</f>
        <v>17853.93075</v>
      </c>
      <c r="N11" s="18"/>
      <c r="O11" s="30">
        <f>O10*$P$12</f>
        <v>18833.176633677711</v>
      </c>
      <c r="P11" s="30">
        <f>P10*$P$12</f>
        <v>22976.475493086808</v>
      </c>
      <c r="Q11" s="18"/>
      <c r="R11" s="30">
        <f>R10*$S$12</f>
        <v>7983.8576625638289</v>
      </c>
      <c r="S11" s="30">
        <f>S10*$S$12</f>
        <v>9740.3063483278711</v>
      </c>
      <c r="T11" s="18"/>
      <c r="U11" s="30">
        <f>U10*$V$12</f>
        <v>8311.1958267289447</v>
      </c>
      <c r="V11" s="30">
        <f>V10*$V$12</f>
        <v>10139.658908609314</v>
      </c>
      <c r="W11" s="18"/>
      <c r="X11" s="30">
        <f>SUM(I11+L11+O11+R11+U11)</f>
        <v>60386.028549199989</v>
      </c>
      <c r="Y11" s="30">
        <f>SUM(J11+M11+P11+S11+V11)</f>
        <v>73670.954830023999</v>
      </c>
      <c r="AA11" s="54"/>
      <c r="AB11" s="54"/>
      <c r="AC11" s="54"/>
    </row>
    <row r="12" spans="1:29" s="16" customFormat="1" x14ac:dyDescent="0.25">
      <c r="A12" s="22"/>
      <c r="C12" s="23"/>
      <c r="D12" s="24" t="s">
        <v>33</v>
      </c>
      <c r="E12" s="23"/>
      <c r="F12" s="29"/>
      <c r="G12" s="29"/>
      <c r="H12" s="49"/>
      <c r="I12" s="48"/>
      <c r="J12" s="48">
        <v>1</v>
      </c>
      <c r="K12" s="49"/>
      <c r="L12" s="49"/>
      <c r="M12" s="49">
        <f>H15</f>
        <v>1.0409999999999999</v>
      </c>
      <c r="N12" s="49"/>
      <c r="O12" s="49"/>
      <c r="P12" s="49">
        <f>H15*I15</f>
        <v>1.0836809999999999</v>
      </c>
      <c r="Q12" s="49"/>
      <c r="R12" s="49"/>
      <c r="S12" s="49">
        <f>H15*I15*J15</f>
        <v>1.1281119209999999</v>
      </c>
      <c r="T12" s="49"/>
      <c r="U12" s="49"/>
      <c r="V12" s="49">
        <f>H15*I15*J15*K15</f>
        <v>1.1743645097609998</v>
      </c>
      <c r="W12" s="52"/>
      <c r="X12" s="52"/>
      <c r="Y12" s="53"/>
    </row>
    <row r="13" spans="1:29" x14ac:dyDescent="0.25">
      <c r="M13" s="45"/>
    </row>
    <row r="14" spans="1:29" x14ac:dyDescent="0.25">
      <c r="D14" s="24" t="s">
        <v>34</v>
      </c>
      <c r="E14" s="23">
        <v>2024</v>
      </c>
      <c r="F14" s="23">
        <v>2025</v>
      </c>
      <c r="G14" s="23">
        <v>2026</v>
      </c>
      <c r="H14" s="23">
        <v>2027</v>
      </c>
      <c r="I14" s="23">
        <v>2028</v>
      </c>
      <c r="J14" s="23">
        <v>2029</v>
      </c>
      <c r="K14" s="23">
        <v>2030</v>
      </c>
    </row>
    <row r="15" spans="1:29" x14ac:dyDescent="0.25">
      <c r="D15" s="25" t="s">
        <v>35</v>
      </c>
      <c r="E15" s="55">
        <v>1.0813999999999999</v>
      </c>
      <c r="F15" s="55">
        <v>1.0740000000000001</v>
      </c>
      <c r="G15" s="55">
        <v>1.0549999999999999</v>
      </c>
      <c r="H15" s="55">
        <v>1.0409999999999999</v>
      </c>
      <c r="I15" s="55">
        <v>1.0409999999999999</v>
      </c>
      <c r="J15" s="55">
        <v>1.0409999999999999</v>
      </c>
      <c r="K15" s="55">
        <v>1.0409999999999999</v>
      </c>
    </row>
    <row r="16" spans="1:29" x14ac:dyDescent="0.25">
      <c r="E16" s="14"/>
      <c r="F16" s="14"/>
      <c r="G16" s="14"/>
      <c r="H16" s="14"/>
      <c r="I16" s="14"/>
      <c r="J16" s="14"/>
      <c r="K16" s="14"/>
    </row>
  </sheetData>
  <mergeCells count="11">
    <mergeCell ref="W4:Y4"/>
    <mergeCell ref="H4:J4"/>
    <mergeCell ref="K4:M4"/>
    <mergeCell ref="N4:P4"/>
    <mergeCell ref="Q4:S4"/>
    <mergeCell ref="T4:V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fitToHeight="0" orientation="landscape" r:id="rId1"/>
  <ignoredErrors>
    <ignoredError sqref="Y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2026-02-09T07:36:10Z</dcterms:modified>
</cp:coreProperties>
</file>