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19EA778D-0595-4EBF-86D1-1E2074D3FBBE}" xr6:coauthVersionLast="36" xr6:coauthVersionMax="36" xr10:uidLastSave="{00000000-0000-0000-0000-000000000000}"/>
  <bookViews>
    <workbookView minimized="1" xWindow="-120" yWindow="-120" windowWidth="20730" windowHeight="11160" activeTab="1" xr2:uid="{00000000-000D-0000-FFFF-FFFF00000000}"/>
  </bookViews>
  <sheets>
    <sheet name="Анализ рынка" sheetId="3" r:id="rId1"/>
    <sheet name="Расчет стоимости" sheetId="4" r:id="rId2"/>
  </sheets>
  <definedNames>
    <definedName name="_xlnm._FilterDatabase" localSheetId="1" hidden="1">'Расчет стоимости'!$A$5:$AA$11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9" i="4" l="1"/>
  <c r="W8" i="4" l="1"/>
  <c r="W7" i="4"/>
  <c r="W6" i="4"/>
  <c r="F7" i="4" l="1"/>
  <c r="F8" i="4"/>
  <c r="F9" i="4"/>
  <c r="F6" i="4"/>
  <c r="V12" i="4"/>
  <c r="S12" i="4"/>
  <c r="P12" i="4"/>
  <c r="M12" i="4"/>
  <c r="T10" i="4" l="1"/>
  <c r="Q10" i="4"/>
  <c r="N10" i="4"/>
  <c r="K10" i="4"/>
  <c r="H10" i="4"/>
  <c r="V9" i="4"/>
  <c r="U9" i="4" s="1"/>
  <c r="S9" i="4"/>
  <c r="R9" i="4" s="1"/>
  <c r="P9" i="4"/>
  <c r="O9" i="4" s="1"/>
  <c r="M9" i="4"/>
  <c r="L9" i="4" s="1"/>
  <c r="J9" i="4"/>
  <c r="I9" i="4" s="1"/>
  <c r="V8" i="4"/>
  <c r="U8" i="4" s="1"/>
  <c r="S8" i="4"/>
  <c r="R8" i="4" s="1"/>
  <c r="P8" i="4"/>
  <c r="O8" i="4" s="1"/>
  <c r="M8" i="4"/>
  <c r="L8" i="4" s="1"/>
  <c r="J8" i="4"/>
  <c r="I8" i="4" s="1"/>
  <c r="V7" i="4"/>
  <c r="U7" i="4" s="1"/>
  <c r="S7" i="4"/>
  <c r="R7" i="4" s="1"/>
  <c r="P7" i="4"/>
  <c r="O7" i="4" s="1"/>
  <c r="M7" i="4"/>
  <c r="L7" i="4" s="1"/>
  <c r="J7" i="4"/>
  <c r="I7" i="4" s="1"/>
  <c r="X9" i="4" l="1"/>
  <c r="Y9" i="4"/>
  <c r="X8" i="4"/>
  <c r="Y8" i="4"/>
  <c r="X7" i="4"/>
  <c r="Y7" i="4"/>
  <c r="W10" i="4"/>
  <c r="J6" i="4"/>
  <c r="P6" i="4"/>
  <c r="M6" i="4"/>
  <c r="L6" i="4" s="1"/>
  <c r="S6" i="4"/>
  <c r="R6" i="4" s="1"/>
  <c r="V6" i="4"/>
  <c r="U6" i="4" s="1"/>
  <c r="O6" i="4" l="1"/>
  <c r="O10" i="4" s="1"/>
  <c r="O11" i="4" s="1"/>
  <c r="I6" i="4"/>
  <c r="Y6" i="4"/>
  <c r="Y10" i="4" s="1"/>
  <c r="E16" i="3" s="1"/>
  <c r="J10" i="4"/>
  <c r="J11" i="4" s="1"/>
  <c r="P10" i="4"/>
  <c r="P11" i="4" s="1"/>
  <c r="R10" i="4"/>
  <c r="R11" i="4" s="1"/>
  <c r="S10" i="4"/>
  <c r="S11" i="4" s="1"/>
  <c r="M10" i="4"/>
  <c r="M11" i="4" s="1"/>
  <c r="L10" i="4"/>
  <c r="L11" i="4" s="1"/>
  <c r="U10" i="4"/>
  <c r="U11" i="4" s="1"/>
  <c r="V10" i="4"/>
  <c r="V11" i="4" s="1"/>
  <c r="X6" i="4" l="1"/>
  <c r="I10" i="4"/>
  <c r="I11" i="4" s="1"/>
  <c r="X11" i="4" s="1"/>
  <c r="D19" i="3" s="1"/>
  <c r="Y11" i="4"/>
  <c r="E19" i="3" s="1"/>
  <c r="X10" i="4" l="1"/>
  <c r="D16" i="3" s="1"/>
</calcChain>
</file>

<file path=xl/sharedStrings.xml><?xml version="1.0" encoding="utf-8"?>
<sst xmlns="http://schemas.openxmlformats.org/spreadsheetml/2006/main" count="82" uniqueCount="50">
  <si>
    <t>№</t>
  </si>
  <si>
    <t>Наименование</t>
  </si>
  <si>
    <t>1.</t>
  </si>
  <si>
    <t>1.1.</t>
  </si>
  <si>
    <t>1.2.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</si>
  <si>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</si>
  <si>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</si>
  <si>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</si>
  <si>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</si>
  <si>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</si>
  <si>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</si>
  <si>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</si>
  <si>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</si>
  <si>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Год КП</t>
  </si>
  <si>
    <t>2.</t>
  </si>
  <si>
    <t>4.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</si>
  <si>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</si>
  <si>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 (в текущих ценах)</t>
  </si>
  <si>
    <t>Стоимость проекта, определенная в соответствии с Положением о закупочной деятельности АО "ЛОЭСК" (в прогнозных ценах)</t>
  </si>
  <si>
    <t>1.3.</t>
  </si>
  <si>
    <t>1.4.</t>
  </si>
  <si>
    <t>в тыс. руб.</t>
  </si>
  <si>
    <t>ВСЕГО</t>
  </si>
  <si>
    <t>Марка, модель</t>
  </si>
  <si>
    <t>НАИМЕНОВАНИЕ ИНВЕСТИЦИОННОГО ПРОЕКТА</t>
  </si>
  <si>
    <t>Наименование инвестиционного проекта</t>
  </si>
  <si>
    <t>Количество</t>
  </si>
  <si>
    <t>Стоимость, без НДС</t>
  </si>
  <si>
    <t>Стоимость, с НДС</t>
  </si>
  <si>
    <t>Модель автотранспорта</t>
  </si>
  <si>
    <t>Расчет оценки полной стоимости по титулу:</t>
  </si>
  <si>
    <t>Итого в прогнозных ценах соответствующих лет</t>
  </si>
  <si>
    <t>Итого в текущих ценах</t>
  </si>
  <si>
    <t>Индексы-дефляторы</t>
  </si>
  <si>
    <t>Инвестиции в основной капитал</t>
  </si>
  <si>
    <t>дефлятор</t>
  </si>
  <si>
    <t>Цена за ед. в текущих ценах, без НДС</t>
  </si>
  <si>
    <t>Цена за ед. в текущих ценах, с НДС</t>
  </si>
  <si>
    <t>3.</t>
  </si>
  <si>
    <t>ООО "Техцентры Сотранс"</t>
  </si>
  <si>
    <t>ООО "ПитерБасЦентр"</t>
  </si>
  <si>
    <t>КАМАЗ 4308</t>
  </si>
  <si>
    <t>КАМАЗ с КМУ 43118</t>
  </si>
  <si>
    <t>КС Камаз-43118, 25 т</t>
  </si>
  <si>
    <t>Приобретение специальных автомобилей и грузоподъемной техники на шасси грузовых автомобилей - 14 шт.</t>
  </si>
  <si>
    <t>ООО "ТЕХИНКОМ ПИТЕР"</t>
  </si>
  <si>
    <t>ООО "Комтрейд"</t>
  </si>
  <si>
    <t>КС Камаз,32 т</t>
  </si>
  <si>
    <t>КС КАМАЗ-43118, 25 т</t>
  </si>
  <si>
    <t>КС КАМАЗ, 32 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</si>
</sst>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_-* #,##0\ _₽_-;\-* #,##0\ _₽_-;_-* &quot;-&quot;??\ _₽_-;_-@_-"/>
    <numFmt numFmtId="165" formatCode="0.0000"/>
    <numFmt numFmtId="166" formatCode="#,##0.00000"/>
    <numFmt numFmtId="167" formatCode="_-* #,##0.0000\ _₽_-;\-* #,##0.000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Continuous"/>
      <protection locked="0"/>
    </xf>
    <xf numFmtId="164" fontId="2" fillId="0" borderId="1" xfId="1" applyNumberFormat="1" applyFont="1" applyBorder="1" applyAlignment="1" applyProtection="1">
      <alignment horizontal="center" vertical="center"/>
      <protection locked="0"/>
    </xf>
    <xf numFmtId="164" fontId="2" fillId="0" borderId="3" xfId="1" applyNumberFormat="1" applyFont="1" applyBorder="1" applyAlignment="1" applyProtection="1">
      <alignment horizontal="center" vertical="center"/>
      <protection locked="0"/>
    </xf>
    <xf numFmtId="164" fontId="2" fillId="0" borderId="1" xfId="1" applyNumberFormat="1" applyFont="1" applyBorder="1" applyAlignment="1" applyProtection="1">
      <alignment horizontal="center" vertical="center" wrapText="1"/>
      <protection locked="0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4" fontId="7" fillId="0" borderId="0" xfId="2" applyNumberFormat="1" applyFont="1" applyFill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49" fontId="9" fillId="0" borderId="0" xfId="3" applyNumberFormat="1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center"/>
    </xf>
    <xf numFmtId="164" fontId="7" fillId="0" borderId="1" xfId="3" applyNumberFormat="1" applyFont="1" applyFill="1" applyBorder="1" applyAlignment="1">
      <alignment horizontal="center" vertical="center"/>
    </xf>
    <xf numFmtId="1" fontId="7" fillId="0" borderId="1" xfId="2" applyNumberFormat="1" applyFont="1" applyFill="1" applyBorder="1" applyAlignment="1">
      <alignment horizontal="center" vertical="center"/>
    </xf>
    <xf numFmtId="4" fontId="7" fillId="0" borderId="0" xfId="2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horizontal="center" vertical="center"/>
    </xf>
    <xf numFmtId="4" fontId="8" fillId="0" borderId="1" xfId="2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horizontal="left" vertical="center"/>
    </xf>
    <xf numFmtId="49" fontId="10" fillId="0" borderId="0" xfId="3" applyNumberFormat="1" applyFont="1" applyFill="1" applyBorder="1" applyAlignment="1" applyProtection="1">
      <alignment horizontal="center" vertical="center" wrapText="1"/>
    </xf>
    <xf numFmtId="3" fontId="8" fillId="0" borderId="1" xfId="2" applyNumberFormat="1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right" vertical="center"/>
      <protection locked="0"/>
    </xf>
    <xf numFmtId="164" fontId="2" fillId="0" borderId="1" xfId="1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3" fontId="8" fillId="0" borderId="0" xfId="2" applyNumberFormat="1" applyFont="1" applyFill="1" applyBorder="1" applyAlignment="1">
      <alignment horizontal="center" vertical="center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4" fontId="2" fillId="0" borderId="0" xfId="0" applyNumberFormat="1" applyFont="1" applyProtection="1">
      <protection locked="0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/>
    </xf>
    <xf numFmtId="4" fontId="9" fillId="0" borderId="1" xfId="2" applyNumberFormat="1" applyFont="1" applyFill="1" applyBorder="1" applyAlignment="1">
      <alignment horizontal="center" vertical="center"/>
    </xf>
    <xf numFmtId="167" fontId="9" fillId="0" borderId="1" xfId="2" applyNumberFormat="1" applyFont="1" applyFill="1" applyBorder="1" applyAlignment="1">
      <alignment horizontal="center" vertical="center"/>
    </xf>
    <xf numFmtId="167" fontId="9" fillId="0" borderId="1" xfId="3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4" fontId="10" fillId="0" borderId="1" xfId="2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horizontal="left" vertical="center"/>
    </xf>
    <xf numFmtId="0" fontId="9" fillId="0" borderId="0" xfId="2" applyFont="1" applyFill="1" applyAlignment="1">
      <alignment horizontal="center" vertical="center"/>
    </xf>
    <xf numFmtId="4" fontId="9" fillId="0" borderId="0" xfId="2" applyNumberFormat="1" applyFont="1" applyFill="1" applyAlignment="1">
      <alignment horizontal="center" vertical="center"/>
    </xf>
    <xf numFmtId="166" fontId="9" fillId="0" borderId="0" xfId="2" applyNumberFormat="1" applyFont="1" applyFill="1" applyAlignment="1">
      <alignment horizontal="center" vertical="center"/>
    </xf>
    <xf numFmtId="0" fontId="9" fillId="0" borderId="1" xfId="2" applyFont="1" applyFill="1" applyBorder="1" applyAlignment="1">
      <alignment horizontal="left" vertical="center"/>
    </xf>
    <xf numFmtId="165" fontId="9" fillId="0" borderId="1" xfId="2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 xr:uid="{00000000-0005-0000-0000-000001000000}"/>
    <cellStyle name="Финансовый" xfId="1" builtinId="3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7"/>
  <sheetViews>
    <sheetView zoomScale="85" zoomScaleNormal="85" zoomScaleSheetLayoutView="85" workbookViewId="0">
      <selection activeCell="E19" sqref="E19"/>
    </sheetView>
  </sheetViews>
  <sheetFormatPr defaultColWidth="8.85546875" defaultRowHeight="15" x14ac:dyDescent="0.25"/>
  <cols>
    <col min="1" max="1" width="4.140625" style="1" bestFit="1" customWidth="1"/>
    <col min="2" max="2" width="60.28515625" style="1" customWidth="1"/>
    <col min="3" max="3" width="8.42578125" style="1" bestFit="1" customWidth="1"/>
    <col min="4" max="4" width="13.5703125" style="40" customWidth="1"/>
    <col min="5" max="6" width="13.5703125" style="1" customWidth="1"/>
    <col min="7" max="7" width="21.42578125" style="1" customWidth="1"/>
    <col min="8" max="8" width="16.28515625" style="1" customWidth="1"/>
    <col min="9" max="9" width="13.5703125" style="1" customWidth="1"/>
    <col min="10" max="10" width="14.7109375" style="1" customWidth="1"/>
    <col min="11" max="11" width="13.5703125" style="1" customWidth="1"/>
    <col min="12" max="12" width="15.28515625" style="1" customWidth="1"/>
    <col min="13" max="13" width="13.5703125" style="1" customWidth="1"/>
    <col min="14" max="14" width="15.140625" style="1" bestFit="1" customWidth="1"/>
    <col min="15" max="15" width="15.42578125" style="1" customWidth="1"/>
    <col min="16" max="16" width="15.140625" style="1" bestFit="1" customWidth="1"/>
    <col min="17" max="17" width="14.85546875" style="1" customWidth="1"/>
    <col min="18" max="18" width="15.140625" style="1" bestFit="1" customWidth="1"/>
    <col min="19" max="19" width="13.7109375" style="1" customWidth="1"/>
    <col min="20" max="20" width="15.140625" style="1" bestFit="1" customWidth="1"/>
    <col min="21" max="21" width="14.42578125" style="1" customWidth="1"/>
    <col min="22" max="22" width="15.140625" style="1" bestFit="1" customWidth="1"/>
    <col min="23" max="23" width="14.42578125" style="1" customWidth="1"/>
    <col min="2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16</v>
      </c>
      <c r="B3" s="3"/>
      <c r="C3" s="3"/>
      <c r="D3" s="41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E5" s="4"/>
      <c r="F5" s="4"/>
      <c r="G5" s="4"/>
      <c r="H5" s="4"/>
      <c r="I5" s="4"/>
      <c r="J5" s="4"/>
      <c r="M5" s="5" t="s">
        <v>12</v>
      </c>
    </row>
    <row r="6" spans="1:13" x14ac:dyDescent="0.25">
      <c r="A6" s="48" t="s">
        <v>0</v>
      </c>
      <c r="B6" s="60" t="s">
        <v>1</v>
      </c>
      <c r="C6" s="61"/>
      <c r="D6" s="48" t="s">
        <v>5</v>
      </c>
      <c r="E6" s="6" t="s">
        <v>6</v>
      </c>
      <c r="F6" s="6"/>
      <c r="G6" s="6"/>
      <c r="H6" s="6" t="s">
        <v>7</v>
      </c>
      <c r="I6" s="6"/>
      <c r="J6" s="6"/>
      <c r="K6" s="6" t="s">
        <v>8</v>
      </c>
      <c r="L6" s="6"/>
      <c r="M6" s="6"/>
    </row>
    <row r="7" spans="1:13" x14ac:dyDescent="0.25">
      <c r="A7" s="48"/>
      <c r="B7" s="62"/>
      <c r="C7" s="63"/>
      <c r="D7" s="48"/>
      <c r="E7" s="6" t="s">
        <v>45</v>
      </c>
      <c r="F7" s="6"/>
      <c r="G7" s="6"/>
      <c r="H7" s="6" t="s">
        <v>39</v>
      </c>
      <c r="I7" s="6"/>
      <c r="J7" s="6"/>
      <c r="K7" s="6" t="s">
        <v>46</v>
      </c>
      <c r="L7" s="6"/>
      <c r="M7" s="6"/>
    </row>
    <row r="8" spans="1:13" x14ac:dyDescent="0.25">
      <c r="A8" s="48"/>
      <c r="B8" s="64"/>
      <c r="C8" s="65"/>
      <c r="D8" s="49"/>
      <c r="E8" s="9" t="s">
        <v>9</v>
      </c>
      <c r="F8" s="9" t="s">
        <v>10</v>
      </c>
      <c r="G8" s="9" t="s">
        <v>11</v>
      </c>
      <c r="H8" s="9" t="s">
        <v>9</v>
      </c>
      <c r="I8" s="9" t="s">
        <v>10</v>
      </c>
      <c r="J8" s="9" t="s">
        <v>11</v>
      </c>
      <c r="K8" s="9" t="s">
        <v>9</v>
      </c>
      <c r="L8" s="9" t="s">
        <v>10</v>
      </c>
      <c r="M8" s="9" t="s">
        <v>11</v>
      </c>
    </row>
    <row r="9" spans="1:13" s="36" customFormat="1" ht="31.5" customHeight="1" x14ac:dyDescent="0.25">
      <c r="A9" s="34" t="s">
        <v>2</v>
      </c>
      <c r="B9" s="50" t="s">
        <v>44</v>
      </c>
      <c r="C9" s="51"/>
      <c r="D9" s="7">
        <v>14</v>
      </c>
      <c r="E9" s="35"/>
      <c r="F9" s="35"/>
      <c r="G9" s="35"/>
      <c r="H9" s="35"/>
      <c r="I9" s="35"/>
      <c r="J9" s="35"/>
      <c r="K9" s="35"/>
      <c r="L9" s="35"/>
      <c r="M9" s="35"/>
    </row>
    <row r="10" spans="1:13" s="38" customFormat="1" x14ac:dyDescent="0.25">
      <c r="A10" s="37" t="s">
        <v>3</v>
      </c>
      <c r="B10" s="58" t="s">
        <v>41</v>
      </c>
      <c r="C10" s="59"/>
      <c r="D10" s="44">
        <v>1</v>
      </c>
      <c r="E10" s="35">
        <v>5409.8360700000003</v>
      </c>
      <c r="F10" s="35">
        <v>1190.1639299999999</v>
      </c>
      <c r="G10" s="35">
        <v>6600</v>
      </c>
      <c r="H10" s="35">
        <v>5372.95082</v>
      </c>
      <c r="I10" s="35">
        <v>1182.04918</v>
      </c>
      <c r="J10" s="35">
        <v>6555</v>
      </c>
      <c r="K10" s="35">
        <v>5327.8688499999998</v>
      </c>
      <c r="L10" s="35">
        <v>1172.1311499999999</v>
      </c>
      <c r="M10" s="35">
        <v>6500</v>
      </c>
    </row>
    <row r="11" spans="1:13" s="36" customFormat="1" x14ac:dyDescent="0.2">
      <c r="A11" s="34"/>
      <c r="B11" s="42"/>
      <c r="C11" s="39"/>
      <c r="D11" s="45"/>
      <c r="E11" s="6" t="s">
        <v>45</v>
      </c>
      <c r="F11" s="6"/>
      <c r="G11" s="6"/>
      <c r="H11" s="6" t="s">
        <v>39</v>
      </c>
      <c r="I11" s="6"/>
      <c r="J11" s="6"/>
      <c r="K11" s="6" t="s">
        <v>40</v>
      </c>
      <c r="L11" s="6"/>
      <c r="M11" s="6"/>
    </row>
    <row r="12" spans="1:13" s="36" customFormat="1" x14ac:dyDescent="0.25">
      <c r="A12" s="34" t="s">
        <v>4</v>
      </c>
      <c r="B12" s="47" t="s">
        <v>42</v>
      </c>
      <c r="C12" s="39"/>
      <c r="D12" s="7">
        <v>9</v>
      </c>
      <c r="E12" s="35">
        <v>11325.40984</v>
      </c>
      <c r="F12" s="35">
        <v>2491.5901600000002</v>
      </c>
      <c r="G12" s="35">
        <v>13817</v>
      </c>
      <c r="H12" s="35">
        <v>12065.573770000001</v>
      </c>
      <c r="I12" s="35">
        <v>2654.42623</v>
      </c>
      <c r="J12" s="35">
        <v>14720</v>
      </c>
      <c r="K12" s="35">
        <v>12704.918030000001</v>
      </c>
      <c r="L12" s="35">
        <v>2795.0819700000002</v>
      </c>
      <c r="M12" s="35">
        <v>15500</v>
      </c>
    </row>
    <row r="13" spans="1:13" s="36" customFormat="1" x14ac:dyDescent="0.25">
      <c r="A13" s="34" t="s">
        <v>19</v>
      </c>
      <c r="B13" s="43" t="s">
        <v>48</v>
      </c>
      <c r="C13" s="39"/>
      <c r="D13" s="7">
        <v>2</v>
      </c>
      <c r="E13" s="35">
        <v>15327.868850000001</v>
      </c>
      <c r="F13" s="35">
        <v>3372.1311500000002</v>
      </c>
      <c r="G13" s="35">
        <v>18700</v>
      </c>
      <c r="H13" s="35">
        <v>15058.40164</v>
      </c>
      <c r="I13" s="35">
        <v>3312.84836</v>
      </c>
      <c r="J13" s="35">
        <v>18371.25</v>
      </c>
      <c r="K13" s="35">
        <v>15204.918030000001</v>
      </c>
      <c r="L13" s="35">
        <v>3345.0819700000002</v>
      </c>
      <c r="M13" s="35">
        <v>18550</v>
      </c>
    </row>
    <row r="14" spans="1:13" s="36" customFormat="1" x14ac:dyDescent="0.25">
      <c r="A14" s="34" t="s">
        <v>20</v>
      </c>
      <c r="B14" s="43" t="s">
        <v>49</v>
      </c>
      <c r="C14" s="39"/>
      <c r="D14" s="7">
        <v>2</v>
      </c>
      <c r="E14" s="35">
        <v>17295.081969999999</v>
      </c>
      <c r="F14" s="35">
        <v>3804.9180299999998</v>
      </c>
      <c r="G14" s="35">
        <v>21100</v>
      </c>
      <c r="H14" s="35">
        <v>20172.131150000001</v>
      </c>
      <c r="I14" s="35">
        <v>4437.8688499999998</v>
      </c>
      <c r="J14" s="35">
        <v>24610</v>
      </c>
      <c r="K14" s="35">
        <v>20409.836070000001</v>
      </c>
      <c r="L14" s="35">
        <v>4490.1639299999997</v>
      </c>
      <c r="M14" s="35">
        <v>24900</v>
      </c>
    </row>
    <row r="15" spans="1:13" ht="21" customHeight="1" x14ac:dyDescent="0.25">
      <c r="A15" s="66" t="s">
        <v>14</v>
      </c>
      <c r="B15" s="52" t="s">
        <v>17</v>
      </c>
      <c r="C15" s="53"/>
      <c r="D15" s="7" t="s">
        <v>9</v>
      </c>
      <c r="E15" s="8" t="s">
        <v>11</v>
      </c>
    </row>
    <row r="16" spans="1:13" ht="21" customHeight="1" x14ac:dyDescent="0.25">
      <c r="A16" s="67"/>
      <c r="B16" s="54"/>
      <c r="C16" s="55"/>
      <c r="D16" s="10">
        <f>'Расчет стоимости'!X10</f>
        <v>182636.7486967213</v>
      </c>
      <c r="E16" s="11">
        <f>'Расчет стоимости'!Y10</f>
        <v>222816.83341000002</v>
      </c>
    </row>
    <row r="17" spans="1:24" ht="19.5" customHeight="1" x14ac:dyDescent="0.25">
      <c r="A17" s="7" t="s">
        <v>38</v>
      </c>
      <c r="B17" s="68" t="s">
        <v>13</v>
      </c>
      <c r="C17" s="51"/>
      <c r="D17" s="56">
        <v>2026</v>
      </c>
      <c r="E17" s="57"/>
    </row>
    <row r="18" spans="1:24" ht="19.5" customHeight="1" x14ac:dyDescent="0.25">
      <c r="A18" s="66" t="s">
        <v>15</v>
      </c>
      <c r="B18" s="52" t="s">
        <v>18</v>
      </c>
      <c r="C18" s="53"/>
      <c r="D18" s="7" t="s">
        <v>9</v>
      </c>
      <c r="E18" s="8" t="s">
        <v>11</v>
      </c>
    </row>
    <row r="19" spans="1:24" ht="26.25" customHeight="1" x14ac:dyDescent="0.25">
      <c r="A19" s="67"/>
      <c r="B19" s="54"/>
      <c r="C19" s="55"/>
      <c r="D19" s="12">
        <f>'Расчет стоимости'!X11</f>
        <v>198559.97172795088</v>
      </c>
      <c r="E19" s="12">
        <f>'Расчет стоимости'!Y11</f>
        <v>242243.16550810009</v>
      </c>
    </row>
    <row r="22" spans="1:24" x14ac:dyDescent="0.25"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</row>
    <row r="23" spans="1:24" ht="15.75" x14ac:dyDescent="0.25"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</row>
    <row r="24" spans="1:24" x14ac:dyDescent="0.25"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W24" s="75"/>
    </row>
    <row r="26" spans="1:24" x14ac:dyDescent="0.25"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</row>
    <row r="27" spans="1:24" x14ac:dyDescent="0.25"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</row>
  </sheetData>
  <mergeCells count="11">
    <mergeCell ref="A6:A8"/>
    <mergeCell ref="B6:C8"/>
    <mergeCell ref="A15:A16"/>
    <mergeCell ref="B15:C16"/>
    <mergeCell ref="A18:A19"/>
    <mergeCell ref="B17:C17"/>
    <mergeCell ref="D6:D8"/>
    <mergeCell ref="B9:C9"/>
    <mergeCell ref="B18:C19"/>
    <mergeCell ref="D17:E17"/>
    <mergeCell ref="B10:C10"/>
  </mergeCells>
  <dataValidations count="1">
    <dataValidation type="list" allowBlank="1" showInputMessage="1" showErrorMessage="1" sqref="D17:E17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D20"/>
  <sheetViews>
    <sheetView tabSelected="1" topLeftCell="C1" zoomScale="80" zoomScaleNormal="80" workbookViewId="0">
      <pane xSplit="2" ySplit="5" topLeftCell="E6" activePane="bottomRight" state="frozen"/>
      <selection activeCell="C1" sqref="C1"/>
      <selection pane="topRight" activeCell="E1" sqref="E1"/>
      <selection pane="bottomLeft" activeCell="C3" sqref="C3"/>
      <selection pane="bottomRight" activeCell="U11" sqref="U11"/>
    </sheetView>
  </sheetViews>
  <sheetFormatPr defaultRowHeight="15.75" x14ac:dyDescent="0.25"/>
  <cols>
    <col min="1" max="1" width="12.42578125" style="13" hidden="1" customWidth="1"/>
    <col min="2" max="2" width="15.42578125" style="13" hidden="1" customWidth="1"/>
    <col min="3" max="3" width="3.85546875" style="13" customWidth="1"/>
    <col min="4" max="4" width="36.42578125" style="14" customWidth="1"/>
    <col min="5" max="5" width="23.5703125" style="13" customWidth="1"/>
    <col min="6" max="6" width="15.7109375" style="13" customWidth="1"/>
    <col min="7" max="7" width="12.7109375" style="13" customWidth="1"/>
    <col min="8" max="8" width="8.42578125" style="13" customWidth="1"/>
    <col min="9" max="9" width="12.85546875" style="15" customWidth="1"/>
    <col min="10" max="10" width="13" style="15" customWidth="1"/>
    <col min="11" max="11" width="7.28515625" style="13" customWidth="1"/>
    <col min="12" max="13" width="13.5703125" style="15" customWidth="1"/>
    <col min="14" max="14" width="7.28515625" style="13" customWidth="1"/>
    <col min="15" max="16" width="13.5703125" style="15" customWidth="1"/>
    <col min="17" max="17" width="7.28515625" style="13" customWidth="1"/>
    <col min="18" max="19" width="13.5703125" style="15" customWidth="1"/>
    <col min="20" max="20" width="7.28515625" style="13" customWidth="1"/>
    <col min="21" max="21" width="13.5703125" style="13" customWidth="1"/>
    <col min="22" max="22" width="13.5703125" style="15" customWidth="1"/>
    <col min="23" max="23" width="7.28515625" style="13" customWidth="1"/>
    <col min="24" max="24" width="13.5703125" style="13" customWidth="1"/>
    <col min="25" max="25" width="13.5703125" style="15" customWidth="1"/>
    <col min="26" max="26" width="7.28515625" style="13" customWidth="1"/>
    <col min="27" max="28" width="13.5703125" style="13" customWidth="1"/>
    <col min="29" max="29" width="9.140625" style="16"/>
    <col min="30" max="30" width="12.5703125" style="16" bestFit="1" customWidth="1"/>
    <col min="31" max="31" width="10.5703125" style="13" bestFit="1" customWidth="1"/>
    <col min="32" max="16384" width="9.140625" style="13"/>
  </cols>
  <sheetData>
    <row r="2" spans="1:29" x14ac:dyDescent="0.25">
      <c r="D2" s="14" t="s">
        <v>30</v>
      </c>
      <c r="E2" s="31"/>
      <c r="F2" s="31" t="s">
        <v>44</v>
      </c>
    </row>
    <row r="3" spans="1:29" x14ac:dyDescent="0.25">
      <c r="Y3" s="17" t="s">
        <v>21</v>
      </c>
    </row>
    <row r="4" spans="1:29" s="16" customFormat="1" ht="24" customHeight="1" x14ac:dyDescent="0.25">
      <c r="A4" s="17"/>
      <c r="B4" s="17"/>
      <c r="C4" s="69" t="s">
        <v>0</v>
      </c>
      <c r="D4" s="70" t="s">
        <v>25</v>
      </c>
      <c r="E4" s="70" t="s">
        <v>29</v>
      </c>
      <c r="F4" s="71" t="s">
        <v>36</v>
      </c>
      <c r="G4" s="71" t="s">
        <v>37</v>
      </c>
      <c r="H4" s="69">
        <v>2026</v>
      </c>
      <c r="I4" s="69"/>
      <c r="J4" s="69"/>
      <c r="K4" s="69">
        <v>2027</v>
      </c>
      <c r="L4" s="69"/>
      <c r="M4" s="69"/>
      <c r="N4" s="69">
        <v>2028</v>
      </c>
      <c r="O4" s="69"/>
      <c r="P4" s="69"/>
      <c r="Q4" s="69">
        <v>2029</v>
      </c>
      <c r="R4" s="69"/>
      <c r="S4" s="69"/>
      <c r="T4" s="69">
        <v>2030</v>
      </c>
      <c r="U4" s="69"/>
      <c r="V4" s="69"/>
      <c r="W4" s="72" t="s">
        <v>22</v>
      </c>
      <c r="X4" s="73"/>
      <c r="Y4" s="74"/>
    </row>
    <row r="5" spans="1:29" s="16" customFormat="1" ht="93.75" customHeight="1" x14ac:dyDescent="0.25">
      <c r="A5" s="17" t="s">
        <v>23</v>
      </c>
      <c r="B5" s="17" t="s">
        <v>24</v>
      </c>
      <c r="C5" s="69"/>
      <c r="D5" s="70"/>
      <c r="E5" s="70"/>
      <c r="F5" s="71"/>
      <c r="G5" s="71"/>
      <c r="H5" s="21" t="s">
        <v>26</v>
      </c>
      <c r="I5" s="20" t="s">
        <v>27</v>
      </c>
      <c r="J5" s="20" t="s">
        <v>28</v>
      </c>
      <c r="K5" s="21" t="s">
        <v>26</v>
      </c>
      <c r="L5" s="20" t="s">
        <v>27</v>
      </c>
      <c r="M5" s="20" t="s">
        <v>28</v>
      </c>
      <c r="N5" s="21" t="s">
        <v>26</v>
      </c>
      <c r="O5" s="20" t="s">
        <v>27</v>
      </c>
      <c r="P5" s="20" t="s">
        <v>28</v>
      </c>
      <c r="Q5" s="21" t="s">
        <v>26</v>
      </c>
      <c r="R5" s="20" t="s">
        <v>27</v>
      </c>
      <c r="S5" s="20" t="s">
        <v>28</v>
      </c>
      <c r="T5" s="21" t="s">
        <v>26</v>
      </c>
      <c r="U5" s="20" t="s">
        <v>27</v>
      </c>
      <c r="V5" s="20" t="s">
        <v>28</v>
      </c>
      <c r="W5" s="21" t="s">
        <v>26</v>
      </c>
      <c r="X5" s="20" t="s">
        <v>27</v>
      </c>
      <c r="Y5" s="20" t="s">
        <v>28</v>
      </c>
    </row>
    <row r="6" spans="1:29" s="16" customFormat="1" ht="90.75" customHeight="1" x14ac:dyDescent="0.25">
      <c r="A6" s="22"/>
      <c r="C6" s="23"/>
      <c r="D6" s="24" t="s">
        <v>44</v>
      </c>
      <c r="E6" s="25" t="s">
        <v>41</v>
      </c>
      <c r="F6" s="26">
        <f>G6/1.22</f>
        <v>5370.2185819672131</v>
      </c>
      <c r="G6" s="26">
        <v>6551.6666699999996</v>
      </c>
      <c r="H6" s="23">
        <v>1</v>
      </c>
      <c r="I6" s="26">
        <f>J6/1.22</f>
        <v>5370.2185819672131</v>
      </c>
      <c r="J6" s="26">
        <f>$G6*H6</f>
        <v>6551.6666699999996</v>
      </c>
      <c r="K6" s="27">
        <v>0</v>
      </c>
      <c r="L6" s="26">
        <f>M6/1.22</f>
        <v>0</v>
      </c>
      <c r="M6" s="26">
        <f>$G6*K6</f>
        <v>0</v>
      </c>
      <c r="N6" s="23">
        <v>0</v>
      </c>
      <c r="O6" s="26">
        <f>P6/1.22</f>
        <v>0</v>
      </c>
      <c r="P6" s="26">
        <f>$G6*N6</f>
        <v>0</v>
      </c>
      <c r="Q6" s="27">
        <v>0</v>
      </c>
      <c r="R6" s="26">
        <f>S6/1.22</f>
        <v>0</v>
      </c>
      <c r="S6" s="26">
        <f>$G6*Q6</f>
        <v>0</v>
      </c>
      <c r="T6" s="27">
        <v>0</v>
      </c>
      <c r="U6" s="26">
        <f>V6/1.22</f>
        <v>0</v>
      </c>
      <c r="V6" s="26">
        <f>$G6*T6</f>
        <v>0</v>
      </c>
      <c r="W6" s="27">
        <f>SUM(H6+K6+N6+Q6+T6)</f>
        <v>1</v>
      </c>
      <c r="X6" s="26">
        <f>SUM(I6+L6+O6+R6+U6)</f>
        <v>5370.2185819672131</v>
      </c>
      <c r="Y6" s="26">
        <f>SUM(J6+M6+P6+S6+V6)</f>
        <v>6551.6666699999996</v>
      </c>
      <c r="AA6" s="28"/>
    </row>
    <row r="7" spans="1:29" s="16" customFormat="1" x14ac:dyDescent="0.25">
      <c r="A7" s="22"/>
      <c r="C7" s="23"/>
      <c r="D7" s="24"/>
      <c r="E7" s="25" t="s">
        <v>42</v>
      </c>
      <c r="F7" s="26">
        <f>G7/1.22</f>
        <v>12031.967213114754</v>
      </c>
      <c r="G7" s="26">
        <v>14679</v>
      </c>
      <c r="H7" s="23">
        <v>1</v>
      </c>
      <c r="I7" s="26">
        <f>J7/1.22</f>
        <v>12031.967213114754</v>
      </c>
      <c r="J7" s="26">
        <f>$G7*H7</f>
        <v>14679</v>
      </c>
      <c r="K7" s="23">
        <v>2</v>
      </c>
      <c r="L7" s="26">
        <f>M7/1.22</f>
        <v>24063.934426229509</v>
      </c>
      <c r="M7" s="26">
        <f>$G7*K7</f>
        <v>29358</v>
      </c>
      <c r="N7" s="23">
        <v>3</v>
      </c>
      <c r="O7" s="26">
        <f>P7/1.22</f>
        <v>36095.901639344265</v>
      </c>
      <c r="P7" s="26">
        <f>$G7*N7</f>
        <v>44037</v>
      </c>
      <c r="Q7" s="23">
        <v>1</v>
      </c>
      <c r="R7" s="26">
        <f>S7/1.22</f>
        <v>12031.967213114754</v>
      </c>
      <c r="S7" s="26">
        <f>$G7*Q7</f>
        <v>14679</v>
      </c>
      <c r="T7" s="23">
        <v>2</v>
      </c>
      <c r="U7" s="26">
        <f>V7/1.22</f>
        <v>24063.934426229509</v>
      </c>
      <c r="V7" s="26">
        <f>$G7*T7</f>
        <v>29358</v>
      </c>
      <c r="W7" s="23">
        <f>SUM(H7+K7+N7+Q7+T7)</f>
        <v>9</v>
      </c>
      <c r="X7" s="26">
        <f>SUM(I7+L7+O7+R7+U7)</f>
        <v>108287.70491803279</v>
      </c>
      <c r="Y7" s="26">
        <f>SUM(J7+M7+P7+S7+V7)</f>
        <v>132111</v>
      </c>
    </row>
    <row r="8" spans="1:29" s="16" customFormat="1" x14ac:dyDescent="0.25">
      <c r="A8" s="22"/>
      <c r="C8" s="23"/>
      <c r="D8" s="24"/>
      <c r="E8" s="25" t="s">
        <v>43</v>
      </c>
      <c r="F8" s="26">
        <f>G8/1.22</f>
        <v>15197.062868852461</v>
      </c>
      <c r="G8" s="26">
        <v>18540.416700000002</v>
      </c>
      <c r="H8" s="23">
        <v>0</v>
      </c>
      <c r="I8" s="26">
        <f>J8/1.22</f>
        <v>0</v>
      </c>
      <c r="J8" s="26">
        <f>$G8*H8</f>
        <v>0</v>
      </c>
      <c r="K8" s="23">
        <v>0</v>
      </c>
      <c r="L8" s="26">
        <f>M8/1.22</f>
        <v>0</v>
      </c>
      <c r="M8" s="26">
        <f>$G8*K8</f>
        <v>0</v>
      </c>
      <c r="N8" s="23">
        <v>0</v>
      </c>
      <c r="O8" s="26">
        <f>P8/1.22</f>
        <v>0</v>
      </c>
      <c r="P8" s="26">
        <f>$G8*N8</f>
        <v>0</v>
      </c>
      <c r="Q8" s="23">
        <v>1</v>
      </c>
      <c r="R8" s="26">
        <f>S8/1.22</f>
        <v>15197.062868852461</v>
      </c>
      <c r="S8" s="26">
        <f>$G8*Q8</f>
        <v>18540.416700000002</v>
      </c>
      <c r="T8" s="23">
        <v>1</v>
      </c>
      <c r="U8" s="26">
        <f>V8/1.22</f>
        <v>15197.062868852461</v>
      </c>
      <c r="V8" s="26">
        <f>$G8*T8</f>
        <v>18540.416700000002</v>
      </c>
      <c r="W8" s="23">
        <f>SUM(H8+K8+N8+Q8+T8)</f>
        <v>2</v>
      </c>
      <c r="X8" s="26">
        <f>SUM(I8+L8+O8+R8+U8)</f>
        <v>30394.125737704922</v>
      </c>
      <c r="Y8" s="26">
        <f>SUM(J8+M8+P8+S8+V8)</f>
        <v>37080.833400000003</v>
      </c>
    </row>
    <row r="9" spans="1:29" s="16" customFormat="1" x14ac:dyDescent="0.25">
      <c r="A9" s="22"/>
      <c r="C9" s="23"/>
      <c r="D9" s="24"/>
      <c r="E9" s="25" t="s">
        <v>47</v>
      </c>
      <c r="F9" s="26">
        <f>G9/1.22</f>
        <v>19292.349729508194</v>
      </c>
      <c r="G9" s="26">
        <v>23536.666669999999</v>
      </c>
      <c r="H9" s="23">
        <v>0</v>
      </c>
      <c r="I9" s="26">
        <f>J9/1.22</f>
        <v>0</v>
      </c>
      <c r="J9" s="26">
        <f>$G9*H9</f>
        <v>0</v>
      </c>
      <c r="K9" s="23">
        <v>2</v>
      </c>
      <c r="L9" s="26">
        <f>M9/1.22</f>
        <v>38584.699459016389</v>
      </c>
      <c r="M9" s="26">
        <f>$G9*K9</f>
        <v>47073.333339999997</v>
      </c>
      <c r="N9" s="23">
        <v>0</v>
      </c>
      <c r="O9" s="26">
        <f>P9/1.22</f>
        <v>0</v>
      </c>
      <c r="P9" s="26">
        <f>$G9*N9</f>
        <v>0</v>
      </c>
      <c r="Q9" s="23">
        <v>0</v>
      </c>
      <c r="R9" s="26">
        <f>S9/1.22</f>
        <v>0</v>
      </c>
      <c r="S9" s="26">
        <f>$G9*Q9</f>
        <v>0</v>
      </c>
      <c r="T9" s="23">
        <v>0</v>
      </c>
      <c r="U9" s="26">
        <f>V9/1.22</f>
        <v>0</v>
      </c>
      <c r="V9" s="26">
        <f>$G9*T9</f>
        <v>0</v>
      </c>
      <c r="W9" s="23">
        <f>SUM(H9+K9+N9+Q9+T9)</f>
        <v>2</v>
      </c>
      <c r="X9" s="26">
        <f>SUM(I9+L9+O9+R9+U9)</f>
        <v>38584.699459016389</v>
      </c>
      <c r="Y9" s="26">
        <f>SUM(J9+M9+P9+S9+V9)</f>
        <v>47073.333339999997</v>
      </c>
    </row>
    <row r="10" spans="1:29" s="17" customFormat="1" x14ac:dyDescent="0.25">
      <c r="A10" s="32"/>
      <c r="C10" s="18"/>
      <c r="D10" s="19" t="s">
        <v>32</v>
      </c>
      <c r="F10" s="30"/>
      <c r="G10" s="30"/>
      <c r="H10" s="33">
        <f>SUM(H6:H9)</f>
        <v>2</v>
      </c>
      <c r="I10" s="29">
        <f>SUM(I6:I9)</f>
        <v>17402.185795081969</v>
      </c>
      <c r="J10" s="29">
        <f>SUM(J6:J9)</f>
        <v>21230.666669999999</v>
      </c>
      <c r="K10" s="33">
        <f>SUM(K6:K9)</f>
        <v>4</v>
      </c>
      <c r="L10" s="29">
        <f>SUM(L6:L9)</f>
        <v>62648.633885245901</v>
      </c>
      <c r="M10" s="29">
        <f>SUM(M6:M9)</f>
        <v>76431.333339999997</v>
      </c>
      <c r="N10" s="33">
        <f>SUM(N6:N9)</f>
        <v>3</v>
      </c>
      <c r="O10" s="29">
        <f>SUM(O6:O9)</f>
        <v>36095.901639344265</v>
      </c>
      <c r="P10" s="29">
        <f>SUM(P6:P9)</f>
        <v>44037</v>
      </c>
      <c r="Q10" s="33">
        <f>SUM(Q6:Q9)</f>
        <v>2</v>
      </c>
      <c r="R10" s="29">
        <f>SUM(R6:R9)</f>
        <v>27229.030081967216</v>
      </c>
      <c r="S10" s="29">
        <f>SUM(S6:S9)</f>
        <v>33219.416700000002</v>
      </c>
      <c r="T10" s="33">
        <f>SUM(T6:T9)</f>
        <v>3</v>
      </c>
      <c r="U10" s="29">
        <f>SUM(U6:U9)</f>
        <v>39260.997295081972</v>
      </c>
      <c r="V10" s="29">
        <f>SUM(V6:V9)</f>
        <v>47898.416700000002</v>
      </c>
      <c r="W10" s="33">
        <f>SUM(W6:W9)</f>
        <v>14</v>
      </c>
      <c r="X10" s="29">
        <f>SUM(I10+L10+O10+R10+U10)</f>
        <v>182636.7486967213</v>
      </c>
      <c r="Y10" s="29">
        <f>SUM(Y6:Y9)</f>
        <v>222816.83341000002</v>
      </c>
    </row>
    <row r="11" spans="1:29" s="17" customFormat="1" ht="31.5" x14ac:dyDescent="0.25">
      <c r="A11" s="32"/>
      <c r="C11" s="18"/>
      <c r="D11" s="19" t="s">
        <v>31</v>
      </c>
      <c r="E11" s="18"/>
      <c r="F11" s="30"/>
      <c r="G11" s="30"/>
      <c r="H11" s="18"/>
      <c r="I11" s="29">
        <f>I10*$J$12</f>
        <v>17402.185795081969</v>
      </c>
      <c r="J11" s="29">
        <f>J10*$J$12</f>
        <v>21230.666669999999</v>
      </c>
      <c r="K11" s="18"/>
      <c r="L11" s="29">
        <f>L10*$M$12</f>
        <v>65217.227874540979</v>
      </c>
      <c r="M11" s="29">
        <f>M10*$M$12</f>
        <v>79565.018006939994</v>
      </c>
      <c r="N11" s="18"/>
      <c r="O11" s="29">
        <f>O10*$P$12</f>
        <v>39116.442784426232</v>
      </c>
      <c r="P11" s="29">
        <f>P10*$P$12</f>
        <v>47722.060196999999</v>
      </c>
      <c r="Q11" s="18"/>
      <c r="R11" s="29">
        <f>R10*$S$12</f>
        <v>30717.393432734822</v>
      </c>
      <c r="S11" s="29">
        <f>S10*$S$12</f>
        <v>37475.219987936478</v>
      </c>
      <c r="T11" s="18"/>
      <c r="U11" s="29">
        <f>U10*$V$12</f>
        <v>46106.72184116688</v>
      </c>
      <c r="V11" s="29">
        <f>V10*$V$12</f>
        <v>56250.200646223588</v>
      </c>
      <c r="W11" s="18"/>
      <c r="X11" s="29">
        <f>SUM(I11+L11+O11+R11+U11)</f>
        <v>198559.97172795088</v>
      </c>
      <c r="Y11" s="29">
        <f>SUM(J11+M11+P11+S11+V11)</f>
        <v>242243.16550810009</v>
      </c>
      <c r="AA11" s="46"/>
      <c r="AB11" s="46"/>
      <c r="AC11" s="46"/>
    </row>
    <row r="12" spans="1:29" s="16" customFormat="1" x14ac:dyDescent="0.25">
      <c r="A12" s="22"/>
      <c r="C12" s="23"/>
      <c r="D12" s="76" t="s">
        <v>33</v>
      </c>
      <c r="E12" s="77"/>
      <c r="F12" s="78"/>
      <c r="G12" s="78"/>
      <c r="H12" s="79"/>
      <c r="I12" s="80"/>
      <c r="J12" s="80">
        <v>1</v>
      </c>
      <c r="K12" s="79"/>
      <c r="L12" s="79"/>
      <c r="M12" s="79">
        <f>H15</f>
        <v>1.0409999999999999</v>
      </c>
      <c r="N12" s="79"/>
      <c r="O12" s="79"/>
      <c r="P12" s="79">
        <f>H15*I15</f>
        <v>1.0836809999999999</v>
      </c>
      <c r="Q12" s="79"/>
      <c r="R12" s="79"/>
      <c r="S12" s="79">
        <f>H15*I15*J15</f>
        <v>1.1281119209999999</v>
      </c>
      <c r="T12" s="79"/>
      <c r="U12" s="79"/>
      <c r="V12" s="79">
        <f>H15*I15*J15*K15</f>
        <v>1.1743645097609998</v>
      </c>
      <c r="W12" s="81"/>
      <c r="X12" s="81"/>
      <c r="Y12" s="82"/>
    </row>
    <row r="13" spans="1:29" x14ac:dyDescent="0.25">
      <c r="D13" s="83"/>
      <c r="E13" s="84"/>
      <c r="F13" s="84"/>
      <c r="G13" s="84"/>
      <c r="H13" s="84"/>
      <c r="I13" s="85"/>
      <c r="J13" s="85"/>
      <c r="K13" s="84"/>
      <c r="L13" s="85"/>
      <c r="M13" s="86"/>
      <c r="N13" s="84"/>
      <c r="O13" s="85"/>
      <c r="P13" s="85"/>
      <c r="Q13" s="84"/>
      <c r="R13" s="85"/>
      <c r="S13" s="85"/>
      <c r="T13" s="84"/>
      <c r="U13" s="84"/>
      <c r="V13" s="85"/>
      <c r="W13" s="84"/>
      <c r="X13" s="84"/>
      <c r="Y13" s="85"/>
    </row>
    <row r="14" spans="1:29" x14ac:dyDescent="0.25">
      <c r="D14" s="76" t="s">
        <v>34</v>
      </c>
      <c r="E14" s="77">
        <v>2024</v>
      </c>
      <c r="F14" s="77">
        <v>2025</v>
      </c>
      <c r="G14" s="77">
        <v>2026</v>
      </c>
      <c r="H14" s="77">
        <v>2027</v>
      </c>
      <c r="I14" s="77">
        <v>2028</v>
      </c>
      <c r="J14" s="77">
        <v>2029</v>
      </c>
      <c r="K14" s="77">
        <v>2030</v>
      </c>
      <c r="L14" s="85"/>
      <c r="M14" s="85"/>
      <c r="N14" s="84"/>
      <c r="O14" s="85"/>
      <c r="P14" s="85"/>
      <c r="Q14" s="84"/>
      <c r="R14" s="85"/>
      <c r="S14" s="85"/>
      <c r="T14" s="84"/>
      <c r="U14" s="84"/>
      <c r="V14" s="85"/>
      <c r="W14" s="84"/>
      <c r="X14" s="84"/>
      <c r="Y14" s="85"/>
    </row>
    <row r="15" spans="1:29" x14ac:dyDescent="0.25">
      <c r="D15" s="87" t="s">
        <v>35</v>
      </c>
      <c r="E15" s="88">
        <v>1.0813999999999999</v>
      </c>
      <c r="F15" s="88">
        <v>1.0740000000000001</v>
      </c>
      <c r="G15" s="88">
        <v>1.0549999999999999</v>
      </c>
      <c r="H15" s="88">
        <v>1.0409999999999999</v>
      </c>
      <c r="I15" s="88">
        <v>1.0409999999999999</v>
      </c>
      <c r="J15" s="88">
        <v>1.0409999999999999</v>
      </c>
      <c r="K15" s="88">
        <v>1.0409999999999999</v>
      </c>
      <c r="L15" s="85"/>
      <c r="M15" s="85"/>
      <c r="N15" s="84"/>
      <c r="O15" s="85"/>
      <c r="P15" s="85"/>
      <c r="Q15" s="84"/>
      <c r="R15" s="85"/>
      <c r="S15" s="85"/>
      <c r="T15" s="84"/>
      <c r="U15" s="84"/>
      <c r="V15" s="85"/>
      <c r="W15" s="84"/>
      <c r="X15" s="84"/>
      <c r="Y15" s="85"/>
    </row>
    <row r="16" spans="1:29" x14ac:dyDescent="0.25">
      <c r="D16" s="83"/>
      <c r="E16" s="83"/>
      <c r="F16" s="83"/>
      <c r="G16" s="83"/>
      <c r="H16" s="83"/>
      <c r="I16" s="83"/>
      <c r="J16" s="83"/>
      <c r="K16" s="83"/>
      <c r="L16" s="85"/>
      <c r="M16" s="85"/>
      <c r="N16" s="84"/>
      <c r="O16" s="85"/>
      <c r="P16" s="85"/>
      <c r="Q16" s="84"/>
      <c r="R16" s="85"/>
      <c r="S16" s="85"/>
      <c r="T16" s="84"/>
      <c r="U16" s="84"/>
      <c r="V16" s="85"/>
      <c r="W16" s="84"/>
      <c r="X16" s="84"/>
      <c r="Y16" s="85"/>
    </row>
    <row r="17" spans="4:25" x14ac:dyDescent="0.25">
      <c r="D17" s="83"/>
      <c r="E17" s="84"/>
      <c r="F17" s="84"/>
      <c r="G17" s="84"/>
      <c r="H17" s="84"/>
      <c r="I17" s="85"/>
      <c r="J17" s="85"/>
      <c r="K17" s="84"/>
      <c r="L17" s="85"/>
      <c r="M17" s="85"/>
      <c r="N17" s="84"/>
      <c r="O17" s="85"/>
      <c r="P17" s="85"/>
      <c r="Q17" s="84"/>
      <c r="R17" s="85"/>
      <c r="S17" s="85"/>
      <c r="T17" s="84"/>
      <c r="U17" s="84"/>
      <c r="V17" s="85"/>
      <c r="W17" s="84"/>
      <c r="X17" s="84"/>
      <c r="Y17" s="85"/>
    </row>
    <row r="18" spans="4:25" x14ac:dyDescent="0.25">
      <c r="D18" s="83"/>
      <c r="E18" s="84"/>
      <c r="F18" s="84"/>
      <c r="G18" s="84"/>
      <c r="H18" s="84"/>
      <c r="I18" s="85"/>
      <c r="J18" s="85"/>
      <c r="K18" s="84"/>
      <c r="L18" s="85"/>
      <c r="M18" s="85"/>
      <c r="N18" s="84"/>
      <c r="O18" s="85"/>
      <c r="P18" s="85"/>
      <c r="Q18" s="84"/>
      <c r="R18" s="85"/>
      <c r="S18" s="85"/>
      <c r="T18" s="84"/>
      <c r="U18" s="84"/>
      <c r="V18" s="85"/>
      <c r="W18" s="84"/>
      <c r="X18" s="84"/>
      <c r="Y18" s="85"/>
    </row>
    <row r="19" spans="4:25" x14ac:dyDescent="0.25">
      <c r="D19" s="15"/>
      <c r="E19" s="15"/>
      <c r="F19" s="15"/>
    </row>
    <row r="20" spans="4:25" x14ac:dyDescent="0.25">
      <c r="D20" s="75"/>
      <c r="E20" s="75"/>
      <c r="F20" s="75"/>
    </row>
  </sheetData>
  <mergeCells count="11">
    <mergeCell ref="W4:Y4"/>
    <mergeCell ref="H4:J4"/>
    <mergeCell ref="K4:M4"/>
    <mergeCell ref="N4:P4"/>
    <mergeCell ref="Q4:S4"/>
    <mergeCell ref="T4:V4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50" fitToHeight="0" orientation="landscape" r:id="rId1"/>
  <ignoredErrors>
    <ignoredError sqref="Y1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рынка</vt:lpstr>
      <vt:lpstr>Расчет стоимости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2026-02-09T05:49:06Z</dcterms:modified>
</cp:coreProperties>
</file>