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93B7F218-8E9B-425D-99FF-F72F5ADA2D41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F7" i="4"/>
  <c r="W8" i="4" l="1"/>
  <c r="W7" i="4"/>
  <c r="W6" i="4"/>
  <c r="F8" i="4" l="1"/>
  <c r="V11" i="4"/>
  <c r="S11" i="4"/>
  <c r="P11" i="4"/>
  <c r="M11" i="4"/>
  <c r="T9" i="4" l="1"/>
  <c r="Q9" i="4"/>
  <c r="N9" i="4"/>
  <c r="K9" i="4"/>
  <c r="H9" i="4"/>
  <c r="V8" i="4"/>
  <c r="U8" i="4" s="1"/>
  <c r="S8" i="4"/>
  <c r="R8" i="4" s="1"/>
  <c r="P8" i="4"/>
  <c r="O8" i="4" s="1"/>
  <c r="M8" i="4"/>
  <c r="L8" i="4" s="1"/>
  <c r="J8" i="4"/>
  <c r="I8" i="4" s="1"/>
  <c r="V7" i="4"/>
  <c r="U7" i="4" s="1"/>
  <c r="S7" i="4"/>
  <c r="R7" i="4" s="1"/>
  <c r="P7" i="4"/>
  <c r="O7" i="4" s="1"/>
  <c r="M7" i="4"/>
  <c r="L7" i="4" s="1"/>
  <c r="J7" i="4"/>
  <c r="I7" i="4" s="1"/>
  <c r="X8" i="4" l="1"/>
  <c r="Y8" i="4"/>
  <c r="X7" i="4"/>
  <c r="Y7" i="4"/>
  <c r="W9" i="4"/>
  <c r="J6" i="4"/>
  <c r="P6" i="4"/>
  <c r="M6" i="4"/>
  <c r="L6" i="4" s="1"/>
  <c r="S6" i="4"/>
  <c r="R6" i="4" s="1"/>
  <c r="V6" i="4"/>
  <c r="U6" i="4" s="1"/>
  <c r="O6" i="4" l="1"/>
  <c r="O9" i="4" s="1"/>
  <c r="O10" i="4" s="1"/>
  <c r="I6" i="4"/>
  <c r="X6" i="4" s="1"/>
  <c r="Y6" i="4"/>
  <c r="Y9" i="4" s="1"/>
  <c r="E15" i="3" s="1"/>
  <c r="J9" i="4"/>
  <c r="J10" i="4" s="1"/>
  <c r="P9" i="4"/>
  <c r="P10" i="4" s="1"/>
  <c r="R9" i="4"/>
  <c r="R10" i="4" s="1"/>
  <c r="S9" i="4"/>
  <c r="S10" i="4" s="1"/>
  <c r="M9" i="4"/>
  <c r="M10" i="4" s="1"/>
  <c r="L9" i="4"/>
  <c r="L10" i="4" s="1"/>
  <c r="U9" i="4"/>
  <c r="U10" i="4" s="1"/>
  <c r="V9" i="4"/>
  <c r="V10" i="4" s="1"/>
  <c r="I9" i="4" l="1"/>
  <c r="I10" i="4" s="1"/>
  <c r="X10" i="4" s="1"/>
  <c r="D18" i="3" s="1"/>
  <c r="Y10" i="4"/>
  <c r="E18" i="3" s="1"/>
  <c r="X9" i="4" l="1"/>
  <c r="D15" i="3" s="1"/>
</calcChain>
</file>

<file path=xl/sharedStrings.xml><?xml version="1.0" encoding="utf-8"?>
<sst xmlns="http://schemas.openxmlformats.org/spreadsheetml/2006/main" count="79" uniqueCount="48">
  <si>
    <t>№</t>
  </si>
  <si>
    <t>Наименование</t>
  </si>
  <si>
    <t>1.</t>
  </si>
  <si>
    <t>1.1.</t>
  </si>
  <si>
    <t>1.2.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</si>
  <si>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</si>
  <si>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</si>
  <si>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</si>
  <si>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</si>
  <si>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</si>
  <si>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</si>
  <si>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</si>
  <si>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</si>
  <si>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</si>
  <si>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</si>
  <si>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</si>
  <si>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</si>
  <si>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</si>
  <si>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</si>
  <si>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1.3.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</si>
  <si>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</si>
  <si>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</si>
  <si>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</si>
  <si>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</si>
  <si>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</si>
  <si>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</si>
  <si>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</si>
  <si>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</si>
  <si>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</si>
  <si>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</si>
  <si>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</si>
  <si>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</si>
  <si>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</si>
  <si>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</si>
  <si>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</si>
  <si>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</si>
  <si>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</si>
  <si>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</si>
  <si>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Приобретение легковых (производственных) автомобилей - 33 шт.</t>
  </si>
  <si>
    <t>ООО "Питер-Лада"</t>
  </si>
  <si>
    <t>ООО "Лада Кудрово"</t>
  </si>
  <si>
    <t>ООО "Прагматика"</t>
  </si>
  <si>
    <t>ООО "Хавейл СПБ-ЮГ"</t>
  </si>
  <si>
    <t>ООО "РС-Моторс"</t>
  </si>
  <si>
    <t>ООО "ИАТ Парнас"</t>
  </si>
  <si>
    <t>Лада Нива Тревел</t>
  </si>
  <si>
    <t>Лада Ларгус</t>
  </si>
  <si>
    <t>HAVAL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</si>
</sst>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49" fontId="10" fillId="0" borderId="0" xfId="3" applyNumberFormat="1" applyFont="1" applyFill="1" applyBorder="1" applyAlignment="1" applyProtection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164" fontId="6" fillId="0" borderId="5" xfId="1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7" fillId="0" borderId="0" xfId="2" applyNumberFormat="1" applyFont="1" applyFill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167" fontId="7" fillId="0" borderId="1" xfId="3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>
      <alignment horizontal="center" vertical="center"/>
    </xf>
    <xf numFmtId="3" fontId="8" fillId="0" borderId="0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43" customWidth="1"/>
    <col min="5" max="6" width="13.5703125" style="1" customWidth="1"/>
    <col min="7" max="7" width="21.42578125" style="1" customWidth="1"/>
    <col min="8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16</v>
      </c>
      <c r="B3" s="3"/>
      <c r="C3" s="3"/>
      <c r="D3" s="44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55" t="s">
        <v>0</v>
      </c>
      <c r="B6" s="67" t="s">
        <v>1</v>
      </c>
      <c r="C6" s="68"/>
      <c r="D6" s="55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55"/>
      <c r="B7" s="69"/>
      <c r="C7" s="70"/>
      <c r="D7" s="55"/>
      <c r="E7" s="6" t="s">
        <v>40</v>
      </c>
      <c r="F7" s="6"/>
      <c r="G7" s="6"/>
      <c r="H7" s="6" t="s">
        <v>39</v>
      </c>
      <c r="I7" s="6"/>
      <c r="J7" s="6"/>
      <c r="K7" s="6" t="s">
        <v>41</v>
      </c>
      <c r="L7" s="6"/>
      <c r="M7" s="6"/>
    </row>
    <row r="8" spans="1:13" x14ac:dyDescent="0.25">
      <c r="A8" s="55"/>
      <c r="B8" s="71"/>
      <c r="C8" s="72"/>
      <c r="D8" s="56"/>
      <c r="E8" s="9" t="s">
        <v>9</v>
      </c>
      <c r="F8" s="9" t="s">
        <v>10</v>
      </c>
      <c r="G8" s="9" t="s">
        <v>11</v>
      </c>
      <c r="H8" s="9" t="s">
        <v>9</v>
      </c>
      <c r="I8" s="9" t="s">
        <v>10</v>
      </c>
      <c r="J8" s="9" t="s">
        <v>11</v>
      </c>
      <c r="K8" s="9" t="s">
        <v>9</v>
      </c>
      <c r="L8" s="9" t="s">
        <v>10</v>
      </c>
      <c r="M8" s="9" t="s">
        <v>11</v>
      </c>
    </row>
    <row r="9" spans="1:13" s="37" customFormat="1" ht="31.5" customHeight="1" x14ac:dyDescent="0.25">
      <c r="A9" s="35" t="s">
        <v>2</v>
      </c>
      <c r="B9" s="57" t="s">
        <v>38</v>
      </c>
      <c r="C9" s="58"/>
      <c r="D9" s="7">
        <v>33</v>
      </c>
      <c r="E9" s="47"/>
      <c r="F9" s="47"/>
      <c r="G9" s="47"/>
      <c r="H9" s="47"/>
      <c r="I9" s="47"/>
      <c r="J9" s="47"/>
      <c r="K9" s="47"/>
      <c r="L9" s="47"/>
      <c r="M9" s="47"/>
    </row>
    <row r="10" spans="1:13" s="40" customFormat="1" x14ac:dyDescent="0.25">
      <c r="A10" s="38" t="s">
        <v>3</v>
      </c>
      <c r="B10" s="65" t="s">
        <v>45</v>
      </c>
      <c r="C10" s="66"/>
      <c r="D10" s="50">
        <v>20</v>
      </c>
      <c r="E10" s="36">
        <v>1163.11475</v>
      </c>
      <c r="F10" s="36">
        <v>255.88525000000001</v>
      </c>
      <c r="G10" s="36">
        <v>1419</v>
      </c>
      <c r="H10" s="36">
        <v>1318.03279</v>
      </c>
      <c r="I10" s="36">
        <v>289.96721000000002</v>
      </c>
      <c r="J10" s="36">
        <v>1608</v>
      </c>
      <c r="K10" s="36">
        <v>1631.1475399999999</v>
      </c>
      <c r="L10" s="36">
        <v>358.85246000000001</v>
      </c>
      <c r="M10" s="36">
        <v>1990</v>
      </c>
    </row>
    <row r="11" spans="1:13" s="37" customFormat="1" x14ac:dyDescent="0.25">
      <c r="A11" s="35" t="s">
        <v>4</v>
      </c>
      <c r="B11" s="41" t="s">
        <v>46</v>
      </c>
      <c r="C11" s="42"/>
      <c r="D11" s="51">
        <v>6</v>
      </c>
      <c r="E11" s="39">
        <v>1364.7541000000001</v>
      </c>
      <c r="F11" s="39">
        <v>300.24590000000001</v>
      </c>
      <c r="G11" s="39">
        <v>1665</v>
      </c>
      <c r="H11" s="39">
        <v>1299.1803299999999</v>
      </c>
      <c r="I11" s="39">
        <v>285.81966999999997</v>
      </c>
      <c r="J11" s="39">
        <v>1585</v>
      </c>
      <c r="K11" s="39">
        <v>1557.3770500000001</v>
      </c>
      <c r="L11" s="39">
        <v>342.62295</v>
      </c>
      <c r="M11" s="39">
        <v>1900</v>
      </c>
    </row>
    <row r="12" spans="1:13" s="37" customFormat="1" x14ac:dyDescent="0.2">
      <c r="A12" s="35"/>
      <c r="B12" s="46"/>
      <c r="C12" s="42"/>
      <c r="D12" s="51"/>
      <c r="E12" s="6" t="s">
        <v>42</v>
      </c>
      <c r="F12" s="6"/>
      <c r="G12" s="6"/>
      <c r="H12" s="6" t="s">
        <v>43</v>
      </c>
      <c r="I12" s="6"/>
      <c r="J12" s="6"/>
      <c r="K12" s="6" t="s">
        <v>44</v>
      </c>
      <c r="L12" s="6"/>
      <c r="M12" s="6"/>
    </row>
    <row r="13" spans="1:13" s="37" customFormat="1" x14ac:dyDescent="0.25">
      <c r="A13" s="35" t="s">
        <v>19</v>
      </c>
      <c r="B13" s="41" t="s">
        <v>47</v>
      </c>
      <c r="C13" s="42"/>
      <c r="D13" s="7">
        <v>7</v>
      </c>
      <c r="E13" s="36">
        <v>2016.3934400000001</v>
      </c>
      <c r="F13" s="36">
        <v>443.60656</v>
      </c>
      <c r="G13" s="36">
        <v>2460</v>
      </c>
      <c r="H13" s="36">
        <v>2008.1967199999999</v>
      </c>
      <c r="I13" s="36">
        <v>441.80327999999997</v>
      </c>
      <c r="J13" s="36">
        <v>2450</v>
      </c>
      <c r="K13" s="36">
        <v>1819.6721299999999</v>
      </c>
      <c r="L13" s="36">
        <v>400.32787000000002</v>
      </c>
      <c r="M13" s="36">
        <v>2220</v>
      </c>
    </row>
    <row r="14" spans="1:13" ht="21" customHeight="1" x14ac:dyDescent="0.25">
      <c r="A14" s="73" t="s">
        <v>14</v>
      </c>
      <c r="B14" s="59" t="s">
        <v>17</v>
      </c>
      <c r="C14" s="60"/>
      <c r="D14" s="7" t="s">
        <v>9</v>
      </c>
      <c r="E14" s="8" t="s">
        <v>11</v>
      </c>
    </row>
    <row r="15" spans="1:13" ht="21" customHeight="1" x14ac:dyDescent="0.25">
      <c r="A15" s="74"/>
      <c r="B15" s="61"/>
      <c r="C15" s="62"/>
      <c r="D15" s="10">
        <f>'Расчет стоимости'!X9</f>
        <v>49494.535499999998</v>
      </c>
      <c r="E15" s="11">
        <f>'Расчет стоимости'!Y9</f>
        <v>60383.333310000002</v>
      </c>
    </row>
    <row r="16" spans="1:13" ht="19.5" customHeight="1" x14ac:dyDescent="0.25">
      <c r="A16" s="7" t="s">
        <v>37</v>
      </c>
      <c r="B16" s="75" t="s">
        <v>13</v>
      </c>
      <c r="C16" s="58"/>
      <c r="D16" s="63">
        <v>2026</v>
      </c>
      <c r="E16" s="64"/>
    </row>
    <row r="17" spans="1:5" ht="19.5" customHeight="1" x14ac:dyDescent="0.25">
      <c r="A17" s="73" t="s">
        <v>15</v>
      </c>
      <c r="B17" s="59" t="s">
        <v>18</v>
      </c>
      <c r="C17" s="60"/>
      <c r="D17" s="7" t="s">
        <v>9</v>
      </c>
      <c r="E17" s="8" t="s">
        <v>11</v>
      </c>
    </row>
    <row r="18" spans="1:5" ht="26.25" customHeight="1" x14ac:dyDescent="0.25">
      <c r="A18" s="74"/>
      <c r="B18" s="61"/>
      <c r="C18" s="62"/>
      <c r="D18" s="12">
        <f>'Расчет стоимости'!X10</f>
        <v>52177.188187963664</v>
      </c>
      <c r="E18" s="12">
        <f>'Расчет стоимости'!Y10</f>
        <v>63656.169589315672</v>
      </c>
    </row>
  </sheetData>
  <mergeCells count="11">
    <mergeCell ref="A6:A8"/>
    <mergeCell ref="B6:C8"/>
    <mergeCell ref="A14:A15"/>
    <mergeCell ref="B14:C15"/>
    <mergeCell ref="A17:A18"/>
    <mergeCell ref="B16:C16"/>
    <mergeCell ref="D6:D8"/>
    <mergeCell ref="B9:C9"/>
    <mergeCell ref="B17:C18"/>
    <mergeCell ref="D16:E16"/>
    <mergeCell ref="B10:C10"/>
  </mergeCells>
  <dataValidations count="1">
    <dataValidation type="list" allowBlank="1" showInputMessage="1" showErrorMessage="1" sqref="D16:E16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5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L10" sqref="L10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29</v>
      </c>
      <c r="E2" s="32"/>
      <c r="F2" s="32" t="s">
        <v>38</v>
      </c>
    </row>
    <row r="3" spans="1:29" x14ac:dyDescent="0.25">
      <c r="AB3" s="17" t="s">
        <v>20</v>
      </c>
    </row>
    <row r="4" spans="1:29" s="16" customFormat="1" ht="24" customHeight="1" x14ac:dyDescent="0.25">
      <c r="A4" s="17"/>
      <c r="B4" s="17"/>
      <c r="C4" s="76" t="s">
        <v>0</v>
      </c>
      <c r="D4" s="77" t="s">
        <v>24</v>
      </c>
      <c r="E4" s="77" t="s">
        <v>28</v>
      </c>
      <c r="F4" s="78" t="s">
        <v>35</v>
      </c>
      <c r="G4" s="78" t="s">
        <v>36</v>
      </c>
      <c r="H4" s="76">
        <v>2026</v>
      </c>
      <c r="I4" s="76"/>
      <c r="J4" s="76"/>
      <c r="K4" s="76">
        <v>2027</v>
      </c>
      <c r="L4" s="76"/>
      <c r="M4" s="76"/>
      <c r="N4" s="76">
        <v>2028</v>
      </c>
      <c r="O4" s="76"/>
      <c r="P4" s="76"/>
      <c r="Q4" s="76">
        <v>2029</v>
      </c>
      <c r="R4" s="76"/>
      <c r="S4" s="76"/>
      <c r="T4" s="76">
        <v>2030</v>
      </c>
      <c r="U4" s="76"/>
      <c r="V4" s="76"/>
      <c r="W4" s="79" t="s">
        <v>21</v>
      </c>
      <c r="X4" s="80"/>
      <c r="Y4" s="81"/>
    </row>
    <row r="5" spans="1:29" s="16" customFormat="1" ht="93.75" customHeight="1" x14ac:dyDescent="0.25">
      <c r="A5" s="17" t="s">
        <v>22</v>
      </c>
      <c r="B5" s="17" t="s">
        <v>23</v>
      </c>
      <c r="C5" s="76"/>
      <c r="D5" s="77"/>
      <c r="E5" s="77"/>
      <c r="F5" s="78"/>
      <c r="G5" s="78"/>
      <c r="H5" s="21" t="s">
        <v>25</v>
      </c>
      <c r="I5" s="20" t="s">
        <v>26</v>
      </c>
      <c r="J5" s="20" t="s">
        <v>27</v>
      </c>
      <c r="K5" s="21" t="s">
        <v>25</v>
      </c>
      <c r="L5" s="20" t="s">
        <v>26</v>
      </c>
      <c r="M5" s="20" t="s">
        <v>27</v>
      </c>
      <c r="N5" s="21" t="s">
        <v>25</v>
      </c>
      <c r="O5" s="20" t="s">
        <v>26</v>
      </c>
      <c r="P5" s="20" t="s">
        <v>27</v>
      </c>
      <c r="Q5" s="21" t="s">
        <v>25</v>
      </c>
      <c r="R5" s="20" t="s">
        <v>26</v>
      </c>
      <c r="S5" s="20" t="s">
        <v>27</v>
      </c>
      <c r="T5" s="21" t="s">
        <v>25</v>
      </c>
      <c r="U5" s="20" t="s">
        <v>26</v>
      </c>
      <c r="V5" s="20" t="s">
        <v>27</v>
      </c>
      <c r="W5" s="21" t="s">
        <v>25</v>
      </c>
      <c r="X5" s="20" t="s">
        <v>26</v>
      </c>
      <c r="Y5" s="20" t="s">
        <v>27</v>
      </c>
    </row>
    <row r="6" spans="1:29" s="16" customFormat="1" ht="90.75" customHeight="1" x14ac:dyDescent="0.25">
      <c r="A6" s="22"/>
      <c r="C6" s="23"/>
      <c r="D6" s="24" t="s">
        <v>38</v>
      </c>
      <c r="E6" s="25" t="s">
        <v>45</v>
      </c>
      <c r="F6" s="26">
        <f>G6/1.22</f>
        <v>1370.7650245901639</v>
      </c>
      <c r="G6" s="26">
        <v>1672.3333299999999</v>
      </c>
      <c r="H6" s="23">
        <v>6</v>
      </c>
      <c r="I6" s="26">
        <f>J6/1.22</f>
        <v>8224.5901475409846</v>
      </c>
      <c r="J6" s="26">
        <f>$G6*H6</f>
        <v>10033.999980000001</v>
      </c>
      <c r="K6" s="27">
        <v>5</v>
      </c>
      <c r="L6" s="26">
        <f>M6/1.22</f>
        <v>6853.8251229508196</v>
      </c>
      <c r="M6" s="26">
        <f>$G6*K6</f>
        <v>8361.6666499999992</v>
      </c>
      <c r="N6" s="23">
        <v>5</v>
      </c>
      <c r="O6" s="26">
        <f>P6/1.22</f>
        <v>6853.8251229508196</v>
      </c>
      <c r="P6" s="26">
        <f>$G6*N6</f>
        <v>8361.6666499999992</v>
      </c>
      <c r="Q6" s="27">
        <v>2</v>
      </c>
      <c r="R6" s="26">
        <f>S6/1.22</f>
        <v>2741.5300491803278</v>
      </c>
      <c r="S6" s="26">
        <f>$G6*Q6</f>
        <v>3344.6666599999999</v>
      </c>
      <c r="T6" s="27">
        <v>2</v>
      </c>
      <c r="U6" s="26">
        <f>V6/1.22</f>
        <v>2741.5300491803278</v>
      </c>
      <c r="V6" s="26">
        <f>$G6*T6</f>
        <v>3344.6666599999999</v>
      </c>
      <c r="W6" s="27">
        <f t="shared" ref="W6:Y8" si="0">SUM(H6+K6+N6+Q6+T6)</f>
        <v>20</v>
      </c>
      <c r="X6" s="26">
        <f t="shared" si="0"/>
        <v>27415.300491803282</v>
      </c>
      <c r="Y6" s="26">
        <f t="shared" si="0"/>
        <v>33446.666599999997</v>
      </c>
      <c r="AA6" s="28"/>
    </row>
    <row r="7" spans="1:29" s="16" customFormat="1" x14ac:dyDescent="0.25">
      <c r="A7" s="22"/>
      <c r="C7" s="23"/>
      <c r="D7" s="24"/>
      <c r="E7" s="25" t="s">
        <v>46</v>
      </c>
      <c r="F7" s="26">
        <f t="shared" ref="F7:F8" si="1">G7/1.22</f>
        <v>1407.1038278688525</v>
      </c>
      <c r="G7" s="26">
        <v>1716.6666700000001</v>
      </c>
      <c r="H7" s="23">
        <v>2</v>
      </c>
      <c r="I7" s="26">
        <f>J7/1.22</f>
        <v>2814.207655737705</v>
      </c>
      <c r="J7" s="26">
        <f>$G7*H7</f>
        <v>3433.3333400000001</v>
      </c>
      <c r="K7" s="23">
        <v>3</v>
      </c>
      <c r="L7" s="26">
        <f>M7/1.22</f>
        <v>4221.311483606557</v>
      </c>
      <c r="M7" s="26">
        <f>$G7*K7</f>
        <v>5150.0000099999997</v>
      </c>
      <c r="N7" s="23">
        <v>0</v>
      </c>
      <c r="O7" s="26">
        <f>P7/1.22</f>
        <v>0</v>
      </c>
      <c r="P7" s="26">
        <f>$G7*N7</f>
        <v>0</v>
      </c>
      <c r="Q7" s="23">
        <v>1</v>
      </c>
      <c r="R7" s="26">
        <f>S7/1.22</f>
        <v>1407.1038278688525</v>
      </c>
      <c r="S7" s="26">
        <f>$G7*Q7</f>
        <v>1716.6666700000001</v>
      </c>
      <c r="T7" s="23">
        <v>0</v>
      </c>
      <c r="U7" s="26">
        <f>V7/1.22</f>
        <v>0</v>
      </c>
      <c r="V7" s="26">
        <f>$G7*T7</f>
        <v>0</v>
      </c>
      <c r="W7" s="23">
        <f t="shared" si="0"/>
        <v>6</v>
      </c>
      <c r="X7" s="26">
        <f t="shared" si="0"/>
        <v>8442.622967213114</v>
      </c>
      <c r="Y7" s="26">
        <f t="shared" si="0"/>
        <v>10300.000020000001</v>
      </c>
    </row>
    <row r="8" spans="1:29" s="16" customFormat="1" x14ac:dyDescent="0.25">
      <c r="A8" s="22"/>
      <c r="C8" s="23"/>
      <c r="D8" s="24"/>
      <c r="E8" s="25" t="s">
        <v>47</v>
      </c>
      <c r="F8" s="26">
        <f t="shared" si="1"/>
        <v>1948.0874344262295</v>
      </c>
      <c r="G8" s="26">
        <v>2376.6666700000001</v>
      </c>
      <c r="H8" s="23">
        <v>1</v>
      </c>
      <c r="I8" s="26">
        <f>J8/1.22</f>
        <v>1948.0874344262295</v>
      </c>
      <c r="J8" s="26">
        <f>$G8*H8</f>
        <v>2376.6666700000001</v>
      </c>
      <c r="K8" s="23">
        <v>4</v>
      </c>
      <c r="L8" s="26">
        <f>M8/1.22</f>
        <v>7792.349737704918</v>
      </c>
      <c r="M8" s="26">
        <f>$G8*K8</f>
        <v>9506.6666800000003</v>
      </c>
      <c r="N8" s="23">
        <v>2</v>
      </c>
      <c r="O8" s="26">
        <f>P8/1.22</f>
        <v>3896.174868852459</v>
      </c>
      <c r="P8" s="26">
        <f>$G8*N8</f>
        <v>4753.3333400000001</v>
      </c>
      <c r="Q8" s="23">
        <v>0</v>
      </c>
      <c r="R8" s="26">
        <f>S8/1.22</f>
        <v>0</v>
      </c>
      <c r="S8" s="26">
        <f>$G8*Q8</f>
        <v>0</v>
      </c>
      <c r="T8" s="23">
        <v>0</v>
      </c>
      <c r="U8" s="26">
        <f>V8/1.22</f>
        <v>0</v>
      </c>
      <c r="V8" s="26">
        <f>$G8*T8</f>
        <v>0</v>
      </c>
      <c r="W8" s="23">
        <f t="shared" si="0"/>
        <v>7</v>
      </c>
      <c r="X8" s="26">
        <f t="shared" si="0"/>
        <v>13636.612040983606</v>
      </c>
      <c r="Y8" s="26">
        <f t="shared" si="0"/>
        <v>16636.666690000002</v>
      </c>
    </row>
    <row r="9" spans="1:29" s="17" customFormat="1" x14ac:dyDescent="0.25">
      <c r="A9" s="33"/>
      <c r="C9" s="18"/>
      <c r="D9" s="19" t="s">
        <v>31</v>
      </c>
      <c r="E9" s="18"/>
      <c r="F9" s="31"/>
      <c r="G9" s="31"/>
      <c r="H9" s="34">
        <f t="shared" ref="H9:W9" si="2">SUM(H6:H8)</f>
        <v>9</v>
      </c>
      <c r="I9" s="30">
        <f t="shared" si="2"/>
        <v>12986.885237704919</v>
      </c>
      <c r="J9" s="30">
        <f t="shared" si="2"/>
        <v>15843.999990000002</v>
      </c>
      <c r="K9" s="34">
        <f t="shared" si="2"/>
        <v>12</v>
      </c>
      <c r="L9" s="30">
        <f t="shared" si="2"/>
        <v>18867.486344262295</v>
      </c>
      <c r="M9" s="30">
        <f t="shared" si="2"/>
        <v>23018.333339999997</v>
      </c>
      <c r="N9" s="34">
        <f t="shared" si="2"/>
        <v>7</v>
      </c>
      <c r="O9" s="30">
        <f t="shared" si="2"/>
        <v>10749.999991803279</v>
      </c>
      <c r="P9" s="30">
        <f t="shared" si="2"/>
        <v>13114.99999</v>
      </c>
      <c r="Q9" s="34">
        <f t="shared" si="2"/>
        <v>3</v>
      </c>
      <c r="R9" s="30">
        <f t="shared" si="2"/>
        <v>4148.6338770491802</v>
      </c>
      <c r="S9" s="30">
        <f t="shared" si="2"/>
        <v>5061.3333299999995</v>
      </c>
      <c r="T9" s="34">
        <f t="shared" si="2"/>
        <v>2</v>
      </c>
      <c r="U9" s="30">
        <f t="shared" si="2"/>
        <v>2741.5300491803278</v>
      </c>
      <c r="V9" s="30">
        <f t="shared" si="2"/>
        <v>3344.6666599999999</v>
      </c>
      <c r="W9" s="34">
        <f t="shared" si="2"/>
        <v>33</v>
      </c>
      <c r="X9" s="30">
        <f>SUM(I9+L9+O9+R9+U9)</f>
        <v>49494.535499999998</v>
      </c>
      <c r="Y9" s="30">
        <f>SUM(Y6:Y8)</f>
        <v>60383.333310000002</v>
      </c>
    </row>
    <row r="10" spans="1:29" s="17" customFormat="1" ht="31.5" x14ac:dyDescent="0.25">
      <c r="A10" s="33"/>
      <c r="C10" s="18"/>
      <c r="D10" s="19" t="s">
        <v>30</v>
      </c>
      <c r="E10" s="18"/>
      <c r="F10" s="31"/>
      <c r="G10" s="31"/>
      <c r="H10" s="18"/>
      <c r="I10" s="30">
        <f>I9*$J$11</f>
        <v>12986.885237704919</v>
      </c>
      <c r="J10" s="30">
        <f>J9*$J$11</f>
        <v>15843.999990000002</v>
      </c>
      <c r="K10" s="18"/>
      <c r="L10" s="30">
        <f>L9*$M$11</f>
        <v>19641.053284377049</v>
      </c>
      <c r="M10" s="30">
        <f>M9*$M$11</f>
        <v>23962.085006939997</v>
      </c>
      <c r="N10" s="18"/>
      <c r="O10" s="30">
        <f>O9*$P$11</f>
        <v>11649.570741117368</v>
      </c>
      <c r="P10" s="30">
        <f>P9*$P$11</f>
        <v>14212.476304163189</v>
      </c>
      <c r="Q10" s="18"/>
      <c r="R10" s="30">
        <f>R9*$S$11</f>
        <v>4680.1233325636285</v>
      </c>
      <c r="S10" s="30">
        <f>S9*$S$11</f>
        <v>5709.7504657276259</v>
      </c>
      <c r="T10" s="18"/>
      <c r="U10" s="30">
        <f>U9*$V$11</f>
        <v>3219.5555922007052</v>
      </c>
      <c r="V10" s="30">
        <f>V9*$V$11</f>
        <v>3927.8578224848607</v>
      </c>
      <c r="W10" s="18"/>
      <c r="X10" s="30">
        <f>SUM(I10+L10+O10+R10+U10)</f>
        <v>52177.188187963664</v>
      </c>
      <c r="Y10" s="30">
        <f>SUM(J10+M10+P10+S10+V10)</f>
        <v>63656.169589315672</v>
      </c>
      <c r="AA10" s="53"/>
      <c r="AB10" s="53"/>
      <c r="AC10" s="53"/>
    </row>
    <row r="11" spans="1:29" s="16" customFormat="1" x14ac:dyDescent="0.25">
      <c r="A11" s="22"/>
      <c r="C11" s="23"/>
      <c r="D11" s="24" t="s">
        <v>32</v>
      </c>
      <c r="E11" s="23"/>
      <c r="F11" s="29"/>
      <c r="G11" s="29"/>
      <c r="H11" s="49"/>
      <c r="I11" s="48"/>
      <c r="J11" s="48">
        <v>1</v>
      </c>
      <c r="K11" s="49"/>
      <c r="L11" s="49"/>
      <c r="M11" s="49">
        <f>H14</f>
        <v>1.0409999999999999</v>
      </c>
      <c r="N11" s="49"/>
      <c r="O11" s="49"/>
      <c r="P11" s="49">
        <f>H14*I14</f>
        <v>1.0836809999999999</v>
      </c>
      <c r="Q11" s="49"/>
      <c r="R11" s="49"/>
      <c r="S11" s="49">
        <f>H14*I14*J14</f>
        <v>1.1281119209999999</v>
      </c>
      <c r="T11" s="49"/>
      <c r="U11" s="49"/>
      <c r="V11" s="49">
        <f>H14*I14*J14*K14</f>
        <v>1.1743645097609998</v>
      </c>
      <c r="W11" s="52"/>
      <c r="X11" s="52"/>
      <c r="Y11" s="31"/>
    </row>
    <row r="12" spans="1:29" x14ac:dyDescent="0.25">
      <c r="M12" s="45"/>
    </row>
    <row r="13" spans="1:29" x14ac:dyDescent="0.25">
      <c r="D13" s="24" t="s">
        <v>33</v>
      </c>
      <c r="E13" s="23">
        <v>2024</v>
      </c>
      <c r="F13" s="23">
        <v>2025</v>
      </c>
      <c r="G13" s="23">
        <v>2026</v>
      </c>
      <c r="H13" s="23">
        <v>2027</v>
      </c>
      <c r="I13" s="23">
        <v>2028</v>
      </c>
      <c r="J13" s="23">
        <v>2029</v>
      </c>
      <c r="K13" s="23">
        <v>2030</v>
      </c>
    </row>
    <row r="14" spans="1:29" x14ac:dyDescent="0.25">
      <c r="D14" s="25" t="s">
        <v>34</v>
      </c>
      <c r="E14" s="54">
        <v>1.0813999999999999</v>
      </c>
      <c r="F14" s="54">
        <v>1.0740000000000001</v>
      </c>
      <c r="G14" s="54">
        <v>1.0549999999999999</v>
      </c>
      <c r="H14" s="54">
        <v>1.0409999999999999</v>
      </c>
      <c r="I14" s="54">
        <v>1.0409999999999999</v>
      </c>
      <c r="J14" s="54">
        <v>1.0409999999999999</v>
      </c>
      <c r="K14" s="54">
        <v>1.0409999999999999</v>
      </c>
    </row>
    <row r="15" spans="1:29" x14ac:dyDescent="0.25">
      <c r="E15" s="14"/>
      <c r="F15" s="14"/>
      <c r="G15" s="14"/>
      <c r="H15" s="14"/>
      <c r="I15" s="14"/>
      <c r="J15" s="14"/>
      <c r="K15" s="14"/>
    </row>
  </sheetData>
  <mergeCells count="11">
    <mergeCell ref="W4:Y4"/>
    <mergeCell ref="H4:J4"/>
    <mergeCell ref="K4:M4"/>
    <mergeCell ref="N4:P4"/>
    <mergeCell ref="Q4:S4"/>
    <mergeCell ref="T4:V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0" fitToHeight="0" orientation="landscape" r:id="rId1"/>
  <ignoredErrors>
    <ignoredError sqref="Y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2026-02-06T13:54:47Z</dcterms:modified>
</cp:coreProperties>
</file>