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5-1-17-0-01-04-0-0036\"/>
    </mc:Choice>
  </mc:AlternateContent>
  <xr:revisionPtr revIDLastSave="0" documentId="13_ncr:1_{B327CA94-76D4-4E35-B642-8773ED7F3957}" xr6:coauthVersionLast="36" xr6:coauthVersionMax="36" xr10:uidLastSave="{00000000-0000-0000-0000-000000000000}"/>
  <bookViews>
    <workbookView xWindow="0" yWindow="0" windowWidth="28800" windowHeight="12225" tabRatio="754" xr2:uid="{00000000-000D-0000-FFFF-FFFF00000000}"/>
  </bookViews>
  <sheets>
    <sheet name="СЗ" sheetId="12" r:id="rId1"/>
    <sheet name="ССР" sheetId="1" r:id="rId2"/>
    <sheet name="ИЦИ" sheetId="8" r:id="rId3"/>
    <sheet name="02-01-01" sheetId="4" r:id="rId4"/>
    <sheet name="02-01-02" sheetId="6" r:id="rId5"/>
    <sheet name="02-01-03" sheetId="7" r:id="rId6"/>
    <sheet name="02-01-04" sheetId="3" r:id="rId7"/>
    <sheet name="12-01-01" sheetId="2" r:id="rId8"/>
    <sheet name="01-01-01" sheetId="9" r:id="rId9"/>
    <sheet name="01-01-02" sheetId="10" r:id="rId10"/>
    <sheet name="09-01-02" sheetId="11" r:id="rId11"/>
    <sheet name="КА" sheetId="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" l="1"/>
  <c r="G6" i="8" l="1"/>
  <c r="H6" i="8"/>
  <c r="H5" i="8"/>
  <c r="H7" i="8" s="1"/>
  <c r="H8" i="8" s="1"/>
  <c r="H9" i="8" s="1"/>
  <c r="H10" i="8" s="1"/>
  <c r="H11" i="8" s="1"/>
  <c r="H12" i="8" s="1"/>
  <c r="G5" i="8"/>
  <c r="G21" i="11"/>
  <c r="D21" i="11"/>
  <c r="G18" i="11"/>
  <c r="G20" i="11" s="1"/>
  <c r="G16" i="11"/>
  <c r="G12" i="11"/>
  <c r="A4" i="11"/>
  <c r="G18" i="10"/>
  <c r="G16" i="10"/>
  <c r="G12" i="10"/>
  <c r="A4" i="10"/>
  <c r="I21" i="9"/>
  <c r="I22" i="9" s="1"/>
  <c r="I16" i="9"/>
  <c r="A6" i="9"/>
  <c r="G12" i="8"/>
  <c r="G11" i="8"/>
  <c r="G10" i="8"/>
  <c r="G9" i="8"/>
  <c r="G8" i="8"/>
  <c r="G7" i="8"/>
  <c r="G24" i="11" l="1"/>
  <c r="G25" i="11" s="1"/>
  <c r="G26" i="11" s="1"/>
  <c r="G19" i="11"/>
  <c r="G19" i="10"/>
  <c r="G24" i="10" s="1"/>
  <c r="G25" i="10" s="1"/>
  <c r="G26" i="10" s="1"/>
  <c r="G20" i="10"/>
  <c r="D21" i="10"/>
  <c r="G21" i="10"/>
  <c r="E39" i="1"/>
  <c r="F39" i="1"/>
  <c r="D38" i="1"/>
  <c r="E37" i="1"/>
  <c r="D37" i="1"/>
  <c r="D26" i="7"/>
  <c r="D29" i="7"/>
  <c r="D30" i="7"/>
  <c r="D31" i="7"/>
  <c r="D26" i="6" l="1"/>
  <c r="D28" i="6"/>
  <c r="D29" i="6"/>
  <c r="D31" i="6"/>
  <c r="D26" i="4" l="1"/>
  <c r="D28" i="4"/>
  <c r="D29" i="4"/>
  <c r="D31" i="4"/>
  <c r="G75" i="1" l="1"/>
  <c r="G64" i="1"/>
  <c r="G63" i="1"/>
  <c r="G62" i="1"/>
  <c r="G61" i="1"/>
  <c r="D26" i="3" l="1"/>
  <c r="D28" i="3"/>
  <c r="D29" i="3"/>
  <c r="E40" i="1"/>
  <c r="D40" i="1"/>
  <c r="E38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D82" i="1" l="1"/>
  <c r="D83" i="1" s="1"/>
  <c r="F83" i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<sst xmlns="http://schemas.openxmlformats.org/spreadsheetml/2006/main" count="8339" uniqueCount="1101">
  <si>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</si>
  <si>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</si>
  <si>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</si>
  <si>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</si>
  <si>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</si>
  <si>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</si>
  <si>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</si>
  <si>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</si>
  <si>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</si>
  <si>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</si>
  <si>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</si>
  <si>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</si>
  <si>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</si>
  <si>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</si>
  <si>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</si>
  <si>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</si>
  <si>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</si>
  <si>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</si>
  <si>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</si>
  <si>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</si>
  <si>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</si>
  <si>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</si>
  <si>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</si>
  <si>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</si>
  <si>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</si>
  <si>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</si>
  <si>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</si>
  <si>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</si>
  <si>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</si>
  <si>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</si>
  <si>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</si>
  <si>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</si>
  <si>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</si>
  <si>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</si>
  <si>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</si>
  <si>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</si>
  <si>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</si>
  <si>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</si>
  <si>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</si>
  <si>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</si>
  <si>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</si>
  <si>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</si>
  <si>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</si>
  <si>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</si>
  <si>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</si>
  <si>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</si>
  <si>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</si>
  <si>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</si>
  <si>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</si>
  <si>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</si>
  <si>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</si>
  <si>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</si>
  <si>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</si>
  <si>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</si>
  <si>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</si>
  <si>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</si>
  <si>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</si>
  <si>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</si>
  <si>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</si>
  <si>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</si>
  <si>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</si>
  <si>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</si>
  <si>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</si>
  <si>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</si>
  <si>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</si>
  <si>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</si>
  <si>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</si>
  <si>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</si>
  <si>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</si>
  <si>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</si>
  <si>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</si>
  <si>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</si>
  <si>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</si>
  <si>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</si>
  <si>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</si>
  <si>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</si>
  <si>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</si>
  <si>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</si>
  <si>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</si>
  <si>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</si>
  <si>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</si>
  <si>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</si>
  <si>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</si>
  <si>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</si>
  <si>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</si>
  <si>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</si>
  <si>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</si>
  <si>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</si>
  <si>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</si>
  <si>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</si>
  <si>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</si>
  <si>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</si>
  <si>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</si>
  <si>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</si>
  <si>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</si>
  <si>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</si>
  <si>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</si>
  <si>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</si>
  <si>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</si>
  <si>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</si>
  <si>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</si>
  <si>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</si>
  <si>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</si>
  <si>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</si>
  <si>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</si>
  <si>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</si>
  <si>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</si>
  <si>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</si>
  <si>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</si>
  <si>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</si>
  <si>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</si>
  <si>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</si>
  <si>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</si>
  <si>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</si>
  <si>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6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</si>
  <si>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</si>
  <si>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</si>
  <si>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</si>
  <si>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</si>
  <si>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</si>
  <si>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</si>
  <si>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</si>
  <si>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</si>
  <si>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</si>
  <si>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</si>
  <si>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</si>
  <si>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</si>
  <si>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</si>
  <si>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1.6, N1=3(кол-во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</si>
  <si>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</si>
  <si>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</si>
  <si>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</si>
  <si>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</si>
  <si>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</si>
  <si>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</si>
  <si>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</si>
  <si>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</si>
  <si>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(539 900 руб. + 2 010 руб. * 3000) * 1 * 1.62 * (0.4 + 0.6)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</si>
  <si>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539.9 тыс.руб; B = 2.01 тыс.руб;
X = 3000;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</si>
  <si>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1000 до 3000 п.м включительно. </t>
  </si>
  <si>
    <t>5</t>
  </si>
  <si>
    <t>4</t>
  </si>
  <si>
    <t>K3 = 0.9
Табл.3.12.1, п.2 (Ценообразующий)</t>
  </si>
  <si>
    <t>K2 = 1.6, N1=3(кол-во ниток сети инженерно-технического обеспечения), N2=0
Табл.3.12.1, п.1 (Ценообразующий)</t>
  </si>
  <si>
    <t>K1 = 1.1
Табл.2.2, п.4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</si>
  <si>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10 существующих коммуникаций определяется с корректирующим коэффициентом </t>
  </si>
  <si>
    <t>(A + B * X) * Количество * Ктек * СуммаКст * K1 * K2 * K3
(329 200 руб. + 2 220 руб. * 700) * 1 * 1.62 * (0.4 + 0.6) * 1.1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</si>
  <si>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329.2 тыс.руб; B = 2.22 тыс.руб;
X = 700;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</si>
  <si>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500 до 1000 п.м включительно. </t>
  </si>
  <si>
    <t>3</t>
  </si>
  <si>
    <t>K1 = 1.15
Табл.2.2, п.7 (Ценообразующий)</t>
  </si>
  <si>
    <t xml:space="preserve">Проектирование линейных сооружений сети теплоснабжения при пересечении свыше 10 существующих коммуникаций включительно определяется с корректирующим коэффициентом </t>
  </si>
  <si>
    <t>(A + B * X) * Количество * Ктек * СуммаКст * K1 * K2 * K3
(297 700 руб. + 2 290 руб. * 300) * 1 * 1.62 * (0.4 + 0.6) * 1.15 * 1.6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</si>
  <si>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300;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</si>
  <si>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</si>
  <si>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</si>
  <si>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K3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</si>
  <si>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</si>
  <si>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K2 = 1.4
Табл.3.11.1, п.1.2 (Ценообразующий)</t>
  </si>
  <si>
    <t xml:space="preserve">Проектирование сооружений кабельной электрической линии, расположенных на застроенной территории: с коэффициентом застройки свыше 50 до 80 процентов определяется с корректирующим коэффициентом </t>
  </si>
  <si>
    <t>(A + B * X) * Количество * Ктек * СуммаКст * K1 * K2 * K3
(53 100 руб. + 186 руб. * 3000) * 1 * 1.62 * (0.4 + 0.6) * 1.1 * 1.4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</si>
  <si>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3000;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</si>
  <si>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</si>
  <si>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</si>
  <si>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</si>
  <si>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</si>
  <si>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</si>
  <si>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</si>
  <si>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 xml:space="preserve">Составлена в уровне цен на </t>
  </si>
  <si>
    <t>Проектная организация</t>
  </si>
  <si>
    <t>Реконструкция КЛ 10кВ в части перевода нагрузки РТП290 с РТП250 на РТП280 и нагрузки РТП2181 с РТП220 на РТП230 ориентировочной длиной 12,6 км в ЛО. (25-1-17-0-01-04-0-0036).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</si>
  <si>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</si>
  <si>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</si>
  <si>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</si>
  <si>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</si>
  <si>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</si>
  <si>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</si>
  <si>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</si>
  <si>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</si>
  <si>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7351159,35</t>
  </si>
  <si>
    <t>Итого без НДС</t>
  </si>
  <si>
    <t>214111,44</t>
  </si>
  <si>
    <t>3 %</t>
  </si>
  <si>
    <t>Непредвиденные расходы</t>
  </si>
  <si>
    <t>МС РФ от 04.08.2020 №421/пр</t>
  </si>
  <si>
    <t>7137047,91</t>
  </si>
  <si>
    <t>Итого с оборудованием</t>
  </si>
  <si>
    <t>Итого с зимним удорожанием</t>
  </si>
  <si>
    <t>146795,30</t>
  </si>
  <si>
    <t>2,1 %</t>
  </si>
  <si>
    <t>Зимнее удорожание</t>
  </si>
  <si>
    <t>ЗУ_III_Строительство, п.85.</t>
  </si>
  <si>
    <t>6990252,61</t>
  </si>
  <si>
    <t>Итого с ВЗиС</t>
  </si>
  <si>
    <t>170493,97</t>
  </si>
  <si>
    <t>2,5 %</t>
  </si>
  <si>
    <t>Временные здания и сооружения</t>
  </si>
  <si>
    <t>ВЗиС_Строительство, п.50.</t>
  </si>
  <si>
    <t>446,58</t>
  </si>
  <si>
    <t xml:space="preserve">       затраты труда машинистов</t>
  </si>
  <si>
    <t>1240,58</t>
  </si>
  <si>
    <t xml:space="preserve">       затраты труда рабочих</t>
  </si>
  <si>
    <t>6819758,64</t>
  </si>
  <si>
    <t>Сметная стоимость в текущих ценах для ОС</t>
  </si>
  <si>
    <t>Сметная стоимость в текущих ценах</t>
  </si>
  <si>
    <t>Итого СМР</t>
  </si>
  <si>
    <t>585726,84</t>
  </si>
  <si>
    <t>Всего сметная прибыль</t>
  </si>
  <si>
    <t>1021993,67</t>
  </si>
  <si>
    <t>Всего накладные расходы</t>
  </si>
  <si>
    <t>1050109,75</t>
  </si>
  <si>
    <t>Всего ФОТ</t>
  </si>
  <si>
    <t>3974602,18</t>
  </si>
  <si>
    <t xml:space="preserve">      материальные ресурсы</t>
  </si>
  <si>
    <t>336184,35</t>
  </si>
  <si>
    <t xml:space="preserve">      оплата труда машинистов (ОТм)</t>
  </si>
  <si>
    <t>187326,20</t>
  </si>
  <si>
    <t xml:space="preserve">      эксплуатация машин и механизмов</t>
  </si>
  <si>
    <t>713925,40</t>
  </si>
  <si>
    <t xml:space="preserve">      оплата труда (ОТ)</t>
  </si>
  <si>
    <t xml:space="preserve">      в том числе</t>
  </si>
  <si>
    <t>5212038,13</t>
  </si>
  <si>
    <t>Всего прямые затраты</t>
  </si>
  <si>
    <t>Всего по смете</t>
  </si>
  <si>
    <t>7,20</t>
  </si>
  <si>
    <t xml:space="preserve">        затраты труда машинистов</t>
  </si>
  <si>
    <t>341,88</t>
  </si>
  <si>
    <t xml:space="preserve">        затраты труда рабочих</t>
  </si>
  <si>
    <t>Справочно</t>
  </si>
  <si>
    <t>3080597,16</t>
  </si>
  <si>
    <t>Итого по разделу</t>
  </si>
  <si>
    <t>Итого СМР в текущих ценах</t>
  </si>
  <si>
    <t>98199,88</t>
  </si>
  <si>
    <t>Итого сметная прибыль</t>
  </si>
  <si>
    <t>186879,44</t>
  </si>
  <si>
    <t>Итого накладные расходы</t>
  </si>
  <si>
    <t>192967,24</t>
  </si>
  <si>
    <t>Итого ФОТ</t>
  </si>
  <si>
    <t>14184,14</t>
  </si>
  <si>
    <t xml:space="preserve">        в т.ч. материалы учтенные в расценках</t>
  </si>
  <si>
    <t>2593110,29</t>
  </si>
  <si>
    <t xml:space="preserve">        материальные ресурсы</t>
  </si>
  <si>
    <t>4751,21</t>
  </si>
  <si>
    <t xml:space="preserve">        оплата труда машинистов</t>
  </si>
  <si>
    <t>9440,31</t>
  </si>
  <si>
    <t xml:space="preserve">        эксплуатация машин</t>
  </si>
  <si>
    <t>188216,03</t>
  </si>
  <si>
    <t xml:space="preserve">        оплата труда</t>
  </si>
  <si>
    <t>2795517,84</t>
  </si>
  <si>
    <t>Прямые затраты</t>
  </si>
  <si>
    <t>Всего по позиции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</si>
  <si>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</si>
  <si>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</si>
  <si>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</si>
  <si>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</si>
  <si>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</si>
  <si>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</si>
  <si>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</si>
  <si>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</si>
  <si>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</si>
  <si>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1.22</t>
  </si>
  <si>
    <t>шт</t>
  </si>
  <si>
    <t>Герметик пенополиуретановый (пена монтажная) универсальный, объем 1000 мл</t>
  </si>
  <si>
    <t>ФСБЦ 01.7.14.01-0002</t>
  </si>
  <si>
    <t>М</t>
  </si>
  <si>
    <t>чел.-ч</t>
  </si>
  <si>
    <t>ОТм(ЗТм)</t>
  </si>
  <si>
    <t>ЭМ</t>
  </si>
  <si>
    <t>Средний разряд работы 4,0</t>
  </si>
  <si>
    <t>ФСБЦ ТЗ-1-100-40</t>
  </si>
  <si>
    <t>ОТ(ЗТ)</t>
  </si>
  <si>
    <t>канал</t>
  </si>
  <si>
    <t>Герметизация канала кабельной канализации: свободного</t>
  </si>
  <si>
    <t>ГЭСНм-10-06-034-27</t>
  </si>
  <si>
    <t>15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</si>
  <si>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</si>
  <si>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</si>
  <si>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</si>
  <si>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</si>
  <si>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14</t>
  </si>
  <si>
    <t>1000 м</t>
  </si>
  <si>
    <t>Кабель силовой с алюминиевыми жилами АПвПг 1х300мк/50-10000
Объем: 300 * 2 * 3 * 1.02</t>
  </si>
  <si>
    <t>21.1.07.02-0199
3кв_2025_ФГИС_ЦС_ЛО</t>
  </si>
  <si>
    <t>13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</si>
  <si>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</si>
  <si>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</si>
  <si>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</si>
  <si>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</si>
  <si>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</si>
  <si>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</si>
  <si>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</si>
  <si>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</si>
  <si>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</si>
  <si>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</si>
  <si>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</si>
  <si>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</si>
  <si>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</si>
  <si>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</si>
  <si>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</si>
  <si>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</si>
  <si>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</si>
  <si>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</si>
  <si>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</si>
  <si>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</si>
  <si>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</si>
  <si>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</si>
  <si>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</si>
  <si>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</si>
  <si>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</si>
  <si>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</si>
  <si>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</si>
  <si>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</si>
  <si>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</si>
  <si>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</si>
  <si>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</si>
  <si>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</si>
  <si>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100 м</t>
  </si>
  <si>
    <t>Кабель до 35 кВ в проложенных трубах, блоках и коробах, масса 1 м кабеля: до 3 кг
Объем: 300 * 3 * 2</t>
  </si>
  <si>
    <t>ГЭСНм-08-02-148-03</t>
  </si>
  <si>
    <t>12</t>
  </si>
  <si>
    <t>Прокладка кабеля методом ГНБ</t>
  </si>
  <si>
    <t>435,19</t>
  </si>
  <si>
    <t>779,28</t>
  </si>
  <si>
    <t>3602773,03</t>
  </si>
  <si>
    <t>464526,69</t>
  </si>
  <si>
    <t>784889,91</t>
  </si>
  <si>
    <t>800908,07</t>
  </si>
  <si>
    <t>22548,95</t>
  </si>
  <si>
    <t>1381491,89</t>
  </si>
  <si>
    <t>329248,85</t>
  </si>
  <si>
    <t>170956,47</t>
  </si>
  <si>
    <t>471659,22</t>
  </si>
  <si>
    <t>2353356,43</t>
  </si>
  <si>
    <t>м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</si>
  <si>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200 мм, толщина стенки 14,7 мм
Объем: 300 * 3 * 1.02</t>
  </si>
  <si>
    <t>24.3.03.13-0032
4кв_2025_ФГИС_ЦС_Лен.обл</t>
  </si>
  <si>
    <t>11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</si>
  <si>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</si>
  <si>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</si>
  <si>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</si>
  <si>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</si>
  <si>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</si>
  <si>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</si>
  <si>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</si>
  <si>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</si>
  <si>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</si>
  <si>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</si>
  <si>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</si>
  <si>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</si>
  <si>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</si>
  <si>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</si>
  <si>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</si>
  <si>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</si>
  <si>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</si>
  <si>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м3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</si>
  <si>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</si>
  <si>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</si>
  <si>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</si>
  <si>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</si>
  <si>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</si>
  <si>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</si>
  <si>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</si>
  <si>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</si>
  <si>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</si>
  <si>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</si>
  <si>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</si>
  <si>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</si>
  <si>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10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</si>
  <si>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</si>
  <si>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</si>
  <si>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9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</si>
  <si>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</si>
  <si>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</si>
  <si>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8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</si>
  <si>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</si>
  <si>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</si>
  <si>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7</t>
  </si>
  <si>
    <t>ГНБ 300 м по 3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</si>
  <si>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</si>
  <si>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</si>
  <si>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</si>
  <si>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</si>
  <si>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</si>
  <si>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</si>
  <si>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</si>
  <si>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</si>
  <si>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</si>
  <si>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</si>
  <si>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</si>
  <si>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</si>
  <si>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</si>
  <si>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</si>
  <si>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</si>
  <si>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</si>
  <si>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</si>
  <si>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</si>
  <si>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ГЭСН-01-02-061-01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</si>
  <si>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</si>
  <si>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</si>
  <si>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</si>
  <si>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</si>
  <si>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</si>
  <si>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</si>
  <si>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</si>
  <si>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</si>
  <si>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</si>
  <si>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</si>
  <si>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</si>
  <si>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</si>
  <si>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</si>
  <si>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</si>
  <si>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</si>
  <si>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</si>
  <si>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ГЭСН-01-02-005-01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</si>
  <si>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</si>
  <si>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</si>
  <si>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</si>
  <si>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</si>
  <si>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</si>
  <si>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</si>
  <si>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</si>
  <si>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</si>
  <si>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</si>
  <si>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</si>
  <si>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</si>
  <si>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</si>
  <si>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</si>
  <si>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</si>
  <si>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</si>
  <si>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</si>
  <si>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</si>
  <si>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</si>
  <si>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</si>
  <si>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</si>
  <si>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</si>
  <si>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</si>
  <si>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ГЭСН-01-02-057-02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</si>
  <si>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</si>
  <si>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</si>
  <si>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</si>
  <si>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</si>
  <si>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</si>
  <si>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</si>
  <si>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</si>
  <si>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</si>
  <si>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</si>
  <si>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</si>
  <si>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</si>
  <si>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</si>
  <si>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</si>
  <si>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</si>
  <si>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</si>
  <si>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</si>
  <si>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</si>
  <si>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</si>
  <si>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</si>
  <si>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</si>
  <si>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</si>
  <si>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</si>
  <si>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</si>
  <si>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</si>
  <si>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</si>
  <si>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</si>
  <si>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</si>
  <si>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</si>
  <si>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</si>
  <si>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</si>
  <si>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</si>
  <si>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</si>
  <si>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</si>
  <si>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</si>
  <si>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</si>
  <si>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</si>
  <si>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</si>
  <si>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</si>
  <si>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</si>
  <si>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</si>
  <si>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</si>
  <si>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</si>
  <si>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</si>
  <si>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</si>
  <si>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</si>
  <si>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</si>
  <si>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</si>
  <si>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КЛ 10кВ в части перевода нагрузки РТП290 с РТП250 на РТП280 и нагрузки РТП2181 с РТП220 на РТП230 ориентировочной длиной 12,6 км в ЛО (25-1-17-0-01-04-0-0036)</t>
  </si>
  <si>
    <t>ЛОКАЛЬНАЯ СМЕТА №02-01-04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</si>
  <si>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</si>
  <si>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</si>
  <si>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</si>
  <si>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</si>
  <si>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</si>
  <si>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</si>
  <si>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</si>
  <si>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</si>
  <si>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Пусконаладочные работы КЛ</t>
  </si>
  <si>
    <t>9.4</t>
  </si>
  <si>
    <t>9.5</t>
  </si>
  <si>
    <t>9.6</t>
  </si>
  <si>
    <t>Пусконаладочные работы ГНБ</t>
  </si>
  <si>
    <t>Пусконаладочные работы КСО</t>
  </si>
  <si>
    <t>61670348,29</t>
  </si>
  <si>
    <t>1796223,74</t>
  </si>
  <si>
    <t>59874124,55</t>
  </si>
  <si>
    <t>1231495,22</t>
  </si>
  <si>
    <t>58642629,33</t>
  </si>
  <si>
    <t>1430308,03</t>
  </si>
  <si>
    <t>1380,19</t>
  </si>
  <si>
    <t>9558,53</t>
  </si>
  <si>
    <t>57212321,30</t>
  </si>
  <si>
    <t>3281101,86</t>
  </si>
  <si>
    <t>6090648,67</t>
  </si>
  <si>
    <t>6300143,84</t>
  </si>
  <si>
    <t>506788,17</t>
  </si>
  <si>
    <t xml:space="preserve">      перевозка</t>
  </si>
  <si>
    <t>40117277,72</t>
  </si>
  <si>
    <t>984054,09</t>
  </si>
  <si>
    <t>916361,04</t>
  </si>
  <si>
    <t>5316089,75</t>
  </si>
  <si>
    <t>47840570,77</t>
  </si>
  <si>
    <t>21,83</t>
  </si>
  <si>
    <t>32289,69</t>
  </si>
  <si>
    <t>5535,38</t>
  </si>
  <si>
    <t>11378,27</t>
  </si>
  <si>
    <t>15376,04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</si>
  <si>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</si>
  <si>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</si>
  <si>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</si>
  <si>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</si>
  <si>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</si>
  <si>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</si>
  <si>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4 разряда</t>
  </si>
  <si>
    <t>ФСБЦ ТЗ-2-100-04</t>
  </si>
  <si>
    <t>500 м кабеля</t>
  </si>
  <si>
    <t>За каждые последующие 500 м испытания силового кабеля напряжением: до 10 кВ добавлять к норме 01-12-027-01
Объем: ( 3000 - 500 )</t>
  </si>
  <si>
    <t>ГЭСНп-01-12-027-04</t>
  </si>
  <si>
    <t>32</t>
  </si>
  <si>
    <t>испытание</t>
  </si>
  <si>
    <t>Испытание кабеля силового длиной до 500 м напряжением: до 10 кВ</t>
  </si>
  <si>
    <t>ГЭСНп-01-12-027-01</t>
  </si>
  <si>
    <t>31</t>
  </si>
  <si>
    <t>Рабочий 6 разряда</t>
  </si>
  <si>
    <t>ФСБЦ ТЗ-2-100-06</t>
  </si>
  <si>
    <t>Фазировка электрической линии или трансформатора с сетью напряжением: свыше 1 кВ</t>
  </si>
  <si>
    <t>ГЭСНп-01-11-024-02</t>
  </si>
  <si>
    <t>30</t>
  </si>
  <si>
    <t>пнр</t>
  </si>
  <si>
    <t>865,34</t>
  </si>
  <si>
    <t>2812,57</t>
  </si>
  <si>
    <t>18280918,55</t>
  </si>
  <si>
    <t>1272982,69</t>
  </si>
  <si>
    <t>2230405,01</t>
  </si>
  <si>
    <t>2283415,99</t>
  </si>
  <si>
    <t>12045301,38</t>
  </si>
  <si>
    <t xml:space="preserve">        в т.ч. неучтенные материалы</t>
  </si>
  <si>
    <t>85298,64</t>
  </si>
  <si>
    <t>12130600,02</t>
  </si>
  <si>
    <t>652489,15</t>
  </si>
  <si>
    <t>363514,84</t>
  </si>
  <si>
    <t>1630926,84</t>
  </si>
  <si>
    <t>14777530,85</t>
  </si>
  <si>
    <t>Кабель АПвПу2г-10 1*630/70-10
Объем: 700 * 3 * 2 * 1.02</t>
  </si>
  <si>
    <t>ТЦ_21.1.07.02_78_7806345589_12.12.2025_02_1.1</t>
  </si>
  <si>
    <t>29</t>
  </si>
  <si>
    <t>Лебедки электрические тяговым усилием до 31,39 кН (3,2 т)</t>
  </si>
  <si>
    <t>ФСБЦ 91.06.03-062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</si>
  <si>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</si>
  <si>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</si>
  <si>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</si>
  <si>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</si>
  <si>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</si>
  <si>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</si>
  <si>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Кабель до 35 кВ в проложенных трубах, блоках и коробах, масса 1 м кабеля: до 6 кг
Объем: 700 * 3 * 2</t>
  </si>
  <si>
    <t>ГЭСНм-08-02-148-04</t>
  </si>
  <si>
    <t>28</t>
  </si>
  <si>
    <t>Трубы напорные полиэтиленовые газопроводные ПЭ100, стандартное размерное отношение SDR11, номинальный наружный диаметр 200 мм, толщина стенки 18,2 мм
Объем: 700 * 3 * 1.02</t>
  </si>
  <si>
    <t>24.3.03.11-0032</t>
  </si>
  <si>
    <t>27</t>
  </si>
  <si>
    <t>Устройство переходов подземных методом горизонтального прокола: на каждые последующие 5 м добавлять к норме 34-02-017-03</t>
  </si>
  <si>
    <t>26</t>
  </si>
  <si>
    <t>Устройство переходов подземных методом горизонтального прокола: последующими трубами до 10 м</t>
  </si>
  <si>
    <t>25</t>
  </si>
  <si>
    <t>Устройство переходов подземных методом горизонтального прокола: на каждые последующие 5 м добавлять к норме 34-02-017-01</t>
  </si>
  <si>
    <t>24</t>
  </si>
  <si>
    <t>Устройство переходов подземных методом горизонтального прокола: первой трубой до 10 м</t>
  </si>
  <si>
    <t>23</t>
  </si>
  <si>
    <t>ГНБ 700 м 200 мм 3 трубы</t>
  </si>
  <si>
    <t>115,37</t>
  </si>
  <si>
    <t>5423,59</t>
  </si>
  <si>
    <t>33764566,26</t>
  </si>
  <si>
    <t>1581503,91</t>
  </si>
  <si>
    <t>3008636,87</t>
  </si>
  <si>
    <t>3103638,27</t>
  </si>
  <si>
    <t xml:space="preserve">25767804     </t>
  </si>
  <si>
    <t>151541,20</t>
  </si>
  <si>
    <t>25919345,20</t>
  </si>
  <si>
    <t>74965,66</t>
  </si>
  <si>
    <t>151442,01</t>
  </si>
  <si>
    <t>3028672,61</t>
  </si>
  <si>
    <t>29174425,48</t>
  </si>
  <si>
    <t>22</t>
  </si>
  <si>
    <t>21</t>
  </si>
  <si>
    <t>ШТ</t>
  </si>
  <si>
    <t>Муфта соединительная 1ПСТ-10-500
Объем: 56 * 3</t>
  </si>
  <si>
    <t>ТЦ_20.2.09.04_78_7806345589_12.12.2025_02_2.1</t>
  </si>
  <si>
    <t>20</t>
  </si>
  <si>
    <t>1.78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</si>
  <si>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</si>
  <si>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</si>
  <si>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</si>
  <si>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</si>
  <si>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</si>
  <si>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</si>
  <si>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</si>
  <si>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</si>
  <si>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</si>
  <si>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</si>
  <si>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19</t>
  </si>
  <si>
    <t>Кабель АПвПу2г-10 1*630/70-10
Объем: 230 * 2 * 3 * 1.02</t>
  </si>
  <si>
    <t>18</t>
  </si>
  <si>
    <t>Кабель до 35 кВ в проложенных трубах, блоках и коробах, масса 1 м кабеля: до 6 кг
Объем: 230 * 2 * 3</t>
  </si>
  <si>
    <t>17</t>
  </si>
  <si>
    <t>Кабель АПвПу2г-10 1*630/70-10
Объем: 2070 * 3 * 2 * 1.02</t>
  </si>
  <si>
    <t>16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</si>
  <si>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</si>
  <si>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</si>
  <si>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</si>
  <si>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</si>
  <si>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</si>
  <si>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</si>
  <si>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</si>
  <si>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</si>
  <si>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</si>
  <si>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</si>
  <si>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</si>
  <si>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</si>
  <si>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</si>
  <si>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</si>
  <si>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5 разряда</t>
  </si>
  <si>
    <t>ФСБЦ ТЗ-2-100-05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</si>
  <si>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</si>
  <si>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</si>
  <si>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</si>
  <si>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</si>
  <si>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2070 * 3 * 2 * 1.02</t>
  </si>
  <si>
    <t>ГЭСНм-08-02-141-10</t>
  </si>
  <si>
    <t>Электромонтажные работы</t>
  </si>
  <si>
    <t>269,96</t>
  </si>
  <si>
    <t>535,42</t>
  </si>
  <si>
    <t>3459256,30</t>
  </si>
  <si>
    <t>236358,23</t>
  </si>
  <si>
    <t>443827,39</t>
  </si>
  <si>
    <t>457075,40</t>
  </si>
  <si>
    <t>2066358,45</t>
  </si>
  <si>
    <t>974,05</t>
  </si>
  <si>
    <t>2067332,50</t>
  </si>
  <si>
    <t>167384,69</t>
  </si>
  <si>
    <t>254662,78</t>
  </si>
  <si>
    <t>289690,71</t>
  </si>
  <si>
    <t>2779070,68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</si>
  <si>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</si>
  <si>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24.3.03.13-0049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</si>
  <si>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</si>
  <si>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</si>
  <si>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</si>
  <si>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</si>
  <si>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</si>
  <si>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</si>
  <si>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</si>
  <si>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</si>
  <si>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
Объем: 230 * 3 * 1.02 : 1000</t>
  </si>
  <si>
    <t>ГЭСН-34-02-003-01</t>
  </si>
  <si>
    <t>Плита из полимернаполненной композиции на основе волластонита для закрытия кабеля ПЗК, размеры 480х480 мм
Объем: 2070 : 0.48 * 2</t>
  </si>
  <si>
    <t>20.2.02.07-1020</t>
  </si>
  <si>
    <t>13.1</t>
  </si>
  <si>
    <t>Покрытие кабеля, проложенного в траншее: плитами каждого последующего</t>
  </si>
  <si>
    <t>ГЭСНм-08-02-143-04</t>
  </si>
  <si>
    <t>Покрытие кабеля, проложенного в траншее: плитами одного кабеля</t>
  </si>
  <si>
    <t>ГЭСНм-08-02-143-03</t>
  </si>
  <si>
    <t>Песок природный для строительных работ II класс, средний
Объем: 2300 * 0.6 * 0.3 * 1.1</t>
  </si>
  <si>
    <t>02.3.01.02-1118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</si>
  <si>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</si>
  <si>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</si>
  <si>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</t>
  </si>
  <si>
    <t>ГЭСНм-08-02-142-01</t>
  </si>
  <si>
    <t>Строительные работы</t>
  </si>
  <si>
    <t>129,52</t>
  </si>
  <si>
    <t>765,12</t>
  </si>
  <si>
    <t>1675290,50</t>
  </si>
  <si>
    <t>184721,65</t>
  </si>
  <si>
    <t>396401,13</t>
  </si>
  <si>
    <t>440638,14</t>
  </si>
  <si>
    <t>89214,59</t>
  </si>
  <si>
    <t>146741,41</t>
  </si>
  <si>
    <t>351423,55</t>
  </si>
  <si>
    <t>1094167,72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</si>
  <si>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</si>
  <si>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
Объем: 2300 * 0.6 * 0.3 * 1.8</t>
  </si>
  <si>
    <t>01-20-1-01-0040</t>
  </si>
  <si>
    <t>т груза</t>
  </si>
  <si>
    <t>Погрузка при автомобильных перевозках грунт растительного слоя (земля, перегной)
Объем: 2300 * 0.6 * 0.3 * 1.8</t>
  </si>
  <si>
    <t>45-1</t>
  </si>
  <si>
    <t>Уплотнение грунта пневматическими трамбовками, группа грунтов: 1-2</t>
  </si>
  <si>
    <t>Бульдозеры, мощность 96 кВт (130 л.с.)</t>
  </si>
  <si>
    <t>ФСБЦ 91.01.01-036</t>
  </si>
  <si>
    <t>При перемещении грунта на каждые последующие 5 м добавлять: к норме 01-01-034-02
Объем: 2300 * 0.6 * 0.9 - 2300 * 0.6 * 0.3</t>
  </si>
  <si>
    <t>ГЭСН-01-01-034-08</t>
  </si>
  <si>
    <t>Засыпка траншей и котлованов с перемещением грунта до 5 м бульдозерами мощностью: 96 кВт (130 л.с.), группа грунтов 2
Объем: 2300 * 0.6 * 0.9 - 2300 * 0.6 * 0.3</t>
  </si>
  <si>
    <t>ГЭСН-01-01-034-02</t>
  </si>
  <si>
    <t>Засыпка вручную траншей, пазух котлованов и ям, группа грунтов: 1 (песок)
Объем: 2300 * 0.6 * 0.3 : 2</t>
  </si>
  <si>
    <t>Разработка грунта вручную в траншеях глубиной до 2 м без креплений с откосами, группа грунтов: 2
Объем: 2300 * 0.6 * 0.9 : 4 * 1</t>
  </si>
  <si>
    <t>1.23</t>
  </si>
  <si>
    <t>Экскаваторы одноковшовые дизельные на пневмоколесном ходу, объем ковша 0,25 м3</t>
  </si>
  <si>
    <t>ФСБЦ 91.01.05-106</t>
  </si>
  <si>
    <t>_разработка грунта в отвал</t>
  </si>
  <si>
    <t>2101-1</t>
  </si>
  <si>
    <t>Разработка траншей экскаватором «обратная лопата» с ковшом вместимостью 0,25 м3, группа грунтов: 2
Объем: 2300 * 0.6 * 0.9 : 4 * 3</t>
  </si>
  <si>
    <t>ГЭСН-01-01-009-23</t>
  </si>
  <si>
    <t>97-06.2021-РГЗ.ЭС.1.2</t>
  </si>
  <si>
    <t>2КЛ Реконструкция КЛ 10кВ в части перевода нагрузки РТП290 с РТП250 на РТП280 и нагрузки РТП2181 с РТП220 на РТП230 ориентировочной длиной 12,6 км в ЛО (25-1-17-0-01-04-0-0036)</t>
  </si>
  <si>
    <t>ЛОКАЛЬНАЯ СМЕТА №02-01-01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</si>
  <si>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</si>
  <si>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</si>
  <si>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</si>
  <si>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</si>
  <si>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</si>
  <si>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</si>
  <si>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</si>
  <si>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</si>
  <si>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</si>
  <si>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Муфта соединительная 1ПСТ-10-500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</si>
  <si>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</si>
  <si>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</si>
  <si>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</si>
  <si>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</si>
  <si>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</si>
  <si>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</si>
  <si>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</si>
  <si>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</si>
  <si>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 xml:space="preserve">ТЦ_20.2.09.04_78_7806345589_12.12.2025_02
 </t>
  </si>
  <si>
    <t>Кабель АПвПу2г-10 1*630/70-10</t>
  </si>
  <si>
    <t>ТЦ_21.1.07.02_78_7806345589_12.12.2025_02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</si>
  <si>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</si>
  <si>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</si>
  <si>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</si>
  <si>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</si>
  <si>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</si>
  <si>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</si>
  <si>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</si>
  <si>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</si>
  <si>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</si>
  <si>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</si>
  <si>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</si>
  <si>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</si>
  <si>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</si>
  <si>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</si>
  <si>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</si>
  <si>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</si>
  <si>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</si>
  <si>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</si>
  <si>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</si>
  <si>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2КЛ Реконструкция КЛ 10кВ в части перевода нагрузки РТП290 с РТП250 на РТП280 и нагрузки РТП2181 с РТП220 на РТП230 ориентировочной длиной 12,6 км в ЛО (25-1-17-0-01-04-0-0036) №02-01-02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</si>
  <si>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</si>
  <si>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</si>
  <si>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</si>
  <si>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</si>
  <si>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</si>
  <si>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</si>
  <si>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</si>
  <si>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3.1</t>
  </si>
  <si>
    <t>ТЦ_62.1.02.14_47_3702015155_23.12.2025_02</t>
  </si>
  <si>
    <t xml:space="preserve">Камера КСО КСО 120 сх.11-ОЛ  сборная одностороннего обслуживания (в комплекте с оптическими датчиками, оптоволоконными кабелями, модулем БДСТ, соед. шинами) </t>
  </si>
  <si>
    <t>ООО "Спецэнерго"</t>
  </si>
  <si>
    <t>780401001</t>
  </si>
  <si>
    <t>3702015155</t>
  </si>
  <si>
    <t>specenergo.com</t>
  </si>
  <si>
    <t>Ленинградская область, г. Всеволожск</t>
  </si>
  <si>
    <t>3.2</t>
  </si>
  <si>
    <t>ООО "СЗ ЭТО"</t>
  </si>
  <si>
    <t>470601001</t>
  </si>
  <si>
    <t>7814786820</t>
  </si>
  <si>
    <t>нд</t>
  </si>
  <si>
    <t>Ленинградская область, г.п. Янино-1</t>
  </si>
  <si>
    <t>3.3</t>
  </si>
  <si>
    <t>ООО "Энергоконсалт"</t>
  </si>
  <si>
    <t>781301001</t>
  </si>
  <si>
    <t>7813621455</t>
  </si>
  <si>
    <t>90848895,78</t>
  </si>
  <si>
    <t>2646084,34</t>
  </si>
  <si>
    <t>88202811,44</t>
  </si>
  <si>
    <t>1814161,65</t>
  </si>
  <si>
    <t>86388649,79</t>
  </si>
  <si>
    <t>2107040,23</t>
  </si>
  <si>
    <t>4473,10</t>
  </si>
  <si>
    <t>13047,57</t>
  </si>
  <si>
    <t>84281609,56</t>
  </si>
  <si>
    <t>6049009,44</t>
  </si>
  <si>
    <t>10584918,80</t>
  </si>
  <si>
    <t>10876646,48</t>
  </si>
  <si>
    <t>54880855,27</t>
  </si>
  <si>
    <t>3361864,58</t>
  </si>
  <si>
    <t>1890179,57</t>
  </si>
  <si>
    <t>7514781,90</t>
  </si>
  <si>
    <t>67647681,32</t>
  </si>
  <si>
    <t>0</t>
  </si>
  <si>
    <t>73,51</t>
  </si>
  <si>
    <t>4236,92</t>
  </si>
  <si>
    <t>39429428,18</t>
  </si>
  <si>
    <t>1213076,93</t>
  </si>
  <si>
    <t>2307903,20</t>
  </si>
  <si>
    <t>2381232,43</t>
  </si>
  <si>
    <t>209975,06</t>
  </si>
  <si>
    <t>33431082,26</t>
  </si>
  <si>
    <t>48509,83</t>
  </si>
  <si>
    <t>96133,36</t>
  </si>
  <si>
    <t>2332722,60</t>
  </si>
  <si>
    <t>35908448,05</t>
  </si>
  <si>
    <t>Кабель АПвПу2г-10 1*630/70-10
Объем: 3000 * 3 * 2 * 1.02</t>
  </si>
  <si>
    <t>Кабель до 35 кВ в проложенных трубах, блоках и коробах, масса 1 м кабеля: до 3 кг
Объем: 3000 * 3 * 2</t>
  </si>
  <si>
    <t>4323,19</t>
  </si>
  <si>
    <t>7719,36</t>
  </si>
  <si>
    <t>43481868,28</t>
  </si>
  <si>
    <t>4606880,14</t>
  </si>
  <si>
    <t>7784038,84</t>
  </si>
  <si>
    <t>7942896,78</t>
  </si>
  <si>
    <t>1769780,81</t>
  </si>
  <si>
    <t>21449773,01</t>
  </si>
  <si>
    <t>3270754,14</t>
  </si>
  <si>
    <t>1698279,51</t>
  </si>
  <si>
    <t>4672142,64</t>
  </si>
  <si>
    <t>31090949,30</t>
  </si>
  <si>
    <t>Трубы напорные полиэтиленовые газопроводные ПЭ100, стандартное размерное отношение SDR11, номинальный наружный диаметр 200 мм, толщина стенки 18,2 мм
Объем: 3000 * 3 * 1.02</t>
  </si>
  <si>
    <t>1.51</t>
  </si>
  <si>
    <t>Трубы хризотилцементные безнапорные, диаметр условного прохода 100 мм</t>
  </si>
  <si>
    <t>ФСБЦ 24.2.05.01-0001</t>
  </si>
  <si>
    <t>ГНБ 3000 м 3 трубы 200 мм</t>
  </si>
  <si>
    <t>76,40</t>
  </si>
  <si>
    <t>1069,46</t>
  </si>
  <si>
    <t>1338023,41</t>
  </si>
  <si>
    <t>223516,99</t>
  </si>
  <si>
    <t>481598,49</t>
  </si>
  <si>
    <t>537141,23</t>
  </si>
  <si>
    <t>42600,61</t>
  </si>
  <si>
    <t>95766,70</t>
  </si>
  <si>
    <t>494540,62</t>
  </si>
  <si>
    <t>632907,93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</si>
  <si>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842.56 : 3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</si>
  <si>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842.56 : 3</t>
  </si>
  <si>
    <t>Разработка траншей экскаватором «обратная лопата» с ковшом вместимостью 0,25 м3, группа грунтов: 2 _разработка грунта в отвал
Объем: 842.56 : 3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</si>
  <si>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842.56 : 3</t>
  </si>
  <si>
    <t>ГНБ Реконструкция КЛ 10кВ в части перевода нагрузки РТП290 с РТП250 на РТП280 и нагрузки РТП2181 с РТП220 на РТП230 ориентировочной длиной 12,6 км в ЛО (25-1-17-0-01-04-0-0036)</t>
  </si>
  <si>
    <t>ЛОКАЛЬНАЯ СМЕТА №02-01-02</t>
  </si>
  <si>
    <t>2267816,79</t>
  </si>
  <si>
    <t>66052,92</t>
  </si>
  <si>
    <t>2201763,87</t>
  </si>
  <si>
    <t>184234,03</t>
  </si>
  <si>
    <t>3789,33</t>
  </si>
  <si>
    <t>180444,70</t>
  </si>
  <si>
    <t>4401,09</t>
  </si>
  <si>
    <t>2,80</t>
  </si>
  <si>
    <t>117,89</t>
  </si>
  <si>
    <t>2193573,45</t>
  </si>
  <si>
    <t>2017529,84</t>
  </si>
  <si>
    <t>Всего оборудование</t>
  </si>
  <si>
    <t>176043,61</t>
  </si>
  <si>
    <t>32862,45</t>
  </si>
  <si>
    <t>64589,89</t>
  </si>
  <si>
    <t>75536,14</t>
  </si>
  <si>
    <t>492,55</t>
  </si>
  <si>
    <t>1794,38</t>
  </si>
  <si>
    <t>2562,58</t>
  </si>
  <si>
    <t>73741,76</t>
  </si>
  <si>
    <t>2096121,11</t>
  </si>
  <si>
    <t>53,97</t>
  </si>
  <si>
    <t>79253,63</t>
  </si>
  <si>
    <t>13586,33</t>
  </si>
  <si>
    <t>27927,47</t>
  </si>
  <si>
    <t>37739,83</t>
  </si>
  <si>
    <t>измерение</t>
  </si>
  <si>
    <t>Измерение сопротивления изоляции мегаомметром: обмоток машин и аппаратов</t>
  </si>
  <si>
    <t>ГЭСНп-01-11-028-02</t>
  </si>
  <si>
    <t>Испытание сборных и соединительных шин напряжением: до 11 кВ</t>
  </si>
  <si>
    <t>ГЭСНп-01-12-020-01</t>
  </si>
  <si>
    <t>Инженер II категории</t>
  </si>
  <si>
    <t>ФСБЦ ТЗ-3-200-02</t>
  </si>
  <si>
    <t>Техник II категории</t>
  </si>
  <si>
    <t>ФСБЦ ТЗ-3-100-02</t>
  </si>
  <si>
    <t>Разъединитель трехполюсный напряжением: до 20 кВ</t>
  </si>
  <si>
    <t>ГЭСНп-01-03-005-01</t>
  </si>
  <si>
    <t>Выключатель: нагрузки напряжением до 11 кВ</t>
  </si>
  <si>
    <t>ГЭСНп-01-03-008-01</t>
  </si>
  <si>
    <t>Итого оборудование</t>
  </si>
  <si>
    <t>Оборудование</t>
  </si>
  <si>
    <t>0,64</t>
  </si>
  <si>
    <t>5,60</t>
  </si>
  <si>
    <t>8965,77</t>
  </si>
  <si>
    <t>1797,22</t>
  </si>
  <si>
    <t>3418,24</t>
  </si>
  <si>
    <t>3523,96</t>
  </si>
  <si>
    <t>37,53</t>
  </si>
  <si>
    <t>97,94</t>
  </si>
  <si>
    <t>135,47</t>
  </si>
  <si>
    <t>369,02</t>
  </si>
  <si>
    <t>90,88</t>
  </si>
  <si>
    <t>3154,94</t>
  </si>
  <si>
    <t>3750,31</t>
  </si>
  <si>
    <t>0.83</t>
  </si>
  <si>
    <t>Прокат стальной горячекатаный полосовой, марки стали 09Г2С, 12Г2С, размеры 40х4 мм</t>
  </si>
  <si>
    <t>08.3.07.01-0416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</si>
  <si>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</si>
  <si>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</si>
  <si>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</si>
  <si>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</si>
  <si>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</si>
  <si>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</si>
  <si>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</si>
  <si>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</si>
  <si>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</si>
  <si>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</si>
  <si>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</si>
  <si>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Кзт=1,35; Кэм=1,35; Кзтм=1,35_Производство работ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</si>
  <si>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421/пр_2020_прил.10_т.3_п.5_гр.4</t>
  </si>
  <si>
    <t>Проводник заземляющий открыто по строительным основаниям: из полосовой стали сечением 160 мм2</t>
  </si>
  <si>
    <t>ГЭСНм-08-02-472-07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</si>
  <si>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</si>
  <si>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</si>
  <si>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</si>
  <si>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</si>
  <si>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</si>
  <si>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</si>
  <si>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</si>
  <si>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</si>
  <si>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</si>
  <si>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</si>
  <si>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</si>
  <si>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</si>
  <si>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</si>
  <si>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</si>
  <si>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</si>
  <si>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</si>
  <si>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</si>
  <si>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</si>
  <si>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</si>
  <si>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</si>
  <si>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Шина сборная - одна полоса в фазе, медная или алюминиевая сечением: до 250 мм2</t>
  </si>
  <si>
    <t>ГЭСНм-08-01-068-01</t>
  </si>
  <si>
    <t xml:space="preserve">Раздел 2.Ошиновка и заземление камер КСО </t>
  </si>
  <si>
    <t>2,16</t>
  </si>
  <si>
    <t>58,32</t>
  </si>
  <si>
    <t>87824,21</t>
  </si>
  <si>
    <t>17478,90</t>
  </si>
  <si>
    <t>33244,18</t>
  </si>
  <si>
    <t>34272,35</t>
  </si>
  <si>
    <t>357,08</t>
  </si>
  <si>
    <t>1425,36</t>
  </si>
  <si>
    <t>2471,70</t>
  </si>
  <si>
    <t>32846,99</t>
  </si>
  <si>
    <t>37101,13</t>
  </si>
  <si>
    <t>Прокат стальной горячекатаный полосовой, марки стали Ст3сп, Ст3пс, размеры 50х5 мм</t>
  </si>
  <si>
    <t>ФСБЦ 08.3.07.01-0052</t>
  </si>
  <si>
    <t>Камера сборных распределительных устройств: с выключателем нагрузки</t>
  </si>
  <si>
    <t>ГЭСНм-08-01-084-04</t>
  </si>
  <si>
    <t>Раздел 1.Монтаж ячейки КСО-386</t>
  </si>
  <si>
    <t>ЭЛ30-04-2025-ЭМ2</t>
  </si>
  <si>
    <t>КСО Реконструкция КЛ 10кВ в части перевода нагрузки РТП290 с РТП250 на РТП280 и нагрузки РТП2181 с РТП220 на РТП230 ориентировочной длиной 12,6 км в ЛО (25-1-17-0-01-04-0-0036)</t>
  </si>
  <si>
    <t>ЛОКАЛЬНАЯ СМЕТА №02-01-03</t>
  </si>
  <si>
    <t>ТЦ_62.1.02.14_47_3702015155_23.12.2025_02_3.1</t>
  </si>
  <si>
    <t>КОМПЛЕКТ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</si>
  <si>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</si>
  <si>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</si>
  <si>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</si>
  <si>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</si>
  <si>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</si>
  <si>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</si>
  <si>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</si>
  <si>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</si>
  <si>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</si>
  <si>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</si>
  <si>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</si>
  <si>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</si>
  <si>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</si>
  <si>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</si>
  <si>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</si>
  <si>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</si>
  <si>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</si>
  <si>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</si>
  <si>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</si>
  <si>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</si>
  <si>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</si>
  <si>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</si>
  <si>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</si>
  <si>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</si>
  <si>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</si>
  <si>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</si>
  <si>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</si>
  <si>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</si>
  <si>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</si>
  <si>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</si>
  <si>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</si>
  <si>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</si>
  <si>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</si>
  <si>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</si>
  <si>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</si>
  <si>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</si>
  <si>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</si>
  <si>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</si>
  <si>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</si>
  <si>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</si>
  <si>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</si>
  <si>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Сметный расчет составлен по 1 кв. 2026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</si>
  <si>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</si>
  <si>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</si>
  <si>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</si>
  <si>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</si>
  <si>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</si>
  <si>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</si>
  <si>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</si>
  <si>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</si>
  <si>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</si>
  <si>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</si>
  <si>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</si>
  <si>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</si>
  <si>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</si>
  <si>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</si>
  <si>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</si>
  <si>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</si>
  <si>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</si>
  <si>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</si>
  <si>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</si>
  <si>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</si>
  <si>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</si>
  <si>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</si>
  <si>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</si>
  <si>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</si>
  <si>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</si>
  <si>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</si>
  <si>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</si>
  <si>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</si>
  <si>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</si>
  <si>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</si>
  <si>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</si>
  <si>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</si>
  <si>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</si>
  <si>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</si>
  <si>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</si>
  <si>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</si>
  <si>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</si>
  <si>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</si>
  <si>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</si>
  <si>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</si>
  <si>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</si>
  <si>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</si>
  <si>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</si>
  <si>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</si>
  <si>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</si>
  <si>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</si>
  <si>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</si>
  <si>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</si>
  <si>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</si>
  <si>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</si>
  <si>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</si>
  <si>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</si>
  <si>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</si>
  <si>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</si>
  <si>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</si>
  <si>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</si>
  <si>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</si>
  <si>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</si>
  <si>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</si>
  <si>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</si>
  <si>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</si>
  <si>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</si>
  <si>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</si>
  <si>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</si>
  <si>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</si>
  <si>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</si>
  <si>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</si>
  <si>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</si>
  <si>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</si>
  <si>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</si>
  <si>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</si>
  <si>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</si>
  <si>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</si>
  <si>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</si>
  <si>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</si>
  <si>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</si>
  <si>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</si>
  <si>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</si>
  <si>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</si>
  <si>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КЛ 10кВ</t>
  </si>
  <si>
    <t>Реконструкция КЛ 10кВ методом ГНБ</t>
  </si>
  <si>
    <t>Реконструкция КСО</t>
  </si>
  <si>
    <t>'Кабель АПвПу2г-10 1*630/70-10</t>
  </si>
  <si>
    <t>Трубы напорные полиэтиленовые газопроводные ПЭ100, стандартное размерное отношение SDR11, номинальный наружный диаметр 200 мм, толщина стенки 18,2 мм</t>
  </si>
  <si>
    <t xml:space="preserve">Камера КСО КСО 120 сх.11-ОЛ 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</si>
  <si>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200 мм, толщина стенки 14,7 мм</t>
  </si>
  <si>
    <t>услуг</t>
  </si>
  <si>
    <t>Приказ АО "ЛОЭСК" №19 от 09.02.2026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</si>
  <si>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</si>
  <si>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Составлен в текущем уровне цен 4 квартала 2025 г.</t>
  </si>
  <si>
    <t>Распоряжение № 404 от 28.06.2024г, №11 от 02.02.2026, 00/501 от 06.06.2023</t>
  </si>
  <si>
    <t>O_25-1-17-0-01-04-0-0036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</si>
</sst>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,##0.000"/>
    <numFmt numFmtId="167" formatCode="###\ ###\ ###\ ##0.00"/>
    <numFmt numFmtId="168" formatCode="0.000"/>
    <numFmt numFmtId="169" formatCode="#,##0.000000000"/>
  </numFmts>
  <fonts count="5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0" fontId="31" fillId="0" borderId="0">
      <alignment horizontal="left" vertical="top" wrapText="1"/>
    </xf>
    <xf numFmtId="164" fontId="36" fillId="0" borderId="0" applyFont="0" applyFill="0" applyBorder="0" applyAlignment="0" applyProtection="0"/>
    <xf numFmtId="0" fontId="1" fillId="0" borderId="0">
      <alignment horizontal="center"/>
    </xf>
    <xf numFmtId="0" fontId="39" fillId="0" borderId="0"/>
    <xf numFmtId="0" fontId="40" fillId="0" borderId="0"/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26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24" quotePrefix="1" applyAlignment="1">
      <alignment horizontal="center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18" quotePrefix="1" applyAlignment="1">
      <alignment horizontal="left" vertical="center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0" fontId="23" fillId="2" borderId="33" xfId="33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49" fontId="34" fillId="2" borderId="32" xfId="34" applyNumberFormat="1" applyFont="1" applyFill="1" applyBorder="1" applyAlignment="1" applyProtection="1">
      <alignment horizontal="left" vertical="top" wrapText="1" readingOrder="1"/>
    </xf>
    <xf numFmtId="49" fontId="33" fillId="2" borderId="32" xfId="34" applyNumberFormat="1" applyFont="1" applyFill="1" applyBorder="1" applyAlignment="1" applyProtection="1">
      <alignment horizontal="center" vertical="top" wrapText="1" readingOrder="1"/>
    </xf>
    <xf numFmtId="4" fontId="33" fillId="2" borderId="32" xfId="34" applyNumberFormat="1" applyFont="1" applyFill="1" applyBorder="1" applyAlignment="1" applyProtection="1">
      <alignment horizontal="right" vertical="top" wrapText="1" readingOrder="1"/>
    </xf>
    <xf numFmtId="0" fontId="33" fillId="2" borderId="32" xfId="34" applyFont="1" applyFill="1" applyBorder="1" applyAlignment="1" applyProtection="1">
      <alignment horizontal="center" vertical="top" wrapText="1" readingOrder="1"/>
    </xf>
    <xf numFmtId="49" fontId="32" fillId="2" borderId="32" xfId="34" applyNumberFormat="1" applyFont="1" applyFill="1" applyBorder="1" applyAlignment="1" applyProtection="1">
      <alignment horizontal="left" vertical="top" wrapText="1" readingOrder="1"/>
    </xf>
    <xf numFmtId="49" fontId="32" fillId="2" borderId="32" xfId="34" applyNumberFormat="1" applyFont="1" applyFill="1" applyBorder="1" applyAlignment="1" applyProtection="1">
      <alignment horizontal="center" vertical="top" wrapText="1" readingOrder="1"/>
    </xf>
    <xf numFmtId="49" fontId="35" fillId="2" borderId="32" xfId="34" applyNumberFormat="1" applyFont="1" applyFill="1" applyBorder="1" applyAlignment="1" applyProtection="1">
      <alignment horizontal="left" vertical="top" wrapText="1" readingOrder="1"/>
    </xf>
    <xf numFmtId="4" fontId="32" fillId="2" borderId="32" xfId="34" applyNumberFormat="1" applyFont="1" applyFill="1" applyBorder="1" applyAlignment="1" applyProtection="1">
      <alignment horizontal="right" vertical="top" wrapText="1" readingOrder="1"/>
    </xf>
    <xf numFmtId="0" fontId="32" fillId="2" borderId="32" xfId="34" applyFont="1" applyFill="1" applyBorder="1" applyAlignment="1" applyProtection="1">
      <alignment horizontal="center" vertical="top" wrapText="1" readingOrder="1"/>
    </xf>
    <xf numFmtId="49" fontId="23" fillId="2" borderId="32" xfId="34" applyNumberFormat="1" applyFont="1" applyFill="1" applyBorder="1" applyAlignment="1" applyProtection="1">
      <alignment horizontal="left" vertical="top" wrapText="1" readingOrder="1"/>
    </xf>
    <xf numFmtId="49" fontId="22" fillId="2" borderId="32" xfId="34" applyNumberFormat="1" applyFont="1" applyFill="1" applyBorder="1" applyAlignment="1" applyProtection="1">
      <alignment horizontal="left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7" fillId="0" borderId="0" xfId="0" applyFont="1" applyBorder="1" applyAlignment="1">
      <alignment horizontal="center" vertical="top"/>
    </xf>
    <xf numFmtId="0" fontId="38" fillId="0" borderId="0" xfId="0" applyFont="1" applyBorder="1" applyAlignment="1">
      <alignment horizontal="center" vertical="top"/>
    </xf>
    <xf numFmtId="0" fontId="38" fillId="0" borderId="0" xfId="0" applyFont="1" applyAlignment="1">
      <alignment horizontal="center" vertical="top"/>
    </xf>
    <xf numFmtId="49" fontId="38" fillId="0" borderId="0" xfId="0" applyNumberFormat="1" applyFont="1" applyAlignment="1">
      <alignment horizontal="left" vertical="top"/>
    </xf>
    <xf numFmtId="0" fontId="1" fillId="0" borderId="0" xfId="37" applyFont="1" applyAlignment="1">
      <alignment horizontal="left" vertical="center"/>
    </xf>
    <xf numFmtId="0" fontId="1" fillId="0" borderId="0" xfId="37" applyFont="1" applyFill="1" applyAlignment="1">
      <alignment horizontal="left" vertical="center"/>
    </xf>
    <xf numFmtId="0" fontId="1" fillId="0" borderId="0" xfId="37" applyFont="1" applyBorder="1" applyAlignment="1">
      <alignment horizontal="center" vertical="center"/>
    </xf>
    <xf numFmtId="0" fontId="41" fillId="0" borderId="1" xfId="34" applyFont="1" applyBorder="1" applyAlignment="1" applyProtection="1">
      <alignment horizontal="center" vertical="center"/>
      <protection locked="0"/>
    </xf>
    <xf numFmtId="0" fontId="41" fillId="0" borderId="0" xfId="34" applyFont="1" applyBorder="1" applyAlignment="1" applyProtection="1">
      <alignment horizontal="center" vertical="center"/>
      <protection locked="0"/>
    </xf>
    <xf numFmtId="0" fontId="1" fillId="0" borderId="32" xfId="38" applyFont="1" applyFill="1" applyBorder="1" applyAlignment="1">
      <alignment horizontal="center" vertical="center" wrapText="1"/>
    </xf>
    <xf numFmtId="0" fontId="1" fillId="0" borderId="3" xfId="38" applyFont="1" applyFill="1" applyBorder="1" applyAlignment="1">
      <alignment horizontal="center" vertical="center" wrapText="1"/>
    </xf>
    <xf numFmtId="0" fontId="1" fillId="0" borderId="34" xfId="38" applyFont="1" applyFill="1" applyBorder="1" applyAlignment="1">
      <alignment horizontal="center" vertical="center" wrapText="1"/>
    </xf>
    <xf numFmtId="49" fontId="1" fillId="0" borderId="3" xfId="38" quotePrefix="1" applyNumberFormat="1" applyFont="1" applyFill="1" applyBorder="1" applyAlignment="1">
      <alignment horizontal="left" vertical="center" wrapText="1"/>
    </xf>
    <xf numFmtId="4" fontId="1" fillId="0" borderId="3" xfId="38" applyNumberFormat="1" applyFont="1" applyFill="1" applyBorder="1" applyAlignment="1">
      <alignment horizontal="left" vertical="center" wrapText="1"/>
    </xf>
    <xf numFmtId="166" fontId="1" fillId="0" borderId="3" xfId="38" applyNumberFormat="1" applyFont="1" applyFill="1" applyBorder="1" applyAlignment="1">
      <alignment horizontal="left" vertical="center" wrapText="1"/>
    </xf>
    <xf numFmtId="167" fontId="1" fillId="0" borderId="3" xfId="38" applyNumberFormat="1" applyFont="1" applyFill="1" applyBorder="1" applyAlignment="1">
      <alignment horizontal="left" vertical="center" wrapText="1"/>
    </xf>
    <xf numFmtId="167" fontId="1" fillId="0" borderId="3" xfId="38" quotePrefix="1" applyNumberFormat="1" applyFont="1" applyFill="1" applyBorder="1" applyAlignment="1">
      <alignment horizontal="left" vertical="top" wrapText="1"/>
    </xf>
    <xf numFmtId="49" fontId="1" fillId="0" borderId="3" xfId="38" applyNumberFormat="1" applyFont="1" applyFill="1" applyBorder="1" applyAlignment="1">
      <alignment horizontal="left" vertical="center" wrapText="1"/>
    </xf>
    <xf numFmtId="0" fontId="41" fillId="0" borderId="0" xfId="0" applyFont="1"/>
    <xf numFmtId="0" fontId="41" fillId="0" borderId="0" xfId="0" applyFont="1" applyAlignment="1">
      <alignment horizontal="right"/>
    </xf>
    <xf numFmtId="164" fontId="41" fillId="0" borderId="0" xfId="35" applyFont="1"/>
    <xf numFmtId="164" fontId="41" fillId="0" borderId="0" xfId="0" applyNumberFormat="1" applyFont="1"/>
    <xf numFmtId="0" fontId="4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3" fillId="0" borderId="0" xfId="0" applyNumberFormat="1" applyFont="1" applyAlignment="1">
      <alignment wrapText="1"/>
    </xf>
    <xf numFmtId="0" fontId="43" fillId="0" borderId="0" xfId="0" applyNumberFormat="1" applyFont="1" applyAlignment="1">
      <alignment wrapText="1"/>
    </xf>
    <xf numFmtId="0" fontId="43" fillId="0" borderId="0" xfId="0" applyNumberFormat="1" applyFont="1" applyAlignment="1">
      <alignment horizontal="right"/>
    </xf>
    <xf numFmtId="0" fontId="4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4" fillId="0" borderId="0" xfId="0" applyNumberFormat="1" applyFont="1" applyBorder="1" applyAlignment="1">
      <alignment horizontal="left" vertical="top" wrapText="1"/>
    </xf>
    <xf numFmtId="49" fontId="43" fillId="0" borderId="0" xfId="0" applyNumberFormat="1" applyFont="1" applyAlignment="1">
      <alignment vertical="top" wrapText="1"/>
    </xf>
    <xf numFmtId="0" fontId="43" fillId="0" borderId="0" xfId="0" applyNumberFormat="1" applyFont="1" applyAlignment="1">
      <alignment vertical="top" wrapText="1"/>
    </xf>
    <xf numFmtId="0" fontId="43" fillId="0" borderId="0" xfId="0" applyNumberFormat="1" applyFont="1" applyAlignment="1">
      <alignment vertical="top"/>
    </xf>
    <xf numFmtId="49" fontId="43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5" fillId="0" borderId="25" xfId="0" applyNumberFormat="1" applyFont="1" applyBorder="1" applyAlignment="1">
      <alignment horizontal="center" vertical="top" wrapText="1"/>
    </xf>
    <xf numFmtId="0" fontId="38" fillId="0" borderId="25" xfId="0" applyNumberFormat="1" applyFont="1" applyBorder="1" applyAlignment="1">
      <alignment horizontal="center" vertical="top" wrapText="1"/>
    </xf>
    <xf numFmtId="0" fontId="45" fillId="0" borderId="25" xfId="0" applyNumberFormat="1" applyFont="1" applyBorder="1" applyAlignment="1">
      <alignment horizontal="center" vertical="top" wrapText="1"/>
    </xf>
    <xf numFmtId="49" fontId="43" fillId="0" borderId="25" xfId="0" applyNumberFormat="1" applyFont="1" applyBorder="1" applyAlignment="1">
      <alignment horizontal="center" wrapText="1"/>
    </xf>
    <xf numFmtId="0" fontId="4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3" fillId="0" borderId="4" xfId="0" applyNumberFormat="1" applyFont="1" applyBorder="1" applyAlignment="1">
      <alignment horizontal="left" vertical="top" wrapText="1"/>
    </xf>
    <xf numFmtId="3" fontId="43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43" fillId="0" borderId="11" xfId="0" applyNumberFormat="1" applyFont="1" applyBorder="1" applyAlignment="1">
      <alignment horizontal="left" vertical="top" wrapText="1"/>
    </xf>
    <xf numFmtId="0" fontId="43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43" fillId="0" borderId="8" xfId="0" applyNumberFormat="1" applyFont="1" applyBorder="1" applyAlignment="1">
      <alignment horizontal="left" vertical="top" wrapText="1"/>
    </xf>
    <xf numFmtId="0" fontId="43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3" fillId="0" borderId="0" xfId="0" applyNumberFormat="1" applyFont="1" applyAlignment="1">
      <alignment horizontal="left" vertical="top" wrapText="1"/>
    </xf>
    <xf numFmtId="49" fontId="43" fillId="0" borderId="0" xfId="0" applyNumberFormat="1" applyFont="1" applyAlignment="1">
      <alignment horizontal="center" wrapText="1"/>
    </xf>
    <xf numFmtId="0" fontId="4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6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6" applyFont="1" applyBorder="1">
      <alignment horizontal="center"/>
    </xf>
    <xf numFmtId="0" fontId="1" fillId="0" borderId="0" xfId="36" applyFont="1" applyBorder="1" applyAlignment="1">
      <alignment horizontal="right"/>
    </xf>
    <xf numFmtId="0" fontId="45" fillId="0" borderId="3" xfId="1" applyFont="1" applyBorder="1" applyAlignment="1">
      <alignment horizontal="center" vertical="center" wrapText="1"/>
    </xf>
    <xf numFmtId="0" fontId="45" fillId="0" borderId="5" xfId="1" applyFont="1" applyBorder="1" applyAlignment="1">
      <alignment horizontal="center" vertical="center" wrapText="1"/>
    </xf>
    <xf numFmtId="0" fontId="45" fillId="0" borderId="3" xfId="36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30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40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8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5" fillId="0" borderId="0" xfId="40" applyFont="1">
      <alignment horizontal="left" vertical="top"/>
    </xf>
    <xf numFmtId="0" fontId="47" fillId="0" borderId="0" xfId="0" applyFont="1" applyAlignment="1" applyProtection="1">
      <alignment horizontal="right" vertical="top"/>
      <protection locked="0"/>
    </xf>
    <xf numFmtId="0" fontId="48" fillId="0" borderId="0" xfId="0" applyFont="1" applyFill="1"/>
    <xf numFmtId="0" fontId="47" fillId="0" borderId="0" xfId="0" applyFont="1" applyFill="1" applyAlignment="1" applyProtection="1">
      <alignment horizontal="right" vertical="top"/>
      <protection locked="0"/>
    </xf>
    <xf numFmtId="0" fontId="48" fillId="0" borderId="0" xfId="0" applyFont="1" applyFill="1" applyProtection="1">
      <protection locked="0"/>
    </xf>
    <xf numFmtId="0" fontId="48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49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48" fillId="0" borderId="0" xfId="0" applyFont="1" applyFill="1" applyAlignment="1" applyProtection="1">
      <alignment horizontal="right" vertical="center"/>
      <protection locked="0"/>
    </xf>
    <xf numFmtId="0" fontId="48" fillId="0" borderId="0" xfId="0" applyFont="1" applyFill="1" applyAlignment="1" applyProtection="1">
      <alignment horizontal="left" vertical="center"/>
      <protection locked="0"/>
    </xf>
    <xf numFmtId="167" fontId="47" fillId="0" borderId="0" xfId="0" applyNumberFormat="1" applyFont="1" applyFill="1" applyAlignment="1" applyProtection="1">
      <alignment horizontal="right" vertical="center"/>
      <protection locked="0"/>
    </xf>
    <xf numFmtId="0" fontId="48" fillId="0" borderId="31" xfId="0" applyFont="1" applyFill="1" applyBorder="1" applyAlignment="1" applyProtection="1">
      <alignment horizontal="left" vertical="center"/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/>
    <xf numFmtId="167" fontId="47" fillId="0" borderId="1" xfId="0" applyNumberFormat="1" applyFont="1" applyFill="1" applyBorder="1" applyAlignment="1" applyProtection="1">
      <alignment horizontal="center" vertical="center"/>
      <protection locked="0"/>
    </xf>
    <xf numFmtId="0" fontId="48" fillId="0" borderId="1" xfId="0" applyFont="1" applyFill="1" applyBorder="1"/>
    <xf numFmtId="0" fontId="47" fillId="0" borderId="0" xfId="0" applyFont="1" applyFill="1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4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8" fillId="0" borderId="0" xfId="0" applyFont="1" applyFill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7" fillId="0" borderId="7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2" fontId="48" fillId="0" borderId="3" xfId="0" applyNumberFormat="1" applyFont="1" applyFill="1" applyBorder="1" applyAlignment="1" applyProtection="1">
      <alignment horizontal="center" vertical="center" wrapText="1"/>
      <protection locked="0"/>
    </xf>
    <xf numFmtId="168" fontId="48" fillId="0" borderId="3" xfId="0" applyNumberFormat="1" applyFont="1" applyFill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left" vertical="center" wrapText="1"/>
    </xf>
    <xf numFmtId="4" fontId="47" fillId="0" borderId="3" xfId="0" applyNumberFormat="1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left" vertical="center" wrapText="1" indent="1"/>
    </xf>
    <xf numFmtId="4" fontId="48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48" fillId="0" borderId="3" xfId="0" applyNumberFormat="1" applyFont="1" applyFill="1" applyBorder="1" applyAlignment="1">
      <alignment horizontal="left" vertical="center" wrapText="1"/>
    </xf>
    <xf numFmtId="4" fontId="48" fillId="0" borderId="3" xfId="0" applyNumberFormat="1" applyFont="1" applyFill="1" applyBorder="1" applyAlignment="1">
      <alignment horizontal="center" vertical="center" wrapText="1"/>
    </xf>
    <xf numFmtId="164" fontId="48" fillId="0" borderId="3" xfId="0" applyNumberFormat="1" applyFont="1" applyFill="1" applyBorder="1" applyAlignment="1">
      <alignment horizontal="left" vertical="top" wrapText="1"/>
    </xf>
    <xf numFmtId="16" fontId="48" fillId="0" borderId="3" xfId="0" applyNumberFormat="1" applyFont="1" applyBorder="1" applyAlignment="1">
      <alignment horizontal="center" vertical="center" wrapText="1"/>
    </xf>
    <xf numFmtId="0" fontId="48" fillId="0" borderId="0" xfId="0" applyFont="1"/>
    <xf numFmtId="0" fontId="48" fillId="0" borderId="0" xfId="0" applyFont="1" applyFill="1" applyAlignment="1">
      <alignment vertical="center"/>
    </xf>
    <xf numFmtId="169" fontId="48" fillId="0" borderId="0" xfId="0" applyNumberFormat="1" applyFont="1" applyFill="1"/>
    <xf numFmtId="4" fontId="48" fillId="0" borderId="0" xfId="0" applyNumberFormat="1" applyFont="1" applyFill="1"/>
    <xf numFmtId="49" fontId="1" fillId="0" borderId="0" xfId="0" applyNumberFormat="1" applyFont="1" applyAlignment="1">
      <alignment horizontal="left" vertical="top"/>
    </xf>
    <xf numFmtId="49" fontId="1" fillId="0" borderId="36" xfId="0" applyNumberFormat="1" applyFont="1" applyFill="1" applyBorder="1" applyAlignment="1">
      <alignment horizontal="center" vertical="center" wrapText="1"/>
    </xf>
    <xf numFmtId="4" fontId="4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48" fillId="0" borderId="3" xfId="0" applyFont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29" xfId="0" applyFont="1" applyFill="1" applyBorder="1" applyAlignment="1">
      <alignment horizontal="center" vertical="top" wrapText="1"/>
    </xf>
    <xf numFmtId="0" fontId="48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6" applyNumberFormat="1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1" fillId="0" borderId="0" xfId="37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8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Border="1" applyAlignment="1">
      <alignment horizontal="right" vertical="top" wrapText="1"/>
    </xf>
    <xf numFmtId="0" fontId="15" fillId="0" borderId="1" xfId="16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3" fillId="0" borderId="0" xfId="0" applyNumberFormat="1" applyFont="1" applyAlignment="1">
      <alignment horizontal="left" wrapText="1"/>
    </xf>
    <xf numFmtId="0" fontId="43" fillId="0" borderId="1" xfId="0" applyNumberFormat="1" applyFont="1" applyBorder="1" applyAlignment="1">
      <alignment wrapText="1"/>
    </xf>
    <xf numFmtId="0" fontId="43" fillId="0" borderId="2" xfId="0" applyNumberFormat="1" applyFont="1" applyBorder="1" applyAlignment="1">
      <alignment horizontal="center" wrapText="1"/>
    </xf>
    <xf numFmtId="49" fontId="43" fillId="0" borderId="0" xfId="0" applyNumberFormat="1" applyFont="1" applyAlignment="1">
      <alignment wrapText="1"/>
    </xf>
    <xf numFmtId="0" fontId="4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3" fillId="0" borderId="0" xfId="0" applyNumberFormat="1" applyFont="1" applyAlignment="1">
      <alignment horizontal="left" vertical="top" wrapText="1"/>
    </xf>
    <xf numFmtId="0" fontId="43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43" fillId="0" borderId="10" xfId="0" applyNumberFormat="1" applyFont="1" applyBorder="1" applyAlignment="1">
      <alignment horizontal="left" vertical="top" wrapText="1"/>
    </xf>
    <xf numFmtId="0" fontId="43" fillId="0" borderId="9" xfId="0" applyNumberFormat="1" applyFont="1" applyBorder="1" applyAlignment="1">
      <alignment horizontal="left" vertical="top" wrapText="1"/>
    </xf>
    <xf numFmtId="9" fontId="43" fillId="0" borderId="10" xfId="0" applyNumberFormat="1" applyFont="1" applyBorder="1" applyAlignment="1">
      <alignment horizontal="left" vertical="top" wrapText="1"/>
    </xf>
    <xf numFmtId="9" fontId="43" fillId="0" borderId="1" xfId="0" applyNumberFormat="1" applyFont="1" applyBorder="1" applyAlignment="1">
      <alignment horizontal="left" vertical="top" wrapText="1"/>
    </xf>
    <xf numFmtId="9" fontId="43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43" fillId="0" borderId="24" xfId="0" applyNumberFormat="1" applyFont="1" applyBorder="1" applyAlignment="1">
      <alignment horizontal="left" vertical="top" wrapText="1"/>
    </xf>
    <xf numFmtId="0" fontId="43" fillId="0" borderId="23" xfId="0" applyNumberFormat="1" applyFont="1" applyBorder="1" applyAlignment="1">
      <alignment horizontal="left" vertical="top" wrapText="1"/>
    </xf>
    <xf numFmtId="0" fontId="43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43" fillId="0" borderId="14" xfId="0" applyNumberFormat="1" applyFont="1" applyBorder="1" applyAlignment="1">
      <alignment horizontal="left" vertical="top" wrapText="1"/>
    </xf>
    <xf numFmtId="0" fontId="43" fillId="0" borderId="12" xfId="0" applyNumberFormat="1" applyFont="1" applyBorder="1" applyAlignment="1">
      <alignment horizontal="left" vertical="top" wrapText="1"/>
    </xf>
    <xf numFmtId="0" fontId="43" fillId="0" borderId="13" xfId="0" applyNumberFormat="1" applyFont="1" applyBorder="1" applyAlignment="1">
      <alignment horizontal="left" vertical="top" wrapText="1"/>
    </xf>
    <xf numFmtId="0" fontId="43" fillId="0" borderId="25" xfId="0" applyNumberFormat="1" applyFont="1" applyBorder="1" applyAlignment="1">
      <alignment horizontal="center" wrapText="1"/>
    </xf>
    <xf numFmtId="0" fontId="4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quotePrefix="1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5" fillId="0" borderId="28" xfId="0" applyNumberFormat="1" applyFont="1" applyBorder="1" applyAlignment="1">
      <alignment horizontal="center" vertical="top" wrapText="1"/>
    </xf>
    <xf numFmtId="0" fontId="45" fillId="0" borderId="26" xfId="0" applyNumberFormat="1" applyFont="1" applyBorder="1" applyAlignment="1">
      <alignment horizontal="center" vertical="top" wrapText="1"/>
    </xf>
    <xf numFmtId="0" fontId="45" fillId="0" borderId="27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3" fillId="0" borderId="4" xfId="1" applyFont="1" applyBorder="1" applyAlignment="1">
      <alignment vertical="top" wrapText="1"/>
    </xf>
    <xf numFmtId="49" fontId="46" fillId="0" borderId="4" xfId="1" applyNumberFormat="1" applyFont="1" applyBorder="1" applyAlignment="1">
      <alignment horizontal="left" vertical="top" wrapText="1"/>
    </xf>
    <xf numFmtId="0" fontId="46" fillId="0" borderId="4" xfId="1" applyFont="1" applyBorder="1" applyAlignment="1">
      <alignment horizontal="left" vertical="top" wrapText="1"/>
    </xf>
    <xf numFmtId="0" fontId="1" fillId="0" borderId="0" xfId="36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6" applyNumberFormat="1" applyFont="1" applyAlignment="1">
      <alignment horizontal="left" vertical="top" wrapText="1"/>
    </xf>
    <xf numFmtId="0" fontId="1" fillId="0" borderId="0" xfId="36" applyFont="1" applyAlignment="1">
      <alignment horizontal="left" vertical="top" wrapText="1"/>
    </xf>
    <xf numFmtId="0" fontId="1" fillId="0" borderId="0" xfId="1" applyFont="1" applyAlignment="1"/>
    <xf numFmtId="49" fontId="33" fillId="2" borderId="32" xfId="34" applyNumberFormat="1" applyFont="1" applyFill="1" applyBorder="1" applyAlignment="1" applyProtection="1">
      <alignment horizontal="left" vertical="top" wrapText="1" readingOrder="1"/>
    </xf>
    <xf numFmtId="49" fontId="34" fillId="2" borderId="32" xfId="34" applyNumberFormat="1" applyFont="1" applyFill="1" applyBorder="1" applyAlignment="1" applyProtection="1">
      <alignment horizontal="left" vertical="top" wrapText="1" readingOrder="1"/>
    </xf>
    <xf numFmtId="4" fontId="32" fillId="2" borderId="32" xfId="34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32" fillId="2" borderId="32" xfId="34" applyNumberFormat="1" applyFont="1" applyFill="1" applyBorder="1" applyAlignment="1" applyProtection="1">
      <alignment horizontal="left" vertical="top" wrapText="1" readingOrder="1"/>
    </xf>
    <xf numFmtId="49" fontId="32" fillId="2" borderId="32" xfId="34" applyNumberFormat="1" applyFont="1" applyFill="1" applyBorder="1" applyAlignment="1" applyProtection="1">
      <alignment horizontal="center" vertical="top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2" xfId="34" applyNumberFormat="1" applyFont="1" applyFill="1" applyBorder="1" applyAlignment="1" applyProtection="1">
      <alignment horizontal="left" vertical="top" wrapText="1" readingOrder="1"/>
    </xf>
    <xf numFmtId="49" fontId="33" fillId="2" borderId="32" xfId="34" applyNumberFormat="1" applyFont="1" applyFill="1" applyBorder="1" applyAlignment="1" applyProtection="1">
      <alignment horizontal="center" vertical="top" wrapText="1" readingOrder="1"/>
    </xf>
    <xf numFmtId="4" fontId="33" fillId="2" borderId="32" xfId="34" applyNumberFormat="1" applyFont="1" applyFill="1" applyBorder="1" applyAlignment="1" applyProtection="1">
      <alignment horizontal="righ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167" fontId="47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8" xr:uid="{E402BB3A-A3EC-4664-936D-91FBFFA9E9A8}"/>
    <cellStyle name="S0" xfId="31" xr:uid="{F91C8632-E567-49EF-ABE9-AAF9AA3135A0}"/>
    <cellStyle name="S1" xfId="32" xr:uid="{8A6E6445-A0D6-498A-96CF-D97759F4841B}"/>
    <cellStyle name="S10" xfId="25" xr:uid="{43DC355D-8421-45E8-90B2-0E9B84228E83}"/>
    <cellStyle name="S11" xfId="20" xr:uid="{711B7BD2-A103-41B5-A3DF-C14C0456C681}"/>
    <cellStyle name="S12" xfId="24" xr:uid="{5E30E4EB-CE39-414D-8F1D-ED3F369D9EE5}"/>
    <cellStyle name="S13" xfId="18" xr:uid="{7932B919-7E5D-4C3A-A96F-1641A8326743}"/>
    <cellStyle name="S14" xfId="22" xr:uid="{ED756225-B08B-4325-AA13-D36371E2AD42}"/>
    <cellStyle name="S15" xfId="23" xr:uid="{DE5AB526-016F-4972-83EE-E022D5D1EE40}"/>
    <cellStyle name="S16" xfId="19" xr:uid="{57F31D6B-0D99-42E3-BB7F-69A5A0F80E89}"/>
    <cellStyle name="S17" xfId="21" xr:uid="{439C86E9-6AF1-48F8-9BC6-737E11040220}"/>
    <cellStyle name="S18" xfId="17" xr:uid="{09933276-354F-4884-99E7-87B412F4F39D}"/>
    <cellStyle name="S19" xfId="16" xr:uid="{AB4CACE4-7348-4A6A-88D6-0174280057C5}"/>
    <cellStyle name="S2" xfId="6" xr:uid="{A93474E0-1BEC-438D-A6DD-0E3B7E17A82E}"/>
    <cellStyle name="S20" xfId="15" xr:uid="{E012FBC3-233C-4159-8BFE-45618F6DBA72}"/>
    <cellStyle name="S21" xfId="11" xr:uid="{A766506B-144F-40AE-BE81-704B2F5BCD6B}"/>
    <cellStyle name="S22" xfId="9" xr:uid="{3C314B20-ACA9-4DA1-B202-580E5C2A42C1}"/>
    <cellStyle name="S23" xfId="12" xr:uid="{A8AE4651-B3C3-487A-A43C-893A69513BD8}"/>
    <cellStyle name="S24" xfId="13" xr:uid="{E9026692-8FA8-46C8-AA8C-32A55BF5A3F4}"/>
    <cellStyle name="S25" xfId="14" xr:uid="{CC818E2A-9D9C-4C32-806A-F6280B7BBAE2}"/>
    <cellStyle name="S26" xfId="10" xr:uid="{9FB69AA2-453A-43F9-8237-66BF7E25F9B7}"/>
    <cellStyle name="S27" xfId="8" xr:uid="{348C417C-075C-4C5D-9DDA-6FC53DA7055E}"/>
    <cellStyle name="S28" xfId="7" xr:uid="{0968CB4C-D519-491A-9E2F-4BCA5763F1C6}"/>
    <cellStyle name="S29" xfId="3" xr:uid="{0BC0729B-B24A-4331-AC7A-D3F85B36BF82}"/>
    <cellStyle name="S3" xfId="4" xr:uid="{CFF1BFE9-28EA-4067-BCF2-65BE289A0AC8}"/>
    <cellStyle name="S4" xfId="5" xr:uid="{C9BACBC4-747C-43E2-9947-9688B5BA775B}"/>
    <cellStyle name="S5" xfId="29" xr:uid="{88E3C83A-0DDC-4538-B6C1-9062751EA837}"/>
    <cellStyle name="S6" xfId="30" xr:uid="{B1D73263-B0E9-47E3-ADD2-D94C3F5B03D7}"/>
    <cellStyle name="S7" xfId="28" xr:uid="{A3CF18B8-D6C2-4B26-89CC-62EFCD619DF6}"/>
    <cellStyle name="S8" xfId="26" xr:uid="{3EBAF7D2-ECD0-4F73-9C83-891929D505D3}"/>
    <cellStyle name="S9" xfId="27" xr:uid="{32295B39-91BD-4428-BE1D-FCE1009A2725}"/>
    <cellStyle name="Итоги" xfId="41" xr:uid="{1F238D26-DED4-4AE0-8507-08D932DCC097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7" xr:uid="{1CFB3DAA-15BD-4AEA-BDD6-A677F36AFA08}"/>
    <cellStyle name="Обычный 3" xfId="33" xr:uid="{96794A8C-0C46-43E4-8E26-2E7F14AE3C61}"/>
    <cellStyle name="Обычный 4" xfId="34" xr:uid="{00000000-0005-0000-0000-000050000000}"/>
    <cellStyle name="ПИР" xfId="39" xr:uid="{03CC6D2F-897A-401F-B721-DE8E6E3E88B6}"/>
    <cellStyle name="Титул" xfId="36" xr:uid="{B508CA05-6B0F-4741-A441-63482A4BFE4D}"/>
    <cellStyle name="Финансовый" xfId="35" builtinId="3"/>
    <cellStyle name="Хвост" xfId="40" xr:uid="{EFE3CD13-A158-400C-8E16-912E39DB2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7;&#1093;&#1085;&#1080;&#1095;&#1077;&#1089;&#1082;&#1080;&#1081;%20&#1076;&#1080;&#1088;&#1077;&#1082;&#1090;&#1086;&#1088;/&#1054;&#1050;&#1057;/&#1056;&#1072;&#1073;&#1086;&#1095;&#1080;&#1081;%20&#1092;&#1086;&#1088;&#1084;&#1072;&#1090;%20&#1048;&#1055;&#1056;/&#1082;&#1086;&#1088;&#1088;%20&#1048;&#1055;%202025&#1075;/&#1056;&#1072;&#1089;&#1095;&#1077;&#1090;&#1099;%20&#1087;&#1086;%20&#1087;&#1088;&#1080;&#1082;&#1072;&#1079;&#1091;%20&#1080;%20&#1085;&#1086;&#1074;&#1099;&#1077;%20&#1086;&#1073;&#1098;&#1077;&#1082;&#1090;&#1099;/&#1064;&#1072;&#1073;&#1083;&#1086;&#1085;%20&#1057;&#1057;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  <sheetName val="ССР"/>
      <sheetName val="ИЦИ"/>
      <sheetName val="01-01-01"/>
      <sheetName val="01-01-02"/>
      <sheetName val="09-01-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0034-3406-4725-8A38-C7370F815EFE}">
  <sheetPr codeName="Лист1"/>
  <dimension ref="A1:K40"/>
  <sheetViews>
    <sheetView tabSelected="1" workbookViewId="0">
      <selection sqref="A1:CV100"/>
    </sheetView>
  </sheetViews>
  <sheetFormatPr defaultRowHeight="15.75" x14ac:dyDescent="0.25"/>
  <cols>
    <col min="1" max="1" width="6" style="265" customWidth="1"/>
    <col min="2" max="2" width="81.5703125" style="249" customWidth="1"/>
    <col min="3" max="3" width="24.85546875" style="249" customWidth="1"/>
    <col min="4" max="4" width="13.42578125" style="249" customWidth="1"/>
    <col min="5" max="7" width="15.7109375" style="249" customWidth="1"/>
    <col min="8" max="11" width="13.85546875" style="249" customWidth="1"/>
  </cols>
  <sheetData>
    <row r="1" spans="1:11" x14ac:dyDescent="0.25">
      <c r="A1" s="248"/>
      <c r="E1" s="250"/>
      <c r="F1" s="250"/>
      <c r="G1" s="250"/>
      <c r="H1" s="251"/>
      <c r="I1" s="251"/>
      <c r="J1" s="251"/>
      <c r="K1" s="251"/>
    </row>
    <row r="2" spans="1:11" x14ac:dyDescent="0.25">
      <c r="A2" s="252"/>
      <c r="B2" s="253" t="s">
        <v>1</v>
      </c>
      <c r="C2" s="293" t="s">
        <v>2</v>
      </c>
      <c r="D2" s="293"/>
      <c r="E2" s="293"/>
      <c r="F2" s="293"/>
      <c r="G2" s="293"/>
      <c r="H2" s="293"/>
      <c r="I2" s="251"/>
      <c r="J2" s="251"/>
      <c r="K2" s="251"/>
    </row>
    <row r="3" spans="1:11" x14ac:dyDescent="0.25">
      <c r="A3" s="254"/>
      <c r="B3" s="255"/>
      <c r="C3" s="256"/>
      <c r="D3" s="256"/>
      <c r="E3" s="257" t="s">
        <v>3</v>
      </c>
      <c r="F3" s="258"/>
      <c r="G3" s="259"/>
      <c r="H3" s="259"/>
      <c r="I3" s="251"/>
      <c r="J3" s="251"/>
      <c r="K3" s="251"/>
    </row>
    <row r="4" spans="1:11" x14ac:dyDescent="0.25">
      <c r="A4" s="252"/>
      <c r="B4" s="260"/>
      <c r="C4" s="261"/>
      <c r="D4" s="261"/>
      <c r="E4" s="261"/>
      <c r="F4" s="261"/>
      <c r="G4" s="261"/>
      <c r="H4" s="251"/>
      <c r="I4" s="251"/>
      <c r="J4" s="251"/>
      <c r="K4" s="251"/>
    </row>
    <row r="5" spans="1:11" x14ac:dyDescent="0.25">
      <c r="A5" s="252"/>
      <c r="B5" s="260"/>
      <c r="C5" s="261"/>
      <c r="D5" s="261"/>
      <c r="E5" s="261"/>
      <c r="F5" s="261"/>
      <c r="G5" s="261"/>
      <c r="H5" s="251"/>
      <c r="I5" s="251"/>
      <c r="J5" s="251"/>
      <c r="K5" s="251"/>
    </row>
    <row r="6" spans="1:11" x14ac:dyDescent="0.25">
      <c r="A6" s="252"/>
      <c r="B6" s="260" t="s">
        <v>1054</v>
      </c>
      <c r="C6" s="262">
        <v>286388.09268403734</v>
      </c>
      <c r="D6" s="262"/>
      <c r="F6" s="262"/>
      <c r="G6" s="261" t="s">
        <v>1055</v>
      </c>
      <c r="H6" s="251"/>
      <c r="I6" s="251"/>
      <c r="J6" s="251"/>
      <c r="K6" s="251"/>
    </row>
    <row r="7" spans="1:11" x14ac:dyDescent="0.25">
      <c r="A7" s="252"/>
      <c r="B7" s="260"/>
      <c r="C7" s="263"/>
      <c r="D7" s="263"/>
      <c r="E7" s="263"/>
      <c r="F7" s="263"/>
      <c r="G7" s="263"/>
      <c r="H7" s="251"/>
      <c r="I7" s="251"/>
      <c r="J7" s="251"/>
      <c r="K7" s="251"/>
    </row>
    <row r="8" spans="1:11" x14ac:dyDescent="0.25">
      <c r="A8" s="254"/>
      <c r="B8" s="264"/>
      <c r="C8" s="264"/>
      <c r="D8" s="264"/>
      <c r="E8" s="264"/>
      <c r="F8" s="264"/>
      <c r="G8" s="264"/>
      <c r="H8" s="251"/>
      <c r="I8" s="251"/>
      <c r="J8" s="251"/>
      <c r="K8" s="251"/>
    </row>
    <row r="9" spans="1:11" x14ac:dyDescent="0.25">
      <c r="B9" s="260" t="s">
        <v>1056</v>
      </c>
      <c r="C9" s="525" t="s">
        <v>1100</v>
      </c>
      <c r="D9" s="266"/>
      <c r="E9" s="267"/>
      <c r="F9" s="261"/>
      <c r="G9" s="261"/>
      <c r="H9" s="251"/>
      <c r="I9" s="251"/>
      <c r="J9" s="251"/>
      <c r="K9" s="251"/>
    </row>
    <row r="10" spans="1:11" x14ac:dyDescent="0.25">
      <c r="A10" s="252"/>
      <c r="B10" s="261"/>
      <c r="C10" s="261"/>
      <c r="D10" s="261"/>
      <c r="E10" s="261"/>
      <c r="F10" s="261"/>
      <c r="G10" s="261"/>
      <c r="H10" s="251"/>
      <c r="I10" s="251"/>
      <c r="J10" s="251"/>
      <c r="K10" s="251"/>
    </row>
    <row r="11" spans="1:11" x14ac:dyDescent="0.25">
      <c r="A11" s="252"/>
      <c r="E11" s="268" t="s">
        <v>1057</v>
      </c>
      <c r="F11" s="261"/>
      <c r="G11" s="261"/>
      <c r="H11" s="251"/>
      <c r="I11" s="251"/>
      <c r="J11" s="251"/>
      <c r="K11" s="251"/>
    </row>
    <row r="12" spans="1:11" x14ac:dyDescent="0.25">
      <c r="A12" s="269"/>
      <c r="E12" s="251"/>
      <c r="F12" s="251"/>
      <c r="G12" s="251"/>
      <c r="H12" s="251"/>
      <c r="I12" s="251"/>
      <c r="J12" s="251"/>
      <c r="K12" s="251"/>
    </row>
    <row r="13" spans="1:11" x14ac:dyDescent="0.25">
      <c r="A13" s="252"/>
      <c r="B13" s="294" t="s">
        <v>1097</v>
      </c>
      <c r="C13" s="294"/>
      <c r="D13" s="294"/>
      <c r="E13" s="294"/>
      <c r="F13" s="294"/>
      <c r="G13" s="294"/>
      <c r="H13" s="294"/>
      <c r="I13" s="294"/>
      <c r="J13" s="294"/>
      <c r="K13" s="270"/>
    </row>
    <row r="14" spans="1:11" x14ac:dyDescent="0.25">
      <c r="A14" s="254"/>
      <c r="B14" s="264"/>
      <c r="C14" s="271"/>
      <c r="D14" s="271"/>
      <c r="E14" s="264" t="s">
        <v>1058</v>
      </c>
      <c r="F14" s="264"/>
      <c r="G14" s="251"/>
      <c r="H14" s="251"/>
      <c r="I14" s="251"/>
      <c r="J14" s="251"/>
      <c r="K14" s="251"/>
    </row>
    <row r="15" spans="1:11" x14ac:dyDescent="0.25">
      <c r="E15" s="272"/>
      <c r="F15" s="272"/>
      <c r="G15" s="272"/>
    </row>
    <row r="16" spans="1:11" x14ac:dyDescent="0.25">
      <c r="A16" s="273"/>
    </row>
    <row r="17" spans="1:11" x14ac:dyDescent="0.25">
      <c r="A17" s="295" t="s">
        <v>463</v>
      </c>
      <c r="B17" s="296" t="s">
        <v>1059</v>
      </c>
      <c r="C17" s="296" t="s">
        <v>1060</v>
      </c>
      <c r="D17" s="274" t="s">
        <v>1061</v>
      </c>
      <c r="E17" s="275">
        <v>2025</v>
      </c>
      <c r="F17" s="275">
        <v>2026</v>
      </c>
      <c r="G17" s="275">
        <v>2027</v>
      </c>
      <c r="H17" s="275">
        <v>2028</v>
      </c>
      <c r="I17" s="275">
        <v>2029</v>
      </c>
      <c r="J17" s="275">
        <v>2030</v>
      </c>
      <c r="K17" s="275" t="s">
        <v>1062</v>
      </c>
    </row>
    <row r="18" spans="1:11" x14ac:dyDescent="0.25">
      <c r="A18" s="295"/>
      <c r="B18" s="296"/>
      <c r="C18" s="296"/>
      <c r="D18" s="274" t="s">
        <v>1063</v>
      </c>
      <c r="E18" s="274" t="s">
        <v>1063</v>
      </c>
      <c r="F18" s="275" t="s">
        <v>1064</v>
      </c>
      <c r="G18" s="275" t="s">
        <v>1064</v>
      </c>
      <c r="H18" s="275" t="s">
        <v>1064</v>
      </c>
      <c r="I18" s="275" t="s">
        <v>1064</v>
      </c>
      <c r="J18" s="275" t="s">
        <v>1064</v>
      </c>
      <c r="K18" s="275" t="s">
        <v>1064</v>
      </c>
    </row>
    <row r="19" spans="1:11" x14ac:dyDescent="0.25">
      <c r="A19" s="295"/>
      <c r="B19" s="296"/>
      <c r="C19" s="297" t="s">
        <v>1065</v>
      </c>
      <c r="D19" s="276" t="s">
        <v>1066</v>
      </c>
      <c r="E19" s="276">
        <v>100</v>
      </c>
      <c r="F19" s="276">
        <v>105.5</v>
      </c>
      <c r="G19" s="276">
        <v>104.1</v>
      </c>
      <c r="H19" s="276">
        <v>104.1</v>
      </c>
      <c r="I19" s="276">
        <v>104.1</v>
      </c>
      <c r="J19" s="276">
        <v>104.1</v>
      </c>
      <c r="K19" s="276">
        <v>104.1</v>
      </c>
    </row>
    <row r="20" spans="1:11" x14ac:dyDescent="0.25">
      <c r="A20" s="295"/>
      <c r="B20" s="296"/>
      <c r="C20" s="298"/>
      <c r="D20" s="276" t="s">
        <v>1066</v>
      </c>
      <c r="E20" s="276">
        <v>1</v>
      </c>
      <c r="F20" s="277">
        <v>1.0275000000000001</v>
      </c>
      <c r="G20" s="277">
        <v>1.0696275</v>
      </c>
      <c r="H20" s="277">
        <v>1.1134822274999998</v>
      </c>
      <c r="I20" s="277">
        <v>1.1591349988274997</v>
      </c>
      <c r="J20" s="277">
        <v>1.206659533779427</v>
      </c>
      <c r="K20" s="277">
        <v>1.2561325746643834</v>
      </c>
    </row>
    <row r="21" spans="1:11" x14ac:dyDescent="0.25">
      <c r="A21" s="278">
        <v>1</v>
      </c>
      <c r="B21" s="279">
        <v>2</v>
      </c>
      <c r="C21" s="279">
        <v>3</v>
      </c>
      <c r="D21" s="279">
        <v>4</v>
      </c>
      <c r="E21" s="279">
        <v>5</v>
      </c>
      <c r="F21" s="279">
        <v>7</v>
      </c>
      <c r="G21" s="279">
        <v>8</v>
      </c>
      <c r="H21" s="279">
        <v>9</v>
      </c>
      <c r="I21" s="279">
        <v>10</v>
      </c>
      <c r="J21" s="279">
        <v>11</v>
      </c>
      <c r="K21" s="279">
        <v>12</v>
      </c>
    </row>
    <row r="22" spans="1:11" x14ac:dyDescent="0.25">
      <c r="A22" s="278">
        <v>1</v>
      </c>
      <c r="B22" s="280" t="s">
        <v>1067</v>
      </c>
      <c r="C22" s="281">
        <v>267745.63358181925</v>
      </c>
      <c r="D22" s="281"/>
      <c r="E22" s="281"/>
      <c r="F22" s="281"/>
      <c r="G22" s="281"/>
      <c r="H22" s="281"/>
      <c r="I22" s="281"/>
      <c r="J22" s="281"/>
      <c r="K22" s="281"/>
    </row>
    <row r="23" spans="1:11" x14ac:dyDescent="0.25">
      <c r="A23" s="278" t="s">
        <v>1068</v>
      </c>
      <c r="B23" s="282" t="s">
        <v>1069</v>
      </c>
      <c r="C23" s="283">
        <v>48932.474920000001</v>
      </c>
      <c r="D23" s="284"/>
      <c r="E23" s="284"/>
      <c r="F23" s="284"/>
      <c r="G23" s="284"/>
      <c r="H23" s="284"/>
      <c r="I23" s="284"/>
      <c r="J23" s="284"/>
      <c r="K23" s="284"/>
    </row>
    <row r="24" spans="1:11" x14ac:dyDescent="0.25">
      <c r="A24" s="278" t="s">
        <v>1070</v>
      </c>
      <c r="B24" s="282" t="s">
        <v>1071</v>
      </c>
      <c r="C24" s="283">
        <v>195084.25113766672</v>
      </c>
      <c r="D24" s="285"/>
      <c r="E24" s="285"/>
      <c r="F24" s="285"/>
      <c r="G24" s="285"/>
      <c r="H24" s="285"/>
      <c r="I24" s="285"/>
      <c r="J24" s="285"/>
      <c r="K24" s="285"/>
    </row>
    <row r="25" spans="1:11" x14ac:dyDescent="0.25">
      <c r="A25" s="278" t="s">
        <v>1072</v>
      </c>
      <c r="B25" s="282" t="s">
        <v>467</v>
      </c>
      <c r="C25" s="283">
        <v>2535.2280048333332</v>
      </c>
      <c r="D25" s="284"/>
      <c r="E25" s="284"/>
      <c r="F25" s="284"/>
      <c r="G25" s="284"/>
      <c r="H25" s="284"/>
      <c r="I25" s="284"/>
      <c r="J25" s="284"/>
      <c r="K25" s="284"/>
    </row>
    <row r="26" spans="1:11" x14ac:dyDescent="0.25">
      <c r="A26" s="278" t="s">
        <v>1073</v>
      </c>
      <c r="B26" s="282" t="s">
        <v>37</v>
      </c>
      <c r="C26" s="283">
        <v>21193.679519319172</v>
      </c>
      <c r="D26" s="286"/>
      <c r="E26" s="286"/>
      <c r="F26" s="286"/>
      <c r="G26" s="286"/>
      <c r="H26" s="286"/>
      <c r="I26" s="286"/>
      <c r="J26" s="286"/>
      <c r="K26" s="286"/>
    </row>
    <row r="27" spans="1:11" x14ac:dyDescent="0.25">
      <c r="A27" s="278">
        <v>2</v>
      </c>
      <c r="B27" s="280" t="s">
        <v>1074</v>
      </c>
      <c r="C27" s="281">
        <v>0</v>
      </c>
      <c r="D27" s="281">
        <v>0</v>
      </c>
      <c r="E27" s="281">
        <v>0</v>
      </c>
      <c r="F27" s="281">
        <v>0</v>
      </c>
      <c r="G27" s="281">
        <v>0</v>
      </c>
      <c r="H27" s="281">
        <v>0</v>
      </c>
      <c r="I27" s="281">
        <v>0</v>
      </c>
      <c r="J27" s="281">
        <v>0</v>
      </c>
      <c r="K27" s="281">
        <v>0</v>
      </c>
    </row>
    <row r="28" spans="1:11" x14ac:dyDescent="0.25">
      <c r="A28" s="287" t="s">
        <v>1075</v>
      </c>
      <c r="B28" s="282" t="s">
        <v>1076</v>
      </c>
      <c r="C28" s="285">
        <v>0</v>
      </c>
      <c r="D28" s="285">
        <v>0</v>
      </c>
      <c r="E28" s="281">
        <v>0</v>
      </c>
      <c r="F28" s="285">
        <v>0</v>
      </c>
      <c r="G28" s="285">
        <v>0</v>
      </c>
      <c r="H28" s="285">
        <v>0</v>
      </c>
      <c r="I28" s="285">
        <v>0</v>
      </c>
      <c r="J28" s="285">
        <v>0</v>
      </c>
      <c r="K28" s="285">
        <v>0</v>
      </c>
    </row>
    <row r="29" spans="1:11" x14ac:dyDescent="0.25">
      <c r="A29" s="278" t="s">
        <v>1077</v>
      </c>
      <c r="B29" s="282" t="s">
        <v>1078</v>
      </c>
      <c r="C29" s="285">
        <v>0</v>
      </c>
      <c r="D29" s="285">
        <v>0</v>
      </c>
      <c r="E29" s="281">
        <v>0</v>
      </c>
      <c r="F29" s="285">
        <v>0</v>
      </c>
      <c r="G29" s="285">
        <v>0</v>
      </c>
      <c r="H29" s="285">
        <v>0</v>
      </c>
      <c r="I29" s="285">
        <v>0</v>
      </c>
      <c r="J29" s="285">
        <v>0</v>
      </c>
      <c r="K29" s="285">
        <v>0</v>
      </c>
    </row>
    <row r="30" spans="1:11" x14ac:dyDescent="0.25">
      <c r="A30" s="278">
        <v>3</v>
      </c>
      <c r="B30" s="280" t="s">
        <v>1079</v>
      </c>
      <c r="C30" s="281">
        <v>267745.63358181925</v>
      </c>
      <c r="D30" s="281" t="s">
        <v>1066</v>
      </c>
      <c r="E30" s="281">
        <v>0</v>
      </c>
      <c r="F30" s="281">
        <v>0</v>
      </c>
      <c r="G30" s="281">
        <v>110134.33414015194</v>
      </c>
      <c r="H30" s="281">
        <v>49636.304701953602</v>
      </c>
      <c r="I30" s="281">
        <v>107974.9947397137</v>
      </c>
      <c r="J30" s="281">
        <v>0</v>
      </c>
      <c r="K30" s="281">
        <v>0</v>
      </c>
    </row>
    <row r="31" spans="1:11" x14ac:dyDescent="0.25">
      <c r="A31" s="278">
        <v>4</v>
      </c>
      <c r="B31" s="280" t="s">
        <v>1080</v>
      </c>
      <c r="C31" s="281">
        <v>286388.09268403734</v>
      </c>
      <c r="D31" s="281">
        <v>0</v>
      </c>
      <c r="E31" s="281">
        <v>0</v>
      </c>
      <c r="F31" s="281">
        <v>0</v>
      </c>
      <c r="G31" s="281">
        <v>117802.71249049537</v>
      </c>
      <c r="H31" s="281">
        <v>55269.143124400012</v>
      </c>
      <c r="I31" s="281">
        <v>113316.23707</v>
      </c>
      <c r="J31" s="281">
        <v>0</v>
      </c>
      <c r="K31" s="281">
        <v>0</v>
      </c>
    </row>
    <row r="32" spans="1:11" x14ac:dyDescent="0.25">
      <c r="A32" s="278" t="s">
        <v>1081</v>
      </c>
      <c r="B32" s="282" t="s">
        <v>1082</v>
      </c>
      <c r="C32" s="281">
        <v>51643.754418432945</v>
      </c>
      <c r="D32" s="285"/>
      <c r="E32" s="285"/>
      <c r="F32" s="285"/>
      <c r="G32" s="285"/>
      <c r="H32" s="285"/>
      <c r="I32" s="285"/>
      <c r="J32" s="285"/>
      <c r="K32" s="285"/>
    </row>
    <row r="33" spans="1:11" x14ac:dyDescent="0.25">
      <c r="A33" s="278">
        <v>5</v>
      </c>
      <c r="B33" s="280" t="s">
        <v>1083</v>
      </c>
      <c r="C33" s="281">
        <v>234744.3382656044</v>
      </c>
      <c r="D33" s="281"/>
      <c r="E33" s="281"/>
      <c r="F33" s="281"/>
      <c r="G33" s="281"/>
      <c r="H33" s="281"/>
      <c r="I33" s="281"/>
      <c r="J33" s="281"/>
      <c r="K33" s="281"/>
    </row>
    <row r="34" spans="1:11" x14ac:dyDescent="0.25">
      <c r="A34" s="287" t="s">
        <v>1084</v>
      </c>
      <c r="B34" s="282" t="s">
        <v>1069</v>
      </c>
      <c r="C34" s="283">
        <v>42901.246571715004</v>
      </c>
      <c r="D34" s="284"/>
      <c r="E34" s="284"/>
      <c r="F34" s="284"/>
      <c r="G34" s="284"/>
      <c r="H34" s="284"/>
      <c r="I34" s="284"/>
      <c r="J34" s="284"/>
      <c r="K34" s="284"/>
    </row>
    <row r="35" spans="1:11" x14ac:dyDescent="0.25">
      <c r="A35" s="278" t="s">
        <v>1085</v>
      </c>
      <c r="B35" s="282" t="s">
        <v>1071</v>
      </c>
      <c r="C35" s="283">
        <v>171038.91789652017</v>
      </c>
      <c r="D35" s="285"/>
      <c r="E35" s="285"/>
      <c r="F35" s="285"/>
      <c r="G35" s="285"/>
      <c r="H35" s="285"/>
      <c r="I35" s="285"/>
      <c r="J35" s="285"/>
      <c r="K35" s="285"/>
    </row>
    <row r="36" spans="1:11" x14ac:dyDescent="0.25">
      <c r="A36" s="278" t="s">
        <v>1086</v>
      </c>
      <c r="B36" s="282" t="s">
        <v>467</v>
      </c>
      <c r="C36" s="283">
        <v>2222.7455678195624</v>
      </c>
      <c r="D36" s="284"/>
      <c r="E36" s="284"/>
      <c r="F36" s="284"/>
      <c r="G36" s="284"/>
      <c r="H36" s="284"/>
      <c r="I36" s="284"/>
      <c r="J36" s="284"/>
      <c r="K36" s="284"/>
    </row>
    <row r="37" spans="1:11" x14ac:dyDescent="0.25">
      <c r="A37" s="278" t="s">
        <v>1087</v>
      </c>
      <c r="B37" s="282" t="s">
        <v>37</v>
      </c>
      <c r="C37" s="283">
        <v>18581.428229549645</v>
      </c>
      <c r="D37" s="286"/>
      <c r="E37" s="286"/>
      <c r="F37" s="286"/>
      <c r="G37" s="286"/>
      <c r="H37" s="286"/>
      <c r="I37" s="286"/>
      <c r="J37" s="286"/>
      <c r="K37" s="286"/>
    </row>
    <row r="38" spans="1:11" x14ac:dyDescent="0.25">
      <c r="A38" s="288"/>
      <c r="G38" s="289"/>
      <c r="H38" s="289"/>
      <c r="I38" s="290"/>
    </row>
    <row r="40" spans="1:11" x14ac:dyDescent="0.25">
      <c r="E40" s="291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view="pageBreakPreview" topLeftCell="A16" zoomScale="75" zoomScaleNormal="75" zoomScaleSheetLayoutView="75" workbookViewId="0">
      <selection activeCell="P49" sqref="P49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307" t="s">
        <v>2</v>
      </c>
      <c r="D2" s="307"/>
      <c r="E2" s="307"/>
      <c r="F2" s="307"/>
      <c r="G2" s="30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312" t="s">
        <v>53</v>
      </c>
      <c r="C6" s="312"/>
      <c r="D6" s="23">
        <f>H84</f>
        <v>267745.63358181925</v>
      </c>
      <c r="E6" s="2" t="s">
        <v>30</v>
      </c>
      <c r="F6" s="2"/>
      <c r="G6" s="2"/>
      <c r="H6" s="2"/>
    </row>
    <row r="7" spans="1:8" x14ac:dyDescent="0.2">
      <c r="B7" s="313" t="s">
        <v>4</v>
      </c>
      <c r="C7" s="313"/>
      <c r="D7" s="2"/>
      <c r="E7" s="2" t="s">
        <v>30</v>
      </c>
      <c r="F7" s="2"/>
      <c r="G7" s="2"/>
      <c r="H7" s="2"/>
    </row>
    <row r="8" spans="1:8" x14ac:dyDescent="0.2">
      <c r="C8" s="308"/>
      <c r="D8" s="309"/>
      <c r="E8" s="309"/>
      <c r="F8" s="309"/>
      <c r="G8" s="30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314" t="s">
        <v>967</v>
      </c>
      <c r="B14" s="314"/>
      <c r="C14" s="315" t="s">
        <v>484</v>
      </c>
      <c r="D14" s="316"/>
      <c r="E14" s="316"/>
      <c r="F14" s="316"/>
      <c r="G14" s="316"/>
      <c r="H14" s="2"/>
    </row>
    <row r="15" spans="1:8" x14ac:dyDescent="0.2">
      <c r="A15" s="1"/>
      <c r="C15" s="146"/>
      <c r="D15" s="147" t="s">
        <v>968</v>
      </c>
      <c r="E15" s="146"/>
      <c r="F15" s="146"/>
      <c r="G15" s="146"/>
      <c r="H15" s="2"/>
    </row>
    <row r="16" spans="1:8" x14ac:dyDescent="0.2">
      <c r="A16" s="317" t="s">
        <v>969</v>
      </c>
      <c r="B16" s="317"/>
      <c r="C16" s="318" t="s">
        <v>1099</v>
      </c>
      <c r="D16" s="318"/>
      <c r="E16" s="318"/>
      <c r="F16" s="318"/>
      <c r="G16" s="318"/>
      <c r="H16" s="318"/>
    </row>
    <row r="17" spans="1:8" ht="93.75" customHeight="1" x14ac:dyDescent="0.2">
      <c r="A17" s="317" t="s">
        <v>970</v>
      </c>
      <c r="B17" s="317"/>
      <c r="C17" s="319" t="s">
        <v>971</v>
      </c>
      <c r="D17" s="319"/>
      <c r="E17" s="319"/>
      <c r="F17" s="319"/>
      <c r="G17" s="319"/>
      <c r="H17" s="2"/>
    </row>
    <row r="18" spans="1:8" x14ac:dyDescent="0.2">
      <c r="A18" s="148"/>
      <c r="B18" s="149"/>
      <c r="C18" s="320" t="s">
        <v>7</v>
      </c>
      <c r="D18" s="320"/>
      <c r="E18" s="320"/>
      <c r="F18" s="320"/>
      <c r="G18" s="320"/>
      <c r="H18" s="2"/>
    </row>
    <row r="19" spans="1:8" x14ac:dyDescent="0.2">
      <c r="H19" s="2"/>
    </row>
    <row r="20" spans="1:8" x14ac:dyDescent="0.2">
      <c r="B20" s="292" t="s">
        <v>1098</v>
      </c>
      <c r="D20" s="13"/>
      <c r="E20" s="2"/>
      <c r="F20" s="2"/>
      <c r="G20" s="2"/>
      <c r="H20" s="2"/>
    </row>
    <row r="21" spans="1:8" ht="12.75" customHeight="1" x14ac:dyDescent="0.2">
      <c r="A21" s="306" t="s">
        <v>8</v>
      </c>
      <c r="B21" s="310" t="s">
        <v>51</v>
      </c>
      <c r="C21" s="310" t="s">
        <v>9</v>
      </c>
      <c r="D21" s="311" t="s">
        <v>10</v>
      </c>
      <c r="E21" s="311"/>
      <c r="F21" s="311"/>
      <c r="G21" s="311"/>
      <c r="H21" s="306" t="s">
        <v>52</v>
      </c>
    </row>
    <row r="22" spans="1:8" x14ac:dyDescent="0.2">
      <c r="A22" s="306"/>
      <c r="B22" s="310"/>
      <c r="C22" s="310"/>
      <c r="D22" s="306" t="s">
        <v>11</v>
      </c>
      <c r="E22" s="306" t="s">
        <v>12</v>
      </c>
      <c r="F22" s="306" t="s">
        <v>13</v>
      </c>
      <c r="G22" s="306" t="s">
        <v>37</v>
      </c>
      <c r="H22" s="306"/>
    </row>
    <row r="23" spans="1:8" x14ac:dyDescent="0.2">
      <c r="A23" s="306"/>
      <c r="B23" s="310"/>
      <c r="C23" s="310"/>
      <c r="D23" s="306"/>
      <c r="E23" s="306"/>
      <c r="F23" s="306"/>
      <c r="G23" s="306"/>
      <c r="H23" s="306"/>
    </row>
    <row r="24" spans="1:8" x14ac:dyDescent="0.2">
      <c r="A24" s="306"/>
      <c r="B24" s="310"/>
      <c r="C24" s="310"/>
      <c r="D24" s="306"/>
      <c r="E24" s="306"/>
      <c r="F24" s="306"/>
      <c r="G24" s="306"/>
      <c r="H24" s="30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301" t="s">
        <v>35</v>
      </c>
      <c r="B26" s="302"/>
      <c r="C26" s="302"/>
      <c r="D26" s="302"/>
      <c r="E26" s="302"/>
      <c r="F26" s="302"/>
      <c r="G26" s="302"/>
      <c r="H26" s="302"/>
    </row>
    <row r="27" spans="1:8" x14ac:dyDescent="0.2">
      <c r="A27" s="29" t="s">
        <v>60</v>
      </c>
      <c r="B27" s="163" t="s">
        <v>984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163" t="s">
        <v>986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99" t="s">
        <v>36</v>
      </c>
      <c r="C35" s="30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301" t="s">
        <v>14</v>
      </c>
      <c r="B36" s="302"/>
      <c r="C36" s="302"/>
      <c r="D36" s="302"/>
      <c r="E36" s="302"/>
      <c r="F36" s="302"/>
      <c r="G36" s="302"/>
      <c r="H36" s="302"/>
    </row>
    <row r="37" spans="1:8" x14ac:dyDescent="0.2">
      <c r="A37" s="29" t="s">
        <v>68</v>
      </c>
      <c r="B37" s="18" t="s">
        <v>89</v>
      </c>
      <c r="C37" s="24" t="s">
        <v>1088</v>
      </c>
      <c r="D37" s="26">
        <f>58056441.1/1000/1.2</f>
        <v>48380.36758333334</v>
      </c>
      <c r="E37" s="26">
        <f>15906209.98/1000/1.2</f>
        <v>13255.174983333334</v>
      </c>
      <c r="F37" s="20"/>
      <c r="G37" s="20"/>
      <c r="H37" s="19">
        <f>D37+E37+G37+F37</f>
        <v>61635.542566666671</v>
      </c>
    </row>
    <row r="38" spans="1:8" x14ac:dyDescent="0.2">
      <c r="A38" s="29" t="s">
        <v>77</v>
      </c>
      <c r="B38" s="18" t="s">
        <v>95</v>
      </c>
      <c r="C38" s="24" t="s">
        <v>1089</v>
      </c>
      <c r="D38" s="26">
        <f>100946414.46/1000/1.2</f>
        <v>84122.012050000005</v>
      </c>
      <c r="E38" s="26">
        <f>8030493.6/1000/1.2</f>
        <v>6692.0780000000004</v>
      </c>
      <c r="F38" s="20"/>
      <c r="G38" s="20"/>
      <c r="H38" s="19">
        <f t="shared" ref="H38:H47" si="1">D38+E38+G38+F38</f>
        <v>90814.090049999999</v>
      </c>
    </row>
    <row r="39" spans="1:8" x14ac:dyDescent="0.2">
      <c r="A39" s="29" t="s">
        <v>78</v>
      </c>
      <c r="B39" s="18" t="s">
        <v>96</v>
      </c>
      <c r="C39" s="24" t="s">
        <v>1090</v>
      </c>
      <c r="D39" s="26"/>
      <c r="E39" s="26">
        <f>125198.3/1000/1.2</f>
        <v>104.33191666666667</v>
      </c>
      <c r="F39" s="26">
        <f>2493666.89/1000/1.2</f>
        <v>2078.0557416666666</v>
      </c>
      <c r="G39" s="20"/>
      <c r="H39" s="19">
        <f t="shared" si="1"/>
        <v>2182.3876583333331</v>
      </c>
    </row>
    <row r="40" spans="1:8" x14ac:dyDescent="0.2">
      <c r="A40" s="29" t="s">
        <v>79</v>
      </c>
      <c r="B40" s="18" t="s">
        <v>97</v>
      </c>
      <c r="C40" s="24" t="s">
        <v>1089</v>
      </c>
      <c r="D40" s="26">
        <f>4836623.7/1000/1.2</f>
        <v>4030.5197500000004</v>
      </c>
      <c r="E40" s="26">
        <f>3984767.52/1000/1.2</f>
        <v>3320.6396</v>
      </c>
      <c r="F40" s="20"/>
      <c r="G40" s="20"/>
      <c r="H40" s="19">
        <f t="shared" si="1"/>
        <v>7351.1593499999999</v>
      </c>
    </row>
    <row r="41" spans="1:8" hidden="1" x14ac:dyDescent="0.2">
      <c r="A41" s="29" t="s">
        <v>80</v>
      </c>
      <c r="B41" s="18" t="s">
        <v>98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99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100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101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102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103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104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99" t="s">
        <v>16</v>
      </c>
      <c r="C48" s="300"/>
      <c r="D48" s="19">
        <f>D37+D38+D39+D40+D41+D42+D43+D44+D45+D46+D47</f>
        <v>136532.89938333337</v>
      </c>
      <c r="E48" s="19">
        <f t="shared" ref="E48:G48" si="2">E37+E38+E39+E40+E41+E42+E43+E44+E45+E46+E47</f>
        <v>23372.2245</v>
      </c>
      <c r="F48" s="19">
        <f t="shared" si="2"/>
        <v>2078.0557416666666</v>
      </c>
      <c r="G48" s="19">
        <f t="shared" si="2"/>
        <v>0</v>
      </c>
      <c r="H48" s="19">
        <f>H37+H38+H39+H40+H41+H42+H43+H44+H45+H46+H47</f>
        <v>161983.17962500002</v>
      </c>
    </row>
    <row r="49" spans="1:8" x14ac:dyDescent="0.2">
      <c r="A49" s="21"/>
      <c r="B49" s="299" t="s">
        <v>33</v>
      </c>
      <c r="C49" s="300"/>
      <c r="D49" s="19">
        <f>D48+D35</f>
        <v>136532.89938333337</v>
      </c>
      <c r="E49" s="19">
        <f>E48+E35</f>
        <v>23372.2245</v>
      </c>
      <c r="F49" s="19">
        <f>F48+F35</f>
        <v>2078.0557416666666</v>
      </c>
      <c r="G49" s="19">
        <f>G48+G35</f>
        <v>0</v>
      </c>
      <c r="H49" s="19">
        <f>H48+H35</f>
        <v>161983.17962500002</v>
      </c>
    </row>
    <row r="50" spans="1:8" x14ac:dyDescent="0.2">
      <c r="A50" s="301" t="s">
        <v>44</v>
      </c>
      <c r="B50" s="302"/>
      <c r="C50" s="302"/>
      <c r="D50" s="302"/>
      <c r="E50" s="302"/>
      <c r="F50" s="302"/>
      <c r="G50" s="302"/>
      <c r="H50" s="302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99" t="s">
        <v>47</v>
      </c>
      <c r="C54" s="300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99" t="s">
        <v>42</v>
      </c>
      <c r="C55" s="300"/>
      <c r="D55" s="19">
        <f>D54+D49</f>
        <v>136532.89938333337</v>
      </c>
      <c r="E55" s="19">
        <f t="shared" ref="E55" si="5">E54+E49</f>
        <v>23372.2245</v>
      </c>
      <c r="F55" s="19">
        <f t="shared" ref="F55" si="6">F54+F49</f>
        <v>2078.0557416666666</v>
      </c>
      <c r="G55" s="19">
        <f t="shared" ref="G55" si="7">G54+G49</f>
        <v>0</v>
      </c>
      <c r="H55" s="19">
        <f>H54+H49</f>
        <v>161983.17962500002</v>
      </c>
    </row>
    <row r="56" spans="1:8" x14ac:dyDescent="0.2">
      <c r="A56" s="301" t="s">
        <v>45</v>
      </c>
      <c r="B56" s="302"/>
      <c r="C56" s="302"/>
      <c r="D56" s="302"/>
      <c r="E56" s="302"/>
      <c r="F56" s="302"/>
      <c r="G56" s="302"/>
      <c r="H56" s="302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99" t="s">
        <v>46</v>
      </c>
      <c r="C58" s="30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99" t="s">
        <v>43</v>
      </c>
      <c r="C59" s="300"/>
      <c r="D59" s="19">
        <f>D58+D55</f>
        <v>136532.89938333337</v>
      </c>
      <c r="E59" s="19">
        <f t="shared" ref="E59" si="8">E58+E55</f>
        <v>23372.2245</v>
      </c>
      <c r="F59" s="19">
        <f t="shared" ref="F59" si="9">F58+F55</f>
        <v>2078.0557416666666</v>
      </c>
      <c r="G59" s="19">
        <f t="shared" ref="G59" si="10">G58+G55</f>
        <v>0</v>
      </c>
      <c r="H59" s="19">
        <f>H58+H55</f>
        <v>161983.17962500002</v>
      </c>
    </row>
    <row r="60" spans="1:8" x14ac:dyDescent="0.2">
      <c r="A60" s="301" t="s">
        <v>32</v>
      </c>
      <c r="B60" s="302"/>
      <c r="C60" s="302"/>
      <c r="D60" s="302"/>
      <c r="E60" s="302"/>
      <c r="F60" s="302"/>
      <c r="G60" s="302"/>
      <c r="H60" s="302"/>
    </row>
    <row r="61" spans="1:8" x14ac:dyDescent="0.2">
      <c r="A61" s="29" t="s">
        <v>71</v>
      </c>
      <c r="B61" s="27" t="s">
        <v>89</v>
      </c>
      <c r="C61" s="27" t="s">
        <v>494</v>
      </c>
      <c r="D61" s="27"/>
      <c r="E61" s="27"/>
      <c r="F61" s="27"/>
      <c r="G61" s="28">
        <f>41766.88/1000/1.2</f>
        <v>34.805733333333336</v>
      </c>
      <c r="H61" s="19">
        <f t="shared" ref="H61" si="11">G61+F61+E61+D61</f>
        <v>34.805733333333336</v>
      </c>
    </row>
    <row r="62" spans="1:8" x14ac:dyDescent="0.2">
      <c r="A62" s="29" t="s">
        <v>72</v>
      </c>
      <c r="B62" s="30" t="s">
        <v>95</v>
      </c>
      <c r="C62" s="30" t="s">
        <v>498</v>
      </c>
      <c r="D62" s="20"/>
      <c r="E62" s="20"/>
      <c r="F62" s="20"/>
      <c r="G62" s="28">
        <f>41766.88/1000/1.2</f>
        <v>34.805733333333336</v>
      </c>
      <c r="H62" s="19">
        <f>G62+F62+E62+D62</f>
        <v>34.805733333333336</v>
      </c>
    </row>
    <row r="63" spans="1:8" x14ac:dyDescent="0.2">
      <c r="A63" s="29" t="s">
        <v>73</v>
      </c>
      <c r="B63" s="30" t="s">
        <v>96</v>
      </c>
      <c r="C63" s="30" t="s">
        <v>499</v>
      </c>
      <c r="D63" s="20"/>
      <c r="E63" s="20"/>
      <c r="F63" s="20"/>
      <c r="G63" s="19">
        <f>102514.96/1000/1.2</f>
        <v>85.42913333333334</v>
      </c>
      <c r="H63" s="19">
        <f t="shared" ref="H63:H64" si="12">G63+F63+E63+D63</f>
        <v>85.42913333333334</v>
      </c>
    </row>
    <row r="64" spans="1:8" x14ac:dyDescent="0.2">
      <c r="A64" s="29" t="s">
        <v>495</v>
      </c>
      <c r="B64" s="30" t="s">
        <v>97</v>
      </c>
      <c r="C64" s="30" t="s">
        <v>498</v>
      </c>
      <c r="D64" s="20"/>
      <c r="E64" s="20"/>
      <c r="F64" s="20"/>
      <c r="G64" s="19">
        <f>28589.12/1000/1.2</f>
        <v>23.824266666666666</v>
      </c>
      <c r="H64" s="19">
        <f t="shared" si="12"/>
        <v>23.824266666666666</v>
      </c>
    </row>
    <row r="65" spans="1:8" hidden="1" x14ac:dyDescent="0.2">
      <c r="A65" s="29" t="s">
        <v>496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497</v>
      </c>
      <c r="B66" s="163" t="s">
        <v>989</v>
      </c>
      <c r="C66" s="18" t="s">
        <v>38</v>
      </c>
      <c r="D66" s="20"/>
      <c r="E66" s="20"/>
      <c r="F66" s="20"/>
      <c r="G66" s="19"/>
      <c r="H66" s="19">
        <f>G66+F66+E66+D66</f>
        <v>0</v>
      </c>
    </row>
    <row r="67" spans="1:8" x14ac:dyDescent="0.2">
      <c r="A67" s="21"/>
      <c r="B67" s="299" t="s">
        <v>34</v>
      </c>
      <c r="C67" s="300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178.86486666666667</v>
      </c>
      <c r="H67" s="19">
        <f>D67+E67+F67+G67</f>
        <v>178.86486666666667</v>
      </c>
    </row>
    <row r="68" spans="1:8" x14ac:dyDescent="0.2">
      <c r="A68" s="21"/>
      <c r="B68" s="299" t="s">
        <v>17</v>
      </c>
      <c r="C68" s="300"/>
      <c r="D68" s="19">
        <f>D67+D59</f>
        <v>136532.89938333337</v>
      </c>
      <c r="E68" s="19">
        <f>E67+E59</f>
        <v>23372.2245</v>
      </c>
      <c r="F68" s="19">
        <f>F67+F59</f>
        <v>2078.0557416666666</v>
      </c>
      <c r="G68" s="19">
        <f>G67+G59</f>
        <v>178.86486666666667</v>
      </c>
      <c r="H68" s="19">
        <f>H67+H59</f>
        <v>162162.04449166669</v>
      </c>
    </row>
    <row r="69" spans="1:8" x14ac:dyDescent="0.2">
      <c r="A69" s="301" t="s">
        <v>28</v>
      </c>
      <c r="B69" s="302"/>
      <c r="C69" s="302"/>
      <c r="D69" s="302"/>
      <c r="E69" s="302"/>
      <c r="F69" s="302"/>
      <c r="G69" s="302"/>
      <c r="H69" s="302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1096</v>
      </c>
      <c r="C71" s="25" t="s">
        <v>27</v>
      </c>
      <c r="D71" s="20"/>
      <c r="E71" s="20"/>
      <c r="F71" s="20"/>
      <c r="G71" s="19">
        <f>(D68+E68+F68+G68+G79)/100*8.5</f>
        <v>17193.003591791672</v>
      </c>
      <c r="H71" s="19">
        <f>D71+E71+F71+G71</f>
        <v>17193.003591791672</v>
      </c>
    </row>
    <row r="72" spans="1:8" ht="12.75" customHeight="1" x14ac:dyDescent="0.2">
      <c r="A72" s="303" t="s">
        <v>31</v>
      </c>
      <c r="B72" s="304"/>
      <c r="C72" s="305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17193.003591791672</v>
      </c>
      <c r="H72" s="19">
        <f>D72+E72+F72+G72</f>
        <v>17193.003591791672</v>
      </c>
    </row>
    <row r="73" spans="1:8" x14ac:dyDescent="0.2">
      <c r="A73" s="21"/>
      <c r="B73" s="299" t="s">
        <v>29</v>
      </c>
      <c r="C73" s="300"/>
      <c r="D73" s="19">
        <f>D68+D72</f>
        <v>136532.89938333337</v>
      </c>
      <c r="E73" s="19">
        <f t="shared" ref="E73:G73" si="15">E68+E72</f>
        <v>23372.2245</v>
      </c>
      <c r="F73" s="19">
        <f t="shared" si="15"/>
        <v>2078.0557416666666</v>
      </c>
      <c r="G73" s="19">
        <f t="shared" si="15"/>
        <v>17371.868458458339</v>
      </c>
      <c r="H73" s="19">
        <f>H72+H68</f>
        <v>179355.04808345836</v>
      </c>
    </row>
    <row r="74" spans="1:8" x14ac:dyDescent="0.2">
      <c r="A74" s="301" t="s">
        <v>18</v>
      </c>
      <c r="B74" s="302"/>
      <c r="C74" s="302"/>
      <c r="D74" s="302"/>
      <c r="E74" s="302"/>
      <c r="F74" s="302"/>
      <c r="G74" s="302"/>
      <c r="H74" s="302"/>
    </row>
    <row r="75" spans="1:8" x14ac:dyDescent="0.2">
      <c r="A75" s="29" t="s">
        <v>76</v>
      </c>
      <c r="B75" s="22" t="s">
        <v>90</v>
      </c>
      <c r="C75" s="18" t="s">
        <v>40</v>
      </c>
      <c r="D75" s="20"/>
      <c r="E75" s="20"/>
      <c r="F75" s="20"/>
      <c r="G75" s="19">
        <f>40108586/1000</f>
        <v>40108.586000000003</v>
      </c>
      <c r="H75" s="19">
        <f>G75+F75+E75+D75</f>
        <v>40108.586000000003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99" t="s">
        <v>20</v>
      </c>
      <c r="C79" s="300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40108.586000000003</v>
      </c>
      <c r="H79" s="19">
        <f>G79+F79+E79+D79</f>
        <v>40108.586000000003</v>
      </c>
    </row>
    <row r="80" spans="1:8" x14ac:dyDescent="0.2">
      <c r="A80" s="21"/>
      <c r="B80" s="299" t="s">
        <v>21</v>
      </c>
      <c r="C80" s="300"/>
      <c r="D80" s="19">
        <f>D73+D79</f>
        <v>136532.89938333337</v>
      </c>
      <c r="E80" s="19">
        <f>E73+E79</f>
        <v>23372.2245</v>
      </c>
      <c r="F80" s="19">
        <f>F73+F79</f>
        <v>2078.0557416666666</v>
      </c>
      <c r="G80" s="19">
        <f>G73+G79</f>
        <v>57480.454458458342</v>
      </c>
      <c r="H80" s="19">
        <f>D80+E80+F80+G80</f>
        <v>219463.6340834584</v>
      </c>
    </row>
    <row r="81" spans="1:8" x14ac:dyDescent="0.2">
      <c r="A81" s="301" t="s">
        <v>22</v>
      </c>
      <c r="B81" s="302"/>
      <c r="C81" s="302"/>
      <c r="D81" s="302"/>
      <c r="E81" s="302"/>
      <c r="F81" s="302"/>
      <c r="G81" s="302"/>
      <c r="H81" s="302"/>
    </row>
    <row r="82" spans="1:8" x14ac:dyDescent="0.2">
      <c r="A82" s="17"/>
      <c r="B82" s="22"/>
      <c r="C82" s="18" t="s">
        <v>91</v>
      </c>
      <c r="D82" s="19">
        <f>D80/100*22</f>
        <v>30037.237864333343</v>
      </c>
      <c r="E82" s="19">
        <f t="shared" ref="E82:H82" si="18">E80/100*22</f>
        <v>5141.8893900000003</v>
      </c>
      <c r="F82" s="19">
        <f t="shared" si="18"/>
        <v>457.17226316666665</v>
      </c>
      <c r="G82" s="19">
        <f t="shared" si="18"/>
        <v>12645.699980860834</v>
      </c>
      <c r="H82" s="19">
        <f t="shared" si="18"/>
        <v>48281.999498360849</v>
      </c>
    </row>
    <row r="83" spans="1:8" x14ac:dyDescent="0.2">
      <c r="A83" s="21"/>
      <c r="B83" s="299" t="s">
        <v>23</v>
      </c>
      <c r="C83" s="300"/>
      <c r="D83" s="19">
        <f>D82</f>
        <v>30037.237864333343</v>
      </c>
      <c r="E83" s="19">
        <f>E82</f>
        <v>5141.8893900000003</v>
      </c>
      <c r="F83" s="20">
        <f>F82</f>
        <v>457.17226316666665</v>
      </c>
      <c r="G83" s="19">
        <f>G82</f>
        <v>12645.699980860834</v>
      </c>
      <c r="H83" s="19">
        <f>D83+E83+F83+G83</f>
        <v>48281.999498360849</v>
      </c>
    </row>
    <row r="84" spans="1:8" x14ac:dyDescent="0.2">
      <c r="A84" s="21"/>
      <c r="B84" s="299" t="s">
        <v>24</v>
      </c>
      <c r="C84" s="300"/>
      <c r="D84" s="19">
        <f>D80+D82</f>
        <v>166570.13724766672</v>
      </c>
      <c r="E84" s="19">
        <f>E80+E82</f>
        <v>28514.113890000001</v>
      </c>
      <c r="F84" s="19">
        <f>F80+F82</f>
        <v>2535.2280048333332</v>
      </c>
      <c r="G84" s="19">
        <f>G80+G82</f>
        <v>70126.154439319173</v>
      </c>
      <c r="H84" s="19">
        <f>H80+H82</f>
        <v>267745.63358181925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63386-2450-4579-AAE7-0FF36C52065B}">
  <sheetPr codeName="Лист3"/>
  <dimension ref="A1:H14"/>
  <sheetViews>
    <sheetView workbookViewId="0">
      <selection activeCell="A2" sqref="A2"/>
    </sheetView>
  </sheetViews>
  <sheetFormatPr defaultRowHeight="15" x14ac:dyDescent="0.25"/>
  <cols>
    <col min="1" max="1" width="18" style="164" customWidth="1"/>
    <col min="2" max="2" width="20.5703125" style="164" customWidth="1"/>
    <col min="3" max="3" width="38" style="164" customWidth="1"/>
    <col min="4" max="4" width="16.85546875" style="164" customWidth="1"/>
    <col min="5" max="5" width="18" style="164" customWidth="1"/>
    <col min="6" max="6" width="20.85546875" style="164" customWidth="1"/>
    <col min="7" max="7" width="18.5703125" style="164" customWidth="1"/>
    <col min="8" max="8" width="46.5703125" style="164" customWidth="1"/>
  </cols>
  <sheetData>
    <row r="1" spans="1:8" x14ac:dyDescent="0.25">
      <c r="A1" s="321" t="s">
        <v>972</v>
      </c>
      <c r="B1" s="321"/>
      <c r="C1" s="321"/>
      <c r="D1" s="321"/>
      <c r="E1" s="321"/>
      <c r="F1" s="321"/>
      <c r="G1" s="321"/>
      <c r="H1" s="321"/>
    </row>
    <row r="2" spans="1:8" x14ac:dyDescent="0.25">
      <c r="A2" s="292" t="s">
        <v>1098</v>
      </c>
      <c r="B2" s="150"/>
      <c r="C2" s="151"/>
      <c r="D2" s="152"/>
      <c r="E2" s="153"/>
      <c r="F2" s="153"/>
      <c r="G2" s="154"/>
      <c r="H2" s="153"/>
    </row>
    <row r="3" spans="1:8" ht="38.25" x14ac:dyDescent="0.25">
      <c r="A3" s="155" t="s">
        <v>973</v>
      </c>
      <c r="B3" s="155" t="s">
        <v>974</v>
      </c>
      <c r="C3" s="156" t="s">
        <v>975</v>
      </c>
      <c r="D3" s="155" t="s">
        <v>976</v>
      </c>
      <c r="E3" s="156" t="s">
        <v>977</v>
      </c>
      <c r="F3" s="156" t="s">
        <v>978</v>
      </c>
      <c r="G3" s="155" t="s">
        <v>979</v>
      </c>
      <c r="H3" s="156" t="s">
        <v>980</v>
      </c>
    </row>
    <row r="4" spans="1:8" x14ac:dyDescent="0.25">
      <c r="A4" s="157">
        <v>1</v>
      </c>
      <c r="B4" s="157">
        <v>2</v>
      </c>
      <c r="C4" s="157">
        <v>3</v>
      </c>
      <c r="D4" s="157">
        <v>4</v>
      </c>
      <c r="E4" s="157">
        <v>5</v>
      </c>
      <c r="F4" s="157">
        <v>6</v>
      </c>
      <c r="G4" s="157">
        <v>7</v>
      </c>
      <c r="H4" s="157">
        <v>8</v>
      </c>
    </row>
    <row r="5" spans="1:8" ht="53.25" customHeight="1" x14ac:dyDescent="0.25">
      <c r="A5" s="18" t="s">
        <v>89</v>
      </c>
      <c r="B5" s="24" t="s">
        <v>1088</v>
      </c>
      <c r="C5" s="158" t="s">
        <v>1091</v>
      </c>
      <c r="D5" s="159">
        <v>47840.570769999998</v>
      </c>
      <c r="E5" s="160">
        <v>18.36</v>
      </c>
      <c r="F5" s="161" t="s">
        <v>981</v>
      </c>
      <c r="G5" s="160">
        <f>D5/E5</f>
        <v>2605.6955757080609</v>
      </c>
      <c r="H5" s="162" t="str">
        <f>ССР!C17</f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6" spans="1:8" ht="53.25" customHeight="1" x14ac:dyDescent="0.25">
      <c r="A6" s="18" t="s">
        <v>95</v>
      </c>
      <c r="B6" s="24" t="s">
        <v>1089</v>
      </c>
      <c r="C6" s="158" t="s">
        <v>1092</v>
      </c>
      <c r="D6" s="159">
        <v>67647.681320000003</v>
      </c>
      <c r="E6" s="160">
        <v>9.18</v>
      </c>
      <c r="F6" s="161" t="s">
        <v>981</v>
      </c>
      <c r="G6" s="160">
        <f>D6/E6</f>
        <v>7369.0284662309377</v>
      </c>
      <c r="H6" s="162" t="str">
        <f>H5</f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7" spans="1:8" ht="53.25" customHeight="1" x14ac:dyDescent="0.25">
      <c r="A7" s="18" t="s">
        <v>96</v>
      </c>
      <c r="B7" s="24" t="s">
        <v>1090</v>
      </c>
      <c r="C7" s="158" t="s">
        <v>1093</v>
      </c>
      <c r="D7" s="159">
        <v>2096.12111</v>
      </c>
      <c r="E7" s="160">
        <v>2</v>
      </c>
      <c r="F7" s="161" t="s">
        <v>261</v>
      </c>
      <c r="G7" s="160">
        <f t="shared" ref="G7:G12" si="0">D7/E7</f>
        <v>1048.060555</v>
      </c>
      <c r="H7" s="162" t="str">
        <f>H5</f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8" spans="1:8" ht="53.25" customHeight="1" x14ac:dyDescent="0.25">
      <c r="A8" s="18" t="s">
        <v>97</v>
      </c>
      <c r="B8" s="24" t="s">
        <v>1089</v>
      </c>
      <c r="C8" s="158" t="s">
        <v>1094</v>
      </c>
      <c r="D8" s="159">
        <v>5212.0381299999999</v>
      </c>
      <c r="E8" s="160">
        <v>0.91800000000000004</v>
      </c>
      <c r="F8" s="161" t="s">
        <v>261</v>
      </c>
      <c r="G8" s="160">
        <f t="shared" si="0"/>
        <v>5677.6014488017427</v>
      </c>
      <c r="H8" s="162" t="str">
        <f t="shared" ref="H8:H12" si="1">H7</f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9" spans="1:8" ht="53.25" customHeight="1" x14ac:dyDescent="0.25">
      <c r="A9" s="163" t="s">
        <v>90</v>
      </c>
      <c r="B9" s="163" t="s">
        <v>982</v>
      </c>
      <c r="C9" s="163" t="s">
        <v>983</v>
      </c>
      <c r="D9" s="159">
        <v>40108.586000000003</v>
      </c>
      <c r="E9" s="160">
        <v>1</v>
      </c>
      <c r="F9" s="161" t="s">
        <v>1095</v>
      </c>
      <c r="G9" s="160">
        <f t="shared" si="0"/>
        <v>40108.586000000003</v>
      </c>
      <c r="H9" s="162" t="str">
        <f t="shared" si="1"/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10" spans="1:8" ht="53.25" customHeight="1" x14ac:dyDescent="0.25">
      <c r="A10" s="163" t="s">
        <v>984</v>
      </c>
      <c r="B10" s="163" t="s">
        <v>982</v>
      </c>
      <c r="C10" s="163" t="s">
        <v>985</v>
      </c>
      <c r="D10" s="159">
        <v>17.81532</v>
      </c>
      <c r="E10" s="160">
        <v>1</v>
      </c>
      <c r="F10" s="161" t="s">
        <v>981</v>
      </c>
      <c r="G10" s="160">
        <f t="shared" si="0"/>
        <v>17.81532</v>
      </c>
      <c r="H10" s="162" t="str">
        <f t="shared" si="1"/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11" spans="1:8" ht="53.25" customHeight="1" x14ac:dyDescent="0.25">
      <c r="A11" s="163" t="s">
        <v>986</v>
      </c>
      <c r="B11" s="163" t="s">
        <v>982</v>
      </c>
      <c r="C11" s="163" t="s">
        <v>987</v>
      </c>
      <c r="D11" s="159">
        <v>99.335875936125007</v>
      </c>
      <c r="E11" s="160">
        <v>1</v>
      </c>
      <c r="F11" s="161" t="s">
        <v>988</v>
      </c>
      <c r="G11" s="160">
        <f t="shared" si="0"/>
        <v>99.335875936125007</v>
      </c>
      <c r="H11" s="162" t="str">
        <f t="shared" si="1"/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12" spans="1:8" ht="53.25" customHeight="1" x14ac:dyDescent="0.25">
      <c r="A12" s="163" t="s">
        <v>989</v>
      </c>
      <c r="B12" s="163" t="s">
        <v>982</v>
      </c>
      <c r="C12" s="163" t="s">
        <v>990</v>
      </c>
      <c r="D12" s="159">
        <v>59.601525561674997</v>
      </c>
      <c r="E12" s="160">
        <v>0.6</v>
      </c>
      <c r="F12" s="161" t="s">
        <v>988</v>
      </c>
      <c r="G12" s="160">
        <f t="shared" si="0"/>
        <v>99.335875936124992</v>
      </c>
      <c r="H12" s="162" t="str">
        <f t="shared" si="1"/>
        <v>Строительство 2КЛ-10Кв от муфт.поля до проектируемой 2БКТП -1 ЖК"Город первых" в д.Новосаратовка Всеволожского района ЛО (21-1-17-1-08-03-0-0697)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КТП -10/0,4кВ общей мощностью 6.4 МВА,КЛ -10 кВ -1,5км по договору ТП № 17-024/005-ПС-25 в г. Всеволожск. (25-1-17-1-08-03-0-0200)</v>
      </c>
    </row>
    <row r="13" spans="1:8" x14ac:dyDescent="0.25">
      <c r="C13" s="165"/>
      <c r="D13" s="166"/>
    </row>
    <row r="14" spans="1:8" x14ac:dyDescent="0.25">
      <c r="D14" s="167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ED6D-AB74-4165-94D8-EA2C081B5C8A}">
  <sheetPr codeName="Лист4"/>
  <dimension ref="A1:U549"/>
  <sheetViews>
    <sheetView topLeftCell="A506" zoomScaleNormal="100" workbookViewId="0">
      <selection activeCell="U524" sqref="U524"/>
    </sheetView>
  </sheetViews>
  <sheetFormatPr defaultRowHeight="15" x14ac:dyDescent="0.25"/>
  <cols>
    <col min="1" max="1" width="5.42578125" style="99" customWidth="1"/>
    <col min="2" max="2" width="14.85546875" style="99" customWidth="1"/>
    <col min="3" max="3" width="19.5703125" style="99" customWidth="1"/>
    <col min="4" max="4" width="1.7109375" style="99" customWidth="1"/>
    <col min="5" max="5" width="6.42578125" style="99" customWidth="1"/>
    <col min="6" max="6" width="3.140625" style="99" customWidth="1"/>
    <col min="7" max="7" width="6.42578125" style="99" customWidth="1"/>
    <col min="8" max="8" width="2.140625" style="99" customWidth="1"/>
    <col min="9" max="9" width="7.28515625" style="99" customWidth="1"/>
    <col min="10" max="10" width="3" style="99" customWidth="1"/>
    <col min="11" max="11" width="7.28515625" style="99" customWidth="1"/>
    <col min="12" max="12" width="10.140625" style="99" customWidth="1"/>
    <col min="13" max="13" width="3" style="99" customWidth="1"/>
    <col min="14" max="14" width="8.7109375" style="99" customWidth="1"/>
    <col min="15" max="15" width="10.28515625" style="99" customWidth="1"/>
    <col min="16" max="16" width="3" style="99" customWidth="1"/>
    <col min="17" max="17" width="7.42578125" style="99" customWidth="1"/>
    <col min="18" max="18" width="2.140625" style="99" customWidth="1"/>
    <col min="19" max="19" width="1.7109375" style="99" customWidth="1"/>
    <col min="20" max="20" width="8.7109375" style="99" customWidth="1"/>
    <col min="21" max="21" width="11.140625" style="99" customWidth="1"/>
    <col min="22" max="16384" width="9.140625" style="99"/>
  </cols>
  <sheetData>
    <row r="1" spans="1:21" ht="14.25" customHeight="1" x14ac:dyDescent="0.25">
      <c r="A1" s="103" t="s">
        <v>116</v>
      </c>
      <c r="B1" s="330" t="s">
        <v>493</v>
      </c>
      <c r="C1" s="325"/>
      <c r="D1" s="325"/>
      <c r="E1" s="325"/>
      <c r="F1" s="325"/>
      <c r="G1" s="325"/>
      <c r="H1" s="331" t="s">
        <v>720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03" t="s">
        <v>116</v>
      </c>
      <c r="B4" s="332" t="s">
        <v>491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24" t="s">
        <v>490</v>
      </c>
      <c r="Q4" s="325"/>
      <c r="R4" s="325"/>
      <c r="S4" s="325"/>
      <c r="T4" s="325"/>
      <c r="U4" s="325"/>
    </row>
    <row r="5" spans="1:21" ht="18.2" customHeight="1" x14ac:dyDescent="0.25">
      <c r="A5" s="103" t="s">
        <v>116</v>
      </c>
      <c r="M5" s="324" t="s">
        <v>116</v>
      </c>
      <c r="N5" s="325"/>
      <c r="O5" s="325"/>
      <c r="P5" s="324" t="s">
        <v>489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03" t="s">
        <v>116</v>
      </c>
      <c r="M7" s="322" t="s">
        <v>116</v>
      </c>
      <c r="N7" s="323"/>
      <c r="O7" s="323"/>
      <c r="P7" s="324" t="s">
        <v>488</v>
      </c>
      <c r="Q7" s="325"/>
      <c r="R7" s="325"/>
      <c r="S7" s="325"/>
      <c r="T7" s="325"/>
      <c r="U7" s="325"/>
    </row>
    <row r="8" spans="1:21" ht="14.25" customHeight="1" x14ac:dyDescent="0.25">
      <c r="A8" s="97" t="s">
        <v>116</v>
      </c>
      <c r="M8" s="326" t="s">
        <v>487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32.1" customHeight="1" x14ac:dyDescent="0.25">
      <c r="A10" s="327" t="s">
        <v>484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28" t="s">
        <v>7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</row>
    <row r="12" spans="1:21" ht="14.25" customHeight="1" x14ac:dyDescent="0.25"/>
    <row r="13" spans="1:21" ht="32.1" customHeight="1" x14ac:dyDescent="0.25">
      <c r="A13" s="327" t="s">
        <v>484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28" t="s">
        <v>486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</row>
    <row r="15" spans="1:21" ht="42.95" customHeight="1" x14ac:dyDescent="0.25">
      <c r="A15" s="340" t="s">
        <v>719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41" t="s">
        <v>718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28" t="s">
        <v>483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</row>
    <row r="18" spans="1:21" ht="14.25" customHeight="1" x14ac:dyDescent="0.25"/>
    <row r="19" spans="1:21" ht="14.25" customHeight="1" x14ac:dyDescent="0.25">
      <c r="A19" s="102" t="s">
        <v>116</v>
      </c>
      <c r="B19" s="102" t="s">
        <v>482</v>
      </c>
      <c r="C19" s="341" t="s">
        <v>481</v>
      </c>
      <c r="D19" s="323"/>
      <c r="E19" s="323"/>
      <c r="F19" s="323"/>
      <c r="G19" s="323"/>
      <c r="H19" s="323"/>
      <c r="I19" s="323"/>
      <c r="J19" s="323"/>
      <c r="K19" s="323"/>
      <c r="L19" s="104" t="s">
        <v>480</v>
      </c>
      <c r="M19" s="342" t="s">
        <v>116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02" t="s">
        <v>116</v>
      </c>
      <c r="B21" s="101" t="s">
        <v>479</v>
      </c>
      <c r="C21" s="338" t="s">
        <v>717</v>
      </c>
      <c r="D21" s="323"/>
      <c r="E21" s="323"/>
      <c r="F21" s="323"/>
      <c r="G21" s="323"/>
      <c r="H21" s="323"/>
      <c r="I21" s="323"/>
      <c r="J21" s="323"/>
      <c r="K21" s="323"/>
      <c r="L21" s="336" t="s">
        <v>116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36" t="s">
        <v>116</v>
      </c>
      <c r="B22" s="325"/>
      <c r="C22" s="339" t="s">
        <v>477</v>
      </c>
      <c r="D22" s="329"/>
      <c r="E22" s="329"/>
      <c r="F22" s="329"/>
      <c r="G22" s="329"/>
      <c r="H22" s="329"/>
      <c r="I22" s="329"/>
      <c r="J22" s="329"/>
      <c r="K22" s="329"/>
      <c r="L22" s="336" t="s">
        <v>116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02" t="s">
        <v>116</v>
      </c>
      <c r="B24" s="334" t="s">
        <v>476</v>
      </c>
      <c r="C24" s="325"/>
      <c r="D24" s="338" t="s">
        <v>475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102" t="s">
        <v>116</v>
      </c>
      <c r="B26" s="334" t="s">
        <v>474</v>
      </c>
      <c r="C26" s="325"/>
      <c r="D26" s="335" t="str">
        <f>U545</f>
        <v>61670348,29</v>
      </c>
      <c r="E26" s="323"/>
      <c r="F26" s="323"/>
      <c r="G26" s="323"/>
      <c r="H26" s="323"/>
      <c r="I26" s="334" t="s">
        <v>473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32.1" customHeight="1" x14ac:dyDescent="0.25">
      <c r="A27" s="334" t="s">
        <v>116</v>
      </c>
      <c r="B27" s="325"/>
      <c r="C27" s="334" t="s">
        <v>472</v>
      </c>
      <c r="D27" s="325"/>
      <c r="E27" s="325"/>
      <c r="F27" s="325"/>
      <c r="G27" s="325"/>
      <c r="H27" s="325"/>
      <c r="I27" s="325"/>
      <c r="J27" s="325"/>
      <c r="K27" s="325"/>
      <c r="L27" s="336" t="s">
        <v>471</v>
      </c>
      <c r="M27" s="325"/>
      <c r="N27" s="325"/>
      <c r="O27" s="325"/>
      <c r="S27" s="337">
        <v>5316089.75</v>
      </c>
      <c r="T27" s="323"/>
      <c r="U27" s="102" t="s">
        <v>464</v>
      </c>
    </row>
    <row r="28" spans="1:21" ht="32.1" customHeight="1" x14ac:dyDescent="0.25">
      <c r="A28" s="334" t="s">
        <v>116</v>
      </c>
      <c r="B28" s="325"/>
      <c r="C28" s="101" t="s">
        <v>470</v>
      </c>
      <c r="D28" s="349">
        <f>58056441.1/1.2</f>
        <v>48380367.583333336</v>
      </c>
      <c r="E28" s="350"/>
      <c r="F28" s="350"/>
      <c r="G28" s="350"/>
      <c r="H28" s="350"/>
      <c r="I28" s="334" t="s">
        <v>464</v>
      </c>
      <c r="J28" s="325"/>
      <c r="K28" s="325"/>
      <c r="L28" s="336" t="s">
        <v>469</v>
      </c>
      <c r="M28" s="325"/>
      <c r="N28" s="325"/>
      <c r="O28" s="325"/>
      <c r="S28" s="347">
        <v>984054.09</v>
      </c>
      <c r="T28" s="348"/>
      <c r="U28" s="102" t="s">
        <v>464</v>
      </c>
    </row>
    <row r="29" spans="1:21" ht="19.7" customHeight="1" x14ac:dyDescent="0.25">
      <c r="A29" s="334" t="s">
        <v>116</v>
      </c>
      <c r="B29" s="325"/>
      <c r="C29" s="101" t="s">
        <v>12</v>
      </c>
      <c r="D29" s="345">
        <f>15906209.98/1.2</f>
        <v>13255174.983333334</v>
      </c>
      <c r="E29" s="346"/>
      <c r="F29" s="346"/>
      <c r="G29" s="346"/>
      <c r="H29" s="346"/>
      <c r="I29" s="334" t="s">
        <v>464</v>
      </c>
      <c r="J29" s="325"/>
      <c r="K29" s="325"/>
      <c r="L29" s="336" t="s">
        <v>468</v>
      </c>
      <c r="M29" s="325"/>
      <c r="N29" s="325"/>
      <c r="O29" s="325"/>
      <c r="P29" s="325"/>
      <c r="Q29" s="325"/>
      <c r="R29" s="337">
        <v>9559</v>
      </c>
      <c r="S29" s="323"/>
      <c r="T29" s="323"/>
      <c r="U29" s="102" t="s">
        <v>465</v>
      </c>
    </row>
    <row r="30" spans="1:21" ht="19.7" customHeight="1" x14ac:dyDescent="0.25">
      <c r="A30" s="334" t="s">
        <v>116</v>
      </c>
      <c r="B30" s="325"/>
      <c r="C30" s="101" t="s">
        <v>467</v>
      </c>
      <c r="D30" s="345">
        <v>0</v>
      </c>
      <c r="E30" s="346"/>
      <c r="F30" s="346"/>
      <c r="G30" s="346"/>
      <c r="H30" s="346"/>
      <c r="I30" s="334" t="s">
        <v>464</v>
      </c>
      <c r="J30" s="325"/>
      <c r="K30" s="325"/>
      <c r="L30" s="336" t="s">
        <v>466</v>
      </c>
      <c r="M30" s="325"/>
      <c r="N30" s="325"/>
      <c r="O30" s="325"/>
      <c r="P30" s="325"/>
      <c r="Q30" s="325"/>
      <c r="R30" s="347">
        <v>1380</v>
      </c>
      <c r="S30" s="348"/>
      <c r="T30" s="348"/>
      <c r="U30" s="102" t="s">
        <v>465</v>
      </c>
    </row>
    <row r="31" spans="1:21" ht="19.7" customHeight="1" x14ac:dyDescent="0.25">
      <c r="A31" s="334" t="s">
        <v>116</v>
      </c>
      <c r="B31" s="325"/>
      <c r="C31" s="101" t="s">
        <v>37</v>
      </c>
      <c r="D31" s="345">
        <f>41766.88/1.2</f>
        <v>34805.73333333333</v>
      </c>
      <c r="E31" s="346"/>
      <c r="F31" s="346"/>
      <c r="G31" s="346"/>
      <c r="H31" s="346"/>
      <c r="I31" s="334" t="s">
        <v>464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60" t="s">
        <v>463</v>
      </c>
      <c r="B33" s="360" t="s">
        <v>51</v>
      </c>
      <c r="C33" s="362" t="s">
        <v>462</v>
      </c>
      <c r="D33" s="329"/>
      <c r="E33" s="363"/>
      <c r="F33" s="362" t="s">
        <v>461</v>
      </c>
      <c r="G33" s="363"/>
      <c r="H33" s="343" t="s">
        <v>460</v>
      </c>
      <c r="I33" s="348"/>
      <c r="J33" s="348"/>
      <c r="K33" s="348"/>
      <c r="L33" s="344"/>
      <c r="M33" s="343" t="s">
        <v>164</v>
      </c>
      <c r="N33" s="348"/>
      <c r="O33" s="348"/>
      <c r="P33" s="348"/>
      <c r="Q33" s="348"/>
      <c r="R33" s="348"/>
      <c r="S33" s="348"/>
      <c r="T33" s="348"/>
      <c r="U33" s="344"/>
    </row>
    <row r="34" spans="1:21" ht="40.35" customHeight="1" x14ac:dyDescent="0.25">
      <c r="A34" s="361"/>
      <c r="B34" s="361"/>
      <c r="C34" s="364"/>
      <c r="D34" s="323"/>
      <c r="E34" s="365"/>
      <c r="F34" s="364"/>
      <c r="G34" s="365"/>
      <c r="H34" s="343" t="s">
        <v>459</v>
      </c>
      <c r="I34" s="344"/>
      <c r="J34" s="343" t="s">
        <v>454</v>
      </c>
      <c r="K34" s="344"/>
      <c r="L34" s="93" t="s">
        <v>458</v>
      </c>
      <c r="M34" s="343" t="s">
        <v>457</v>
      </c>
      <c r="N34" s="344"/>
      <c r="O34" s="93" t="s">
        <v>456</v>
      </c>
      <c r="P34" s="343" t="s">
        <v>455</v>
      </c>
      <c r="Q34" s="344"/>
      <c r="R34" s="343" t="s">
        <v>454</v>
      </c>
      <c r="S34" s="348"/>
      <c r="T34" s="344"/>
      <c r="U34" s="93" t="s">
        <v>453</v>
      </c>
    </row>
    <row r="35" spans="1:21" ht="14.25" customHeight="1" x14ac:dyDescent="0.25">
      <c r="A35" s="93">
        <v>1</v>
      </c>
      <c r="B35" s="92">
        <v>2</v>
      </c>
      <c r="C35" s="359">
        <v>3</v>
      </c>
      <c r="D35" s="348"/>
      <c r="E35" s="344"/>
      <c r="F35" s="359">
        <v>4</v>
      </c>
      <c r="G35" s="344"/>
      <c r="H35" s="359">
        <v>5</v>
      </c>
      <c r="I35" s="344"/>
      <c r="J35" s="359">
        <v>6</v>
      </c>
      <c r="K35" s="344"/>
      <c r="L35" s="92">
        <v>7</v>
      </c>
      <c r="M35" s="359">
        <v>8</v>
      </c>
      <c r="N35" s="344"/>
      <c r="O35" s="92">
        <v>9</v>
      </c>
      <c r="P35" s="359">
        <v>10</v>
      </c>
      <c r="Q35" s="344"/>
      <c r="R35" s="359">
        <v>11</v>
      </c>
      <c r="S35" s="348"/>
      <c r="T35" s="344"/>
      <c r="U35" s="92">
        <v>12</v>
      </c>
    </row>
    <row r="36" spans="1:21" ht="14.25" customHeight="1" x14ac:dyDescent="0.25"/>
    <row r="37" spans="1:21" ht="18.2" customHeight="1" x14ac:dyDescent="0.25">
      <c r="A37" s="354" t="s">
        <v>452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60.75" customHeight="1" x14ac:dyDescent="0.25">
      <c r="A38" s="90" t="s">
        <v>163</v>
      </c>
      <c r="B38" s="89" t="s">
        <v>716</v>
      </c>
      <c r="C38" s="355" t="s">
        <v>715</v>
      </c>
      <c r="D38" s="348"/>
      <c r="E38" s="344"/>
      <c r="F38" s="356" t="s">
        <v>419</v>
      </c>
      <c r="G38" s="344"/>
      <c r="H38" s="357">
        <v>0.93149999999999999</v>
      </c>
      <c r="I38" s="344"/>
      <c r="J38" s="357">
        <v>1</v>
      </c>
      <c r="K38" s="344"/>
      <c r="L38" s="82">
        <v>0.93149999999999999</v>
      </c>
      <c r="M38" s="358"/>
      <c r="N38" s="344"/>
      <c r="O38" s="88"/>
      <c r="P38" s="358"/>
      <c r="Q38" s="344"/>
      <c r="R38" s="358"/>
      <c r="S38" s="348"/>
      <c r="T38" s="344"/>
      <c r="U38" s="87"/>
    </row>
    <row r="39" spans="1:21" ht="17.45" customHeight="1" x14ac:dyDescent="0.25">
      <c r="A39" s="91" t="s">
        <v>116</v>
      </c>
      <c r="B39" s="85" t="s">
        <v>714</v>
      </c>
      <c r="C39" s="351" t="s">
        <v>713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4"/>
      <c r="U39" s="86" t="s">
        <v>116</v>
      </c>
    </row>
    <row r="40" spans="1:21" ht="14.25" customHeight="1" x14ac:dyDescent="0.25">
      <c r="A40" s="85" t="s">
        <v>116</v>
      </c>
      <c r="B40" s="85" t="s">
        <v>163</v>
      </c>
      <c r="C40" s="351" t="s">
        <v>270</v>
      </c>
      <c r="D40" s="348"/>
      <c r="E40" s="344"/>
      <c r="F40" s="352" t="s">
        <v>265</v>
      </c>
      <c r="G40" s="344"/>
      <c r="H40" s="353"/>
      <c r="I40" s="344"/>
      <c r="J40" s="353"/>
      <c r="K40" s="344"/>
      <c r="L40" s="87"/>
      <c r="M40" s="353"/>
      <c r="N40" s="344"/>
      <c r="O40" s="85" t="s">
        <v>116</v>
      </c>
      <c r="P40" s="353"/>
      <c r="Q40" s="344"/>
      <c r="R40" s="353"/>
      <c r="S40" s="348"/>
      <c r="T40" s="344"/>
      <c r="U40" s="84">
        <v>0</v>
      </c>
    </row>
    <row r="41" spans="1:21" ht="14.25" customHeight="1" x14ac:dyDescent="0.25">
      <c r="A41" s="85" t="s">
        <v>116</v>
      </c>
      <c r="B41" s="85" t="s">
        <v>155</v>
      </c>
      <c r="C41" s="351" t="s">
        <v>267</v>
      </c>
      <c r="D41" s="348"/>
      <c r="E41" s="344"/>
      <c r="F41" s="352" t="s">
        <v>116</v>
      </c>
      <c r="G41" s="344"/>
      <c r="H41" s="353"/>
      <c r="I41" s="344"/>
      <c r="J41" s="353"/>
      <c r="K41" s="344"/>
      <c r="L41" s="87"/>
      <c r="M41" s="353"/>
      <c r="N41" s="344"/>
      <c r="O41" s="85" t="s">
        <v>116</v>
      </c>
      <c r="P41" s="353"/>
      <c r="Q41" s="344"/>
      <c r="R41" s="353"/>
      <c r="S41" s="348"/>
      <c r="T41" s="344"/>
      <c r="U41" s="84">
        <v>41266.1</v>
      </c>
    </row>
    <row r="42" spans="1:21" ht="14.25" customHeight="1" x14ac:dyDescent="0.25">
      <c r="A42" s="85" t="s">
        <v>116</v>
      </c>
      <c r="B42" s="85" t="s">
        <v>149</v>
      </c>
      <c r="C42" s="351" t="s">
        <v>266</v>
      </c>
      <c r="D42" s="348"/>
      <c r="E42" s="344"/>
      <c r="F42" s="352" t="s">
        <v>265</v>
      </c>
      <c r="G42" s="344"/>
      <c r="H42" s="353"/>
      <c r="I42" s="344"/>
      <c r="J42" s="353"/>
      <c r="K42" s="344"/>
      <c r="L42" s="84">
        <v>41.917499999999997</v>
      </c>
      <c r="M42" s="353"/>
      <c r="N42" s="344"/>
      <c r="O42" s="85" t="s">
        <v>116</v>
      </c>
      <c r="P42" s="353"/>
      <c r="Q42" s="344"/>
      <c r="R42" s="353"/>
      <c r="S42" s="348"/>
      <c r="T42" s="344"/>
      <c r="U42" s="84">
        <v>27132.36</v>
      </c>
    </row>
    <row r="43" spans="1:21" ht="18.95" customHeight="1" x14ac:dyDescent="0.25">
      <c r="A43" s="85" t="s">
        <v>116</v>
      </c>
      <c r="B43" s="85" t="s">
        <v>712</v>
      </c>
      <c r="C43" s="351" t="s">
        <v>711</v>
      </c>
      <c r="D43" s="366"/>
      <c r="E43" s="367"/>
      <c r="F43" s="352" t="s">
        <v>302</v>
      </c>
      <c r="G43" s="367"/>
      <c r="H43" s="368">
        <v>45</v>
      </c>
      <c r="I43" s="367"/>
      <c r="J43" s="368">
        <v>1</v>
      </c>
      <c r="K43" s="367"/>
      <c r="L43" s="84">
        <v>41.917499999999997</v>
      </c>
      <c r="M43" s="368">
        <v>800.37</v>
      </c>
      <c r="N43" s="367"/>
      <c r="O43" s="85" t="s">
        <v>710</v>
      </c>
      <c r="P43" s="368">
        <v>984.46</v>
      </c>
      <c r="Q43" s="367"/>
      <c r="R43" s="353"/>
      <c r="S43" s="366"/>
      <c r="T43" s="367"/>
      <c r="U43" s="84">
        <v>41266.1</v>
      </c>
    </row>
    <row r="44" spans="1:21" ht="14.25" customHeight="1" x14ac:dyDescent="0.25">
      <c r="A44" s="85" t="s">
        <v>116</v>
      </c>
      <c r="B44" s="85" t="s">
        <v>415</v>
      </c>
      <c r="C44" s="351" t="s">
        <v>414</v>
      </c>
      <c r="D44" s="366"/>
      <c r="E44" s="367"/>
      <c r="F44" s="352" t="s">
        <v>265</v>
      </c>
      <c r="G44" s="367"/>
      <c r="H44" s="368">
        <v>45</v>
      </c>
      <c r="I44" s="367"/>
      <c r="J44" s="368">
        <v>1</v>
      </c>
      <c r="K44" s="367"/>
      <c r="L44" s="84">
        <v>41.917499999999997</v>
      </c>
      <c r="M44" s="353"/>
      <c r="N44" s="367"/>
      <c r="O44" s="85" t="s">
        <v>116</v>
      </c>
      <c r="P44" s="368">
        <v>647.28</v>
      </c>
      <c r="Q44" s="367"/>
      <c r="R44" s="368">
        <v>1</v>
      </c>
      <c r="S44" s="366"/>
      <c r="T44" s="367"/>
      <c r="U44" s="84">
        <v>27132.36</v>
      </c>
    </row>
    <row r="45" spans="1:21" ht="14.25" customHeight="1" x14ac:dyDescent="0.25">
      <c r="A45" s="85" t="s">
        <v>116</v>
      </c>
      <c r="B45" s="85" t="s">
        <v>141</v>
      </c>
      <c r="C45" s="351" t="s">
        <v>264</v>
      </c>
      <c r="D45" s="366"/>
      <c r="E45" s="367"/>
      <c r="F45" s="352" t="s">
        <v>116</v>
      </c>
      <c r="G45" s="367"/>
      <c r="H45" s="353"/>
      <c r="I45" s="367"/>
      <c r="J45" s="353"/>
      <c r="K45" s="367"/>
      <c r="L45" s="87"/>
      <c r="M45" s="353"/>
      <c r="N45" s="367"/>
      <c r="O45" s="85" t="s">
        <v>116</v>
      </c>
      <c r="P45" s="353"/>
      <c r="Q45" s="367"/>
      <c r="R45" s="353"/>
      <c r="S45" s="366"/>
      <c r="T45" s="367"/>
      <c r="U45" s="84">
        <v>0</v>
      </c>
    </row>
    <row r="46" spans="1:21" ht="14.25" customHeight="1" x14ac:dyDescent="0.25">
      <c r="A46" s="85" t="s">
        <v>116</v>
      </c>
      <c r="B46" s="85" t="s">
        <v>116</v>
      </c>
      <c r="C46" s="355" t="s">
        <v>257</v>
      </c>
      <c r="D46" s="366"/>
      <c r="E46" s="367"/>
      <c r="F46" s="352" t="s">
        <v>116</v>
      </c>
      <c r="G46" s="367"/>
      <c r="H46" s="353"/>
      <c r="I46" s="367"/>
      <c r="J46" s="353"/>
      <c r="K46" s="367"/>
      <c r="L46" s="87"/>
      <c r="M46" s="353"/>
      <c r="N46" s="367"/>
      <c r="O46" s="85" t="s">
        <v>116</v>
      </c>
      <c r="P46" s="353"/>
      <c r="Q46" s="367"/>
      <c r="R46" s="353"/>
      <c r="S46" s="366"/>
      <c r="T46" s="367"/>
      <c r="U46" s="82">
        <v>68398.460000000006</v>
      </c>
    </row>
    <row r="47" spans="1:21" ht="14.25" customHeight="1" x14ac:dyDescent="0.25">
      <c r="A47" s="86" t="s">
        <v>116</v>
      </c>
      <c r="B47" s="86" t="s">
        <v>116</v>
      </c>
      <c r="C47" s="351" t="s">
        <v>256</v>
      </c>
      <c r="D47" s="366"/>
      <c r="E47" s="367"/>
      <c r="F47" s="352" t="s">
        <v>116</v>
      </c>
      <c r="G47" s="367"/>
      <c r="H47" s="353"/>
      <c r="I47" s="367"/>
      <c r="J47" s="351" t="s">
        <v>116</v>
      </c>
      <c r="K47" s="367"/>
      <c r="L47" s="85" t="s">
        <v>116</v>
      </c>
      <c r="M47" s="351" t="s">
        <v>116</v>
      </c>
      <c r="N47" s="367"/>
      <c r="O47" s="86" t="s">
        <v>116</v>
      </c>
      <c r="P47" s="353"/>
      <c r="Q47" s="367"/>
      <c r="R47" s="351" t="s">
        <v>116</v>
      </c>
      <c r="S47" s="366"/>
      <c r="T47" s="367"/>
      <c r="U47" s="84">
        <v>27132.36</v>
      </c>
    </row>
    <row r="48" spans="1:21" ht="38.85" customHeight="1" x14ac:dyDescent="0.25">
      <c r="A48" s="86" t="s">
        <v>116</v>
      </c>
      <c r="B48" s="85" t="s">
        <v>400</v>
      </c>
      <c r="C48" s="351" t="s">
        <v>399</v>
      </c>
      <c r="D48" s="366"/>
      <c r="E48" s="367"/>
      <c r="F48" s="352" t="s">
        <v>251</v>
      </c>
      <c r="G48" s="367"/>
      <c r="H48" s="368">
        <v>92</v>
      </c>
      <c r="I48" s="367"/>
      <c r="J48" s="368">
        <v>1</v>
      </c>
      <c r="K48" s="367"/>
      <c r="L48" s="84">
        <v>92</v>
      </c>
      <c r="M48" s="353"/>
      <c r="N48" s="367"/>
      <c r="O48" s="85" t="s">
        <v>116</v>
      </c>
      <c r="P48" s="353"/>
      <c r="Q48" s="367"/>
      <c r="R48" s="369" t="s">
        <v>116</v>
      </c>
      <c r="S48" s="366"/>
      <c r="T48" s="367"/>
      <c r="U48" s="84">
        <v>24961.77</v>
      </c>
    </row>
    <row r="49" spans="1:21" ht="38.85" customHeight="1" x14ac:dyDescent="0.25">
      <c r="A49" s="86" t="s">
        <v>116</v>
      </c>
      <c r="B49" s="85" t="s">
        <v>398</v>
      </c>
      <c r="C49" s="351" t="s">
        <v>397</v>
      </c>
      <c r="D49" s="366"/>
      <c r="E49" s="367"/>
      <c r="F49" s="352" t="s">
        <v>251</v>
      </c>
      <c r="G49" s="367"/>
      <c r="H49" s="368">
        <v>46</v>
      </c>
      <c r="I49" s="367"/>
      <c r="J49" s="368">
        <v>1</v>
      </c>
      <c r="K49" s="367"/>
      <c r="L49" s="84">
        <v>46</v>
      </c>
      <c r="M49" s="353"/>
      <c r="N49" s="367"/>
      <c r="O49" s="85" t="s">
        <v>116</v>
      </c>
      <c r="P49" s="353"/>
      <c r="Q49" s="367"/>
      <c r="R49" s="369" t="s">
        <v>116</v>
      </c>
      <c r="S49" s="366"/>
      <c r="T49" s="367"/>
      <c r="U49" s="84">
        <v>12480.89</v>
      </c>
    </row>
    <row r="50" spans="1:21" ht="14.25" customHeight="1" x14ac:dyDescent="0.25">
      <c r="A50" s="83" t="s">
        <v>116</v>
      </c>
      <c r="B50" s="83" t="s">
        <v>116</v>
      </c>
      <c r="C50" s="355" t="s">
        <v>250</v>
      </c>
      <c r="D50" s="366"/>
      <c r="E50" s="366"/>
      <c r="F50" s="366"/>
      <c r="G50" s="366"/>
      <c r="H50" s="366"/>
      <c r="I50" s="366"/>
      <c r="J50" s="366"/>
      <c r="K50" s="366"/>
      <c r="L50" s="367"/>
      <c r="M50" s="370" t="s">
        <v>116</v>
      </c>
      <c r="N50" s="366"/>
      <c r="O50" s="367"/>
      <c r="P50" s="371">
        <v>113624.39</v>
      </c>
      <c r="Q50" s="367"/>
      <c r="R50" s="358"/>
      <c r="S50" s="366"/>
      <c r="T50" s="367"/>
      <c r="U50" s="82">
        <v>105841.12</v>
      </c>
    </row>
    <row r="51" spans="1:21" ht="60.75" customHeight="1" x14ac:dyDescent="0.25">
      <c r="A51" s="90" t="s">
        <v>155</v>
      </c>
      <c r="B51" s="89" t="s">
        <v>436</v>
      </c>
      <c r="C51" s="355" t="s">
        <v>709</v>
      </c>
      <c r="D51" s="366"/>
      <c r="E51" s="367"/>
      <c r="F51" s="356" t="s">
        <v>394</v>
      </c>
      <c r="G51" s="367"/>
      <c r="H51" s="357">
        <v>3.105</v>
      </c>
      <c r="I51" s="367"/>
      <c r="J51" s="357">
        <v>1</v>
      </c>
      <c r="K51" s="367"/>
      <c r="L51" s="82">
        <v>3.105</v>
      </c>
      <c r="M51" s="358"/>
      <c r="N51" s="367"/>
      <c r="O51" s="88"/>
      <c r="P51" s="358"/>
      <c r="Q51" s="367"/>
      <c r="R51" s="358"/>
      <c r="S51" s="366"/>
      <c r="T51" s="367"/>
      <c r="U51" s="87"/>
    </row>
    <row r="52" spans="1:21" ht="14.25" customHeight="1" x14ac:dyDescent="0.25">
      <c r="A52" s="85" t="s">
        <v>116</v>
      </c>
      <c r="B52" s="85" t="s">
        <v>163</v>
      </c>
      <c r="C52" s="351" t="s">
        <v>270</v>
      </c>
      <c r="D52" s="366"/>
      <c r="E52" s="367"/>
      <c r="F52" s="352" t="s">
        <v>265</v>
      </c>
      <c r="G52" s="367"/>
      <c r="H52" s="353"/>
      <c r="I52" s="367"/>
      <c r="J52" s="353"/>
      <c r="K52" s="367"/>
      <c r="L52" s="84">
        <v>478.17</v>
      </c>
      <c r="M52" s="353"/>
      <c r="N52" s="367"/>
      <c r="O52" s="85" t="s">
        <v>116</v>
      </c>
      <c r="P52" s="353"/>
      <c r="Q52" s="367"/>
      <c r="R52" s="353"/>
      <c r="S52" s="366"/>
      <c r="T52" s="367"/>
      <c r="U52" s="84">
        <v>219068.79999999999</v>
      </c>
    </row>
    <row r="53" spans="1:21" ht="14.25" customHeight="1" x14ac:dyDescent="0.25">
      <c r="A53" s="85" t="s">
        <v>116</v>
      </c>
      <c r="B53" s="85" t="s">
        <v>430</v>
      </c>
      <c r="C53" s="351" t="s">
        <v>429</v>
      </c>
      <c r="D53" s="366"/>
      <c r="E53" s="367"/>
      <c r="F53" s="352" t="s">
        <v>265</v>
      </c>
      <c r="G53" s="367"/>
      <c r="H53" s="368">
        <v>154</v>
      </c>
      <c r="I53" s="367"/>
      <c r="J53" s="368">
        <v>1</v>
      </c>
      <c r="K53" s="367"/>
      <c r="L53" s="84">
        <v>478.17</v>
      </c>
      <c r="M53" s="353"/>
      <c r="N53" s="367"/>
      <c r="O53" s="85" t="s">
        <v>116</v>
      </c>
      <c r="P53" s="368">
        <v>458.14</v>
      </c>
      <c r="Q53" s="367"/>
      <c r="R53" s="368">
        <v>1</v>
      </c>
      <c r="S53" s="366"/>
      <c r="T53" s="367"/>
      <c r="U53" s="84">
        <v>219068.79999999999</v>
      </c>
    </row>
    <row r="54" spans="1:21" ht="14.25" customHeight="1" x14ac:dyDescent="0.25">
      <c r="A54" s="85" t="s">
        <v>116</v>
      </c>
      <c r="B54" s="85" t="s">
        <v>155</v>
      </c>
      <c r="C54" s="351" t="s">
        <v>267</v>
      </c>
      <c r="D54" s="366"/>
      <c r="E54" s="367"/>
      <c r="F54" s="352" t="s">
        <v>116</v>
      </c>
      <c r="G54" s="367"/>
      <c r="H54" s="353"/>
      <c r="I54" s="367"/>
      <c r="J54" s="353"/>
      <c r="K54" s="367"/>
      <c r="L54" s="87"/>
      <c r="M54" s="353"/>
      <c r="N54" s="367"/>
      <c r="O54" s="85" t="s">
        <v>116</v>
      </c>
      <c r="P54" s="353"/>
      <c r="Q54" s="367"/>
      <c r="R54" s="353"/>
      <c r="S54" s="366"/>
      <c r="T54" s="367"/>
      <c r="U54" s="84">
        <v>0</v>
      </c>
    </row>
    <row r="55" spans="1:21" ht="14.25" customHeight="1" x14ac:dyDescent="0.25">
      <c r="A55" s="85" t="s">
        <v>116</v>
      </c>
      <c r="B55" s="85" t="s">
        <v>149</v>
      </c>
      <c r="C55" s="351" t="s">
        <v>266</v>
      </c>
      <c r="D55" s="366"/>
      <c r="E55" s="367"/>
      <c r="F55" s="352" t="s">
        <v>265</v>
      </c>
      <c r="G55" s="367"/>
      <c r="H55" s="353"/>
      <c r="I55" s="367"/>
      <c r="J55" s="353"/>
      <c r="K55" s="367"/>
      <c r="L55" s="87"/>
      <c r="M55" s="353"/>
      <c r="N55" s="367"/>
      <c r="O55" s="85" t="s">
        <v>116</v>
      </c>
      <c r="P55" s="353"/>
      <c r="Q55" s="367"/>
      <c r="R55" s="353"/>
      <c r="S55" s="366"/>
      <c r="T55" s="367"/>
      <c r="U55" s="84">
        <v>0</v>
      </c>
    </row>
    <row r="56" spans="1:21" ht="14.25" customHeight="1" x14ac:dyDescent="0.25">
      <c r="A56" s="85" t="s">
        <v>116</v>
      </c>
      <c r="B56" s="85" t="s">
        <v>141</v>
      </c>
      <c r="C56" s="351" t="s">
        <v>264</v>
      </c>
      <c r="D56" s="366"/>
      <c r="E56" s="367"/>
      <c r="F56" s="352" t="s">
        <v>116</v>
      </c>
      <c r="G56" s="367"/>
      <c r="H56" s="353"/>
      <c r="I56" s="367"/>
      <c r="J56" s="353"/>
      <c r="K56" s="367"/>
      <c r="L56" s="87"/>
      <c r="M56" s="353"/>
      <c r="N56" s="367"/>
      <c r="O56" s="85" t="s">
        <v>116</v>
      </c>
      <c r="P56" s="353"/>
      <c r="Q56" s="367"/>
      <c r="R56" s="353"/>
      <c r="S56" s="366"/>
      <c r="T56" s="367"/>
      <c r="U56" s="84">
        <v>0</v>
      </c>
    </row>
    <row r="57" spans="1:21" ht="14.25" customHeight="1" x14ac:dyDescent="0.25">
      <c r="A57" s="85" t="s">
        <v>116</v>
      </c>
      <c r="B57" s="85" t="s">
        <v>116</v>
      </c>
      <c r="C57" s="355" t="s">
        <v>257</v>
      </c>
      <c r="D57" s="366"/>
      <c r="E57" s="367"/>
      <c r="F57" s="352" t="s">
        <v>116</v>
      </c>
      <c r="G57" s="367"/>
      <c r="H57" s="353"/>
      <c r="I57" s="367"/>
      <c r="J57" s="353"/>
      <c r="K57" s="367"/>
      <c r="L57" s="87"/>
      <c r="M57" s="353"/>
      <c r="N57" s="367"/>
      <c r="O57" s="85" t="s">
        <v>116</v>
      </c>
      <c r="P57" s="353"/>
      <c r="Q57" s="367"/>
      <c r="R57" s="353"/>
      <c r="S57" s="366"/>
      <c r="T57" s="367"/>
      <c r="U57" s="82">
        <v>219068.79999999999</v>
      </c>
    </row>
    <row r="58" spans="1:21" ht="14.25" customHeight="1" x14ac:dyDescent="0.25">
      <c r="A58" s="86" t="s">
        <v>116</v>
      </c>
      <c r="B58" s="86" t="s">
        <v>116</v>
      </c>
      <c r="C58" s="351" t="s">
        <v>256</v>
      </c>
      <c r="D58" s="366"/>
      <c r="E58" s="367"/>
      <c r="F58" s="352" t="s">
        <v>116</v>
      </c>
      <c r="G58" s="367"/>
      <c r="H58" s="353"/>
      <c r="I58" s="367"/>
      <c r="J58" s="351" t="s">
        <v>116</v>
      </c>
      <c r="K58" s="367"/>
      <c r="L58" s="85" t="s">
        <v>116</v>
      </c>
      <c r="M58" s="351" t="s">
        <v>116</v>
      </c>
      <c r="N58" s="367"/>
      <c r="O58" s="86" t="s">
        <v>116</v>
      </c>
      <c r="P58" s="353"/>
      <c r="Q58" s="367"/>
      <c r="R58" s="351" t="s">
        <v>116</v>
      </c>
      <c r="S58" s="366"/>
      <c r="T58" s="367"/>
      <c r="U58" s="84">
        <v>219068.79999999999</v>
      </c>
    </row>
    <row r="59" spans="1:21" ht="28.35" customHeight="1" x14ac:dyDescent="0.25">
      <c r="A59" s="86" t="s">
        <v>116</v>
      </c>
      <c r="B59" s="85" t="s">
        <v>391</v>
      </c>
      <c r="C59" s="351" t="s">
        <v>390</v>
      </c>
      <c r="D59" s="366"/>
      <c r="E59" s="367"/>
      <c r="F59" s="352" t="s">
        <v>251</v>
      </c>
      <c r="G59" s="367"/>
      <c r="H59" s="368">
        <v>89</v>
      </c>
      <c r="I59" s="367"/>
      <c r="J59" s="368">
        <v>1</v>
      </c>
      <c r="K59" s="367"/>
      <c r="L59" s="84">
        <v>89</v>
      </c>
      <c r="M59" s="353"/>
      <c r="N59" s="367"/>
      <c r="O59" s="85" t="s">
        <v>116</v>
      </c>
      <c r="P59" s="353"/>
      <c r="Q59" s="367"/>
      <c r="R59" s="369" t="s">
        <v>116</v>
      </c>
      <c r="S59" s="366"/>
      <c r="T59" s="367"/>
      <c r="U59" s="84">
        <v>194971.23</v>
      </c>
    </row>
    <row r="60" spans="1:21" ht="28.35" customHeight="1" x14ac:dyDescent="0.25">
      <c r="A60" s="86" t="s">
        <v>116</v>
      </c>
      <c r="B60" s="85" t="s">
        <v>389</v>
      </c>
      <c r="C60" s="351" t="s">
        <v>388</v>
      </c>
      <c r="D60" s="366"/>
      <c r="E60" s="367"/>
      <c r="F60" s="352" t="s">
        <v>251</v>
      </c>
      <c r="G60" s="367"/>
      <c r="H60" s="368">
        <v>40</v>
      </c>
      <c r="I60" s="367"/>
      <c r="J60" s="368">
        <v>1</v>
      </c>
      <c r="K60" s="367"/>
      <c r="L60" s="84">
        <v>40</v>
      </c>
      <c r="M60" s="353"/>
      <c r="N60" s="367"/>
      <c r="O60" s="85" t="s">
        <v>116</v>
      </c>
      <c r="P60" s="353"/>
      <c r="Q60" s="367"/>
      <c r="R60" s="369" t="s">
        <v>116</v>
      </c>
      <c r="S60" s="366"/>
      <c r="T60" s="367"/>
      <c r="U60" s="84">
        <v>87627.520000000004</v>
      </c>
    </row>
    <row r="61" spans="1:21" ht="14.25" customHeight="1" x14ac:dyDescent="0.25">
      <c r="A61" s="83" t="s">
        <v>116</v>
      </c>
      <c r="B61" s="83" t="s">
        <v>116</v>
      </c>
      <c r="C61" s="355" t="s">
        <v>250</v>
      </c>
      <c r="D61" s="366"/>
      <c r="E61" s="366"/>
      <c r="F61" s="366"/>
      <c r="G61" s="366"/>
      <c r="H61" s="366"/>
      <c r="I61" s="366"/>
      <c r="J61" s="366"/>
      <c r="K61" s="366"/>
      <c r="L61" s="367"/>
      <c r="M61" s="370" t="s">
        <v>116</v>
      </c>
      <c r="N61" s="366"/>
      <c r="O61" s="367"/>
      <c r="P61" s="371">
        <v>161567.65</v>
      </c>
      <c r="Q61" s="367"/>
      <c r="R61" s="358"/>
      <c r="S61" s="366"/>
      <c r="T61" s="367"/>
      <c r="U61" s="82">
        <v>501667.55</v>
      </c>
    </row>
    <row r="62" spans="1:21" ht="50.25" customHeight="1" x14ac:dyDescent="0.25">
      <c r="A62" s="90" t="s">
        <v>149</v>
      </c>
      <c r="B62" s="89" t="s">
        <v>396</v>
      </c>
      <c r="C62" s="355" t="s">
        <v>708</v>
      </c>
      <c r="D62" s="366"/>
      <c r="E62" s="367"/>
      <c r="F62" s="356" t="s">
        <v>394</v>
      </c>
      <c r="G62" s="367"/>
      <c r="H62" s="357">
        <v>2.0699999999999998</v>
      </c>
      <c r="I62" s="367"/>
      <c r="J62" s="357">
        <v>1</v>
      </c>
      <c r="K62" s="367"/>
      <c r="L62" s="82">
        <v>2.0699999999999998</v>
      </c>
      <c r="M62" s="358"/>
      <c r="N62" s="367"/>
      <c r="O62" s="88"/>
      <c r="P62" s="358"/>
      <c r="Q62" s="367"/>
      <c r="R62" s="358"/>
      <c r="S62" s="366"/>
      <c r="T62" s="367"/>
      <c r="U62" s="87"/>
    </row>
    <row r="63" spans="1:21" ht="14.25" customHeight="1" x14ac:dyDescent="0.25">
      <c r="A63" s="85" t="s">
        <v>116</v>
      </c>
      <c r="B63" s="85" t="s">
        <v>163</v>
      </c>
      <c r="C63" s="351" t="s">
        <v>270</v>
      </c>
      <c r="D63" s="366"/>
      <c r="E63" s="367"/>
      <c r="F63" s="352" t="s">
        <v>265</v>
      </c>
      <c r="G63" s="367"/>
      <c r="H63" s="353"/>
      <c r="I63" s="367"/>
      <c r="J63" s="353"/>
      <c r="K63" s="367"/>
      <c r="L63" s="84">
        <v>183.19499999999999</v>
      </c>
      <c r="M63" s="353"/>
      <c r="N63" s="367"/>
      <c r="O63" s="85" t="s">
        <v>116</v>
      </c>
      <c r="P63" s="353"/>
      <c r="Q63" s="367"/>
      <c r="R63" s="353"/>
      <c r="S63" s="366"/>
      <c r="T63" s="367"/>
      <c r="U63" s="84">
        <v>80462.91</v>
      </c>
    </row>
    <row r="64" spans="1:21" ht="14.25" customHeight="1" x14ac:dyDescent="0.25">
      <c r="A64" s="85" t="s">
        <v>116</v>
      </c>
      <c r="B64" s="85" t="s">
        <v>393</v>
      </c>
      <c r="C64" s="351" t="s">
        <v>392</v>
      </c>
      <c r="D64" s="366"/>
      <c r="E64" s="367"/>
      <c r="F64" s="352" t="s">
        <v>265</v>
      </c>
      <c r="G64" s="367"/>
      <c r="H64" s="368">
        <v>88.5</v>
      </c>
      <c r="I64" s="367"/>
      <c r="J64" s="368">
        <v>1</v>
      </c>
      <c r="K64" s="367"/>
      <c r="L64" s="84">
        <v>183.19499999999999</v>
      </c>
      <c r="M64" s="353"/>
      <c r="N64" s="367"/>
      <c r="O64" s="85" t="s">
        <v>116</v>
      </c>
      <c r="P64" s="368">
        <v>439.22</v>
      </c>
      <c r="Q64" s="367"/>
      <c r="R64" s="368">
        <v>1</v>
      </c>
      <c r="S64" s="366"/>
      <c r="T64" s="367"/>
      <c r="U64" s="84">
        <v>80462.91</v>
      </c>
    </row>
    <row r="65" spans="1:21" ht="14.25" customHeight="1" x14ac:dyDescent="0.25">
      <c r="A65" s="85" t="s">
        <v>116</v>
      </c>
      <c r="B65" s="85" t="s">
        <v>155</v>
      </c>
      <c r="C65" s="351" t="s">
        <v>267</v>
      </c>
      <c r="D65" s="366"/>
      <c r="E65" s="367"/>
      <c r="F65" s="352" t="s">
        <v>116</v>
      </c>
      <c r="G65" s="367"/>
      <c r="H65" s="353"/>
      <c r="I65" s="367"/>
      <c r="J65" s="353"/>
      <c r="K65" s="367"/>
      <c r="L65" s="87"/>
      <c r="M65" s="353"/>
      <c r="N65" s="367"/>
      <c r="O65" s="85" t="s">
        <v>116</v>
      </c>
      <c r="P65" s="353"/>
      <c r="Q65" s="367"/>
      <c r="R65" s="353"/>
      <c r="S65" s="366"/>
      <c r="T65" s="367"/>
      <c r="U65" s="84">
        <v>0</v>
      </c>
    </row>
    <row r="66" spans="1:21" ht="14.25" customHeight="1" x14ac:dyDescent="0.25">
      <c r="A66" s="85" t="s">
        <v>116</v>
      </c>
      <c r="B66" s="85" t="s">
        <v>149</v>
      </c>
      <c r="C66" s="351" t="s">
        <v>266</v>
      </c>
      <c r="D66" s="366"/>
      <c r="E66" s="367"/>
      <c r="F66" s="352" t="s">
        <v>265</v>
      </c>
      <c r="G66" s="367"/>
      <c r="H66" s="353"/>
      <c r="I66" s="367"/>
      <c r="J66" s="353"/>
      <c r="K66" s="367"/>
      <c r="L66" s="87"/>
      <c r="M66" s="353"/>
      <c r="N66" s="367"/>
      <c r="O66" s="85" t="s">
        <v>116</v>
      </c>
      <c r="P66" s="353"/>
      <c r="Q66" s="367"/>
      <c r="R66" s="353"/>
      <c r="S66" s="366"/>
      <c r="T66" s="367"/>
      <c r="U66" s="84">
        <v>0</v>
      </c>
    </row>
    <row r="67" spans="1:21" ht="14.25" customHeight="1" x14ac:dyDescent="0.25">
      <c r="A67" s="85" t="s">
        <v>116</v>
      </c>
      <c r="B67" s="85" t="s">
        <v>141</v>
      </c>
      <c r="C67" s="351" t="s">
        <v>264</v>
      </c>
      <c r="D67" s="366"/>
      <c r="E67" s="367"/>
      <c r="F67" s="352" t="s">
        <v>116</v>
      </c>
      <c r="G67" s="367"/>
      <c r="H67" s="353"/>
      <c r="I67" s="367"/>
      <c r="J67" s="353"/>
      <c r="K67" s="367"/>
      <c r="L67" s="87"/>
      <c r="M67" s="353"/>
      <c r="N67" s="367"/>
      <c r="O67" s="85" t="s">
        <v>116</v>
      </c>
      <c r="P67" s="353"/>
      <c r="Q67" s="367"/>
      <c r="R67" s="353"/>
      <c r="S67" s="366"/>
      <c r="T67" s="367"/>
      <c r="U67" s="84">
        <v>0</v>
      </c>
    </row>
    <row r="68" spans="1:21" ht="14.25" customHeight="1" x14ac:dyDescent="0.25">
      <c r="A68" s="85" t="s">
        <v>116</v>
      </c>
      <c r="B68" s="85" t="s">
        <v>116</v>
      </c>
      <c r="C68" s="355" t="s">
        <v>257</v>
      </c>
      <c r="D68" s="366"/>
      <c r="E68" s="367"/>
      <c r="F68" s="352" t="s">
        <v>116</v>
      </c>
      <c r="G68" s="367"/>
      <c r="H68" s="353"/>
      <c r="I68" s="367"/>
      <c r="J68" s="353"/>
      <c r="K68" s="367"/>
      <c r="L68" s="87"/>
      <c r="M68" s="353"/>
      <c r="N68" s="367"/>
      <c r="O68" s="85" t="s">
        <v>116</v>
      </c>
      <c r="P68" s="353"/>
      <c r="Q68" s="367"/>
      <c r="R68" s="353"/>
      <c r="S68" s="366"/>
      <c r="T68" s="367"/>
      <c r="U68" s="82">
        <v>80462.91</v>
      </c>
    </row>
    <row r="69" spans="1:21" ht="14.25" customHeight="1" x14ac:dyDescent="0.25">
      <c r="A69" s="86" t="s">
        <v>116</v>
      </c>
      <c r="B69" s="86" t="s">
        <v>116</v>
      </c>
      <c r="C69" s="351" t="s">
        <v>256</v>
      </c>
      <c r="D69" s="366"/>
      <c r="E69" s="367"/>
      <c r="F69" s="352" t="s">
        <v>116</v>
      </c>
      <c r="G69" s="367"/>
      <c r="H69" s="353"/>
      <c r="I69" s="367"/>
      <c r="J69" s="351" t="s">
        <v>116</v>
      </c>
      <c r="K69" s="367"/>
      <c r="L69" s="85" t="s">
        <v>116</v>
      </c>
      <c r="M69" s="351" t="s">
        <v>116</v>
      </c>
      <c r="N69" s="367"/>
      <c r="O69" s="86" t="s">
        <v>116</v>
      </c>
      <c r="P69" s="353"/>
      <c r="Q69" s="367"/>
      <c r="R69" s="351" t="s">
        <v>116</v>
      </c>
      <c r="S69" s="366"/>
      <c r="T69" s="367"/>
      <c r="U69" s="84">
        <v>80462.91</v>
      </c>
    </row>
    <row r="70" spans="1:21" ht="28.35" customHeight="1" x14ac:dyDescent="0.25">
      <c r="A70" s="86" t="s">
        <v>116</v>
      </c>
      <c r="B70" s="85" t="s">
        <v>391</v>
      </c>
      <c r="C70" s="351" t="s">
        <v>390</v>
      </c>
      <c r="D70" s="366"/>
      <c r="E70" s="367"/>
      <c r="F70" s="352" t="s">
        <v>251</v>
      </c>
      <c r="G70" s="367"/>
      <c r="H70" s="368">
        <v>89</v>
      </c>
      <c r="I70" s="367"/>
      <c r="J70" s="368">
        <v>1</v>
      </c>
      <c r="K70" s="367"/>
      <c r="L70" s="84">
        <v>89</v>
      </c>
      <c r="M70" s="353"/>
      <c r="N70" s="367"/>
      <c r="O70" s="85" t="s">
        <v>116</v>
      </c>
      <c r="P70" s="353"/>
      <c r="Q70" s="367"/>
      <c r="R70" s="369" t="s">
        <v>116</v>
      </c>
      <c r="S70" s="366"/>
      <c r="T70" s="367"/>
      <c r="U70" s="84">
        <v>71611.990000000005</v>
      </c>
    </row>
    <row r="71" spans="1:21" ht="28.35" customHeight="1" x14ac:dyDescent="0.25">
      <c r="A71" s="86" t="s">
        <v>116</v>
      </c>
      <c r="B71" s="85" t="s">
        <v>389</v>
      </c>
      <c r="C71" s="351" t="s">
        <v>388</v>
      </c>
      <c r="D71" s="366"/>
      <c r="E71" s="367"/>
      <c r="F71" s="352" t="s">
        <v>251</v>
      </c>
      <c r="G71" s="367"/>
      <c r="H71" s="368">
        <v>40</v>
      </c>
      <c r="I71" s="367"/>
      <c r="J71" s="368">
        <v>1</v>
      </c>
      <c r="K71" s="367"/>
      <c r="L71" s="84">
        <v>40</v>
      </c>
      <c r="M71" s="353"/>
      <c r="N71" s="367"/>
      <c r="O71" s="85" t="s">
        <v>116</v>
      </c>
      <c r="P71" s="353"/>
      <c r="Q71" s="367"/>
      <c r="R71" s="369" t="s">
        <v>116</v>
      </c>
      <c r="S71" s="366"/>
      <c r="T71" s="367"/>
      <c r="U71" s="84">
        <v>32185.16</v>
      </c>
    </row>
    <row r="72" spans="1:21" ht="14.25" customHeight="1" x14ac:dyDescent="0.25">
      <c r="A72" s="83" t="s">
        <v>116</v>
      </c>
      <c r="B72" s="83" t="s">
        <v>116</v>
      </c>
      <c r="C72" s="355" t="s">
        <v>250</v>
      </c>
      <c r="D72" s="366"/>
      <c r="E72" s="366"/>
      <c r="F72" s="366"/>
      <c r="G72" s="366"/>
      <c r="H72" s="366"/>
      <c r="I72" s="366"/>
      <c r="J72" s="366"/>
      <c r="K72" s="366"/>
      <c r="L72" s="367"/>
      <c r="M72" s="370" t="s">
        <v>116</v>
      </c>
      <c r="N72" s="366"/>
      <c r="O72" s="367"/>
      <c r="P72" s="371">
        <v>89014.52</v>
      </c>
      <c r="Q72" s="367"/>
      <c r="R72" s="358"/>
      <c r="S72" s="366"/>
      <c r="T72" s="367"/>
      <c r="U72" s="82">
        <v>184260.06</v>
      </c>
    </row>
    <row r="73" spans="1:21" ht="71.45" customHeight="1" x14ac:dyDescent="0.25">
      <c r="A73" s="90" t="s">
        <v>141</v>
      </c>
      <c r="B73" s="89" t="s">
        <v>707</v>
      </c>
      <c r="C73" s="355" t="s">
        <v>706</v>
      </c>
      <c r="D73" s="366"/>
      <c r="E73" s="367"/>
      <c r="F73" s="356" t="s">
        <v>419</v>
      </c>
      <c r="G73" s="367"/>
      <c r="H73" s="357">
        <v>0.82799999999999996</v>
      </c>
      <c r="I73" s="367"/>
      <c r="J73" s="357">
        <v>1</v>
      </c>
      <c r="K73" s="367"/>
      <c r="L73" s="82">
        <v>0.82799999999999996</v>
      </c>
      <c r="M73" s="358"/>
      <c r="N73" s="367"/>
      <c r="O73" s="88"/>
      <c r="P73" s="358"/>
      <c r="Q73" s="367"/>
      <c r="R73" s="358"/>
      <c r="S73" s="366"/>
      <c r="T73" s="367"/>
      <c r="U73" s="87"/>
    </row>
    <row r="74" spans="1:21" ht="14.25" customHeight="1" x14ac:dyDescent="0.25">
      <c r="A74" s="85" t="s">
        <v>116</v>
      </c>
      <c r="B74" s="85" t="s">
        <v>163</v>
      </c>
      <c r="C74" s="351" t="s">
        <v>270</v>
      </c>
      <c r="D74" s="366"/>
      <c r="E74" s="367"/>
      <c r="F74" s="352" t="s">
        <v>265</v>
      </c>
      <c r="G74" s="367"/>
      <c r="H74" s="353"/>
      <c r="I74" s="367"/>
      <c r="J74" s="353"/>
      <c r="K74" s="367"/>
      <c r="L74" s="87"/>
      <c r="M74" s="353"/>
      <c r="N74" s="367"/>
      <c r="O74" s="85" t="s">
        <v>116</v>
      </c>
      <c r="P74" s="353"/>
      <c r="Q74" s="367"/>
      <c r="R74" s="353"/>
      <c r="S74" s="366"/>
      <c r="T74" s="367"/>
      <c r="U74" s="84">
        <v>0</v>
      </c>
    </row>
    <row r="75" spans="1:21" ht="14.25" customHeight="1" x14ac:dyDescent="0.25">
      <c r="A75" s="85" t="s">
        <v>116</v>
      </c>
      <c r="B75" s="85" t="s">
        <v>155</v>
      </c>
      <c r="C75" s="351" t="s">
        <v>267</v>
      </c>
      <c r="D75" s="366"/>
      <c r="E75" s="367"/>
      <c r="F75" s="352" t="s">
        <v>116</v>
      </c>
      <c r="G75" s="367"/>
      <c r="H75" s="353"/>
      <c r="I75" s="367"/>
      <c r="J75" s="353"/>
      <c r="K75" s="367"/>
      <c r="L75" s="87"/>
      <c r="M75" s="353"/>
      <c r="N75" s="367"/>
      <c r="O75" s="85" t="s">
        <v>116</v>
      </c>
      <c r="P75" s="353"/>
      <c r="Q75" s="367"/>
      <c r="R75" s="353"/>
      <c r="S75" s="366"/>
      <c r="T75" s="367"/>
      <c r="U75" s="84">
        <v>7402.2</v>
      </c>
    </row>
    <row r="76" spans="1:21" ht="14.25" customHeight="1" x14ac:dyDescent="0.25">
      <c r="A76" s="85" t="s">
        <v>116</v>
      </c>
      <c r="B76" s="85" t="s">
        <v>149</v>
      </c>
      <c r="C76" s="351" t="s">
        <v>266</v>
      </c>
      <c r="D76" s="366"/>
      <c r="E76" s="367"/>
      <c r="F76" s="352" t="s">
        <v>265</v>
      </c>
      <c r="G76" s="367"/>
      <c r="H76" s="353"/>
      <c r="I76" s="367"/>
      <c r="J76" s="353"/>
      <c r="K76" s="367"/>
      <c r="L76" s="84">
        <v>5.0507999999999997</v>
      </c>
      <c r="M76" s="353"/>
      <c r="N76" s="367"/>
      <c r="O76" s="85" t="s">
        <v>116</v>
      </c>
      <c r="P76" s="353"/>
      <c r="Q76" s="367"/>
      <c r="R76" s="353"/>
      <c r="S76" s="366"/>
      <c r="T76" s="367"/>
      <c r="U76" s="84">
        <v>3821.23</v>
      </c>
    </row>
    <row r="77" spans="1:21" ht="14.25" customHeight="1" x14ac:dyDescent="0.25">
      <c r="A77" s="85" t="s">
        <v>116</v>
      </c>
      <c r="B77" s="85" t="s">
        <v>703</v>
      </c>
      <c r="C77" s="351" t="s">
        <v>702</v>
      </c>
      <c r="D77" s="366"/>
      <c r="E77" s="367"/>
      <c r="F77" s="352" t="s">
        <v>302</v>
      </c>
      <c r="G77" s="367"/>
      <c r="H77" s="368">
        <v>6.1</v>
      </c>
      <c r="I77" s="367"/>
      <c r="J77" s="368">
        <v>1</v>
      </c>
      <c r="K77" s="367"/>
      <c r="L77" s="84">
        <v>5.0507999999999997</v>
      </c>
      <c r="M77" s="368">
        <v>1061.99</v>
      </c>
      <c r="N77" s="367"/>
      <c r="O77" s="85" t="s">
        <v>416</v>
      </c>
      <c r="P77" s="368">
        <v>1465.55</v>
      </c>
      <c r="Q77" s="367"/>
      <c r="R77" s="353"/>
      <c r="S77" s="366"/>
      <c r="T77" s="367"/>
      <c r="U77" s="84">
        <v>7402.2</v>
      </c>
    </row>
    <row r="78" spans="1:21" ht="14.25" customHeight="1" x14ac:dyDescent="0.25">
      <c r="A78" s="85" t="s">
        <v>116</v>
      </c>
      <c r="B78" s="85" t="s">
        <v>311</v>
      </c>
      <c r="C78" s="351" t="s">
        <v>310</v>
      </c>
      <c r="D78" s="366"/>
      <c r="E78" s="367"/>
      <c r="F78" s="352" t="s">
        <v>265</v>
      </c>
      <c r="G78" s="367"/>
      <c r="H78" s="368">
        <v>6.1</v>
      </c>
      <c r="I78" s="367"/>
      <c r="J78" s="368">
        <v>1</v>
      </c>
      <c r="K78" s="367"/>
      <c r="L78" s="84">
        <v>5.0507999999999997</v>
      </c>
      <c r="M78" s="353"/>
      <c r="N78" s="367"/>
      <c r="O78" s="85" t="s">
        <v>116</v>
      </c>
      <c r="P78" s="368">
        <v>756.56</v>
      </c>
      <c r="Q78" s="367"/>
      <c r="R78" s="368">
        <v>1</v>
      </c>
      <c r="S78" s="366"/>
      <c r="T78" s="367"/>
      <c r="U78" s="84">
        <v>3821.23</v>
      </c>
    </row>
    <row r="79" spans="1:21" ht="14.25" customHeight="1" x14ac:dyDescent="0.25">
      <c r="A79" s="85" t="s">
        <v>116</v>
      </c>
      <c r="B79" s="85" t="s">
        <v>141</v>
      </c>
      <c r="C79" s="351" t="s">
        <v>264</v>
      </c>
      <c r="D79" s="366"/>
      <c r="E79" s="367"/>
      <c r="F79" s="352" t="s">
        <v>116</v>
      </c>
      <c r="G79" s="367"/>
      <c r="H79" s="353"/>
      <c r="I79" s="367"/>
      <c r="J79" s="353"/>
      <c r="K79" s="367"/>
      <c r="L79" s="87"/>
      <c r="M79" s="353"/>
      <c r="N79" s="367"/>
      <c r="O79" s="85" t="s">
        <v>116</v>
      </c>
      <c r="P79" s="353"/>
      <c r="Q79" s="367"/>
      <c r="R79" s="353"/>
      <c r="S79" s="366"/>
      <c r="T79" s="367"/>
      <c r="U79" s="84">
        <v>0</v>
      </c>
    </row>
    <row r="80" spans="1:21" ht="14.25" customHeight="1" x14ac:dyDescent="0.25">
      <c r="A80" s="85" t="s">
        <v>116</v>
      </c>
      <c r="B80" s="85" t="s">
        <v>116</v>
      </c>
      <c r="C80" s="355" t="s">
        <v>257</v>
      </c>
      <c r="D80" s="366"/>
      <c r="E80" s="367"/>
      <c r="F80" s="352" t="s">
        <v>116</v>
      </c>
      <c r="G80" s="367"/>
      <c r="H80" s="353"/>
      <c r="I80" s="367"/>
      <c r="J80" s="353"/>
      <c r="K80" s="367"/>
      <c r="L80" s="87"/>
      <c r="M80" s="353"/>
      <c r="N80" s="367"/>
      <c r="O80" s="85" t="s">
        <v>116</v>
      </c>
      <c r="P80" s="353"/>
      <c r="Q80" s="367"/>
      <c r="R80" s="353"/>
      <c r="S80" s="366"/>
      <c r="T80" s="367"/>
      <c r="U80" s="82">
        <v>11223.43</v>
      </c>
    </row>
    <row r="81" spans="1:21" ht="14.25" customHeight="1" x14ac:dyDescent="0.25">
      <c r="A81" s="86" t="s">
        <v>116</v>
      </c>
      <c r="B81" s="86" t="s">
        <v>116</v>
      </c>
      <c r="C81" s="351" t="s">
        <v>256</v>
      </c>
      <c r="D81" s="366"/>
      <c r="E81" s="367"/>
      <c r="F81" s="352" t="s">
        <v>116</v>
      </c>
      <c r="G81" s="367"/>
      <c r="H81" s="353"/>
      <c r="I81" s="367"/>
      <c r="J81" s="351" t="s">
        <v>116</v>
      </c>
      <c r="K81" s="367"/>
      <c r="L81" s="85" t="s">
        <v>116</v>
      </c>
      <c r="M81" s="351" t="s">
        <v>116</v>
      </c>
      <c r="N81" s="367"/>
      <c r="O81" s="86" t="s">
        <v>116</v>
      </c>
      <c r="P81" s="353"/>
      <c r="Q81" s="367"/>
      <c r="R81" s="351" t="s">
        <v>116</v>
      </c>
      <c r="S81" s="366"/>
      <c r="T81" s="367"/>
      <c r="U81" s="84">
        <v>3821.23</v>
      </c>
    </row>
    <row r="82" spans="1:21" ht="38.85" customHeight="1" x14ac:dyDescent="0.25">
      <c r="A82" s="86" t="s">
        <v>116</v>
      </c>
      <c r="B82" s="85" t="s">
        <v>400</v>
      </c>
      <c r="C82" s="351" t="s">
        <v>399</v>
      </c>
      <c r="D82" s="366"/>
      <c r="E82" s="367"/>
      <c r="F82" s="352" t="s">
        <v>251</v>
      </c>
      <c r="G82" s="367"/>
      <c r="H82" s="368">
        <v>92</v>
      </c>
      <c r="I82" s="367"/>
      <c r="J82" s="368">
        <v>1</v>
      </c>
      <c r="K82" s="367"/>
      <c r="L82" s="84">
        <v>92</v>
      </c>
      <c r="M82" s="353"/>
      <c r="N82" s="367"/>
      <c r="O82" s="85" t="s">
        <v>116</v>
      </c>
      <c r="P82" s="353"/>
      <c r="Q82" s="367"/>
      <c r="R82" s="369" t="s">
        <v>116</v>
      </c>
      <c r="S82" s="366"/>
      <c r="T82" s="367"/>
      <c r="U82" s="84">
        <v>3515.53</v>
      </c>
    </row>
    <row r="83" spans="1:21" ht="38.85" customHeight="1" x14ac:dyDescent="0.25">
      <c r="A83" s="86" t="s">
        <v>116</v>
      </c>
      <c r="B83" s="85" t="s">
        <v>398</v>
      </c>
      <c r="C83" s="351" t="s">
        <v>397</v>
      </c>
      <c r="D83" s="366"/>
      <c r="E83" s="367"/>
      <c r="F83" s="352" t="s">
        <v>251</v>
      </c>
      <c r="G83" s="367"/>
      <c r="H83" s="368">
        <v>46</v>
      </c>
      <c r="I83" s="367"/>
      <c r="J83" s="368">
        <v>1</v>
      </c>
      <c r="K83" s="367"/>
      <c r="L83" s="84">
        <v>46</v>
      </c>
      <c r="M83" s="353"/>
      <c r="N83" s="367"/>
      <c r="O83" s="85" t="s">
        <v>116</v>
      </c>
      <c r="P83" s="353"/>
      <c r="Q83" s="367"/>
      <c r="R83" s="369" t="s">
        <v>116</v>
      </c>
      <c r="S83" s="366"/>
      <c r="T83" s="367"/>
      <c r="U83" s="84">
        <v>1757.77</v>
      </c>
    </row>
    <row r="84" spans="1:21" ht="14.25" customHeight="1" x14ac:dyDescent="0.25">
      <c r="A84" s="83" t="s">
        <v>116</v>
      </c>
      <c r="B84" s="83" t="s">
        <v>116</v>
      </c>
      <c r="C84" s="355" t="s">
        <v>250</v>
      </c>
      <c r="D84" s="366"/>
      <c r="E84" s="366"/>
      <c r="F84" s="366"/>
      <c r="G84" s="366"/>
      <c r="H84" s="366"/>
      <c r="I84" s="366"/>
      <c r="J84" s="366"/>
      <c r="K84" s="366"/>
      <c r="L84" s="367"/>
      <c r="M84" s="370" t="s">
        <v>116</v>
      </c>
      <c r="N84" s="366"/>
      <c r="O84" s="367"/>
      <c r="P84" s="371">
        <v>19923.59</v>
      </c>
      <c r="Q84" s="367"/>
      <c r="R84" s="358"/>
      <c r="S84" s="366"/>
      <c r="T84" s="367"/>
      <c r="U84" s="82">
        <v>16496.73</v>
      </c>
    </row>
    <row r="85" spans="1:21" ht="60.75" customHeight="1" x14ac:dyDescent="0.25">
      <c r="A85" s="90" t="s">
        <v>140</v>
      </c>
      <c r="B85" s="89" t="s">
        <v>705</v>
      </c>
      <c r="C85" s="355" t="s">
        <v>704</v>
      </c>
      <c r="D85" s="366"/>
      <c r="E85" s="367"/>
      <c r="F85" s="356" t="s">
        <v>419</v>
      </c>
      <c r="G85" s="367"/>
      <c r="H85" s="357">
        <v>0.82799999999999996</v>
      </c>
      <c r="I85" s="367"/>
      <c r="J85" s="357">
        <v>25</v>
      </c>
      <c r="K85" s="367"/>
      <c r="L85" s="82">
        <v>20.7</v>
      </c>
      <c r="M85" s="358"/>
      <c r="N85" s="367"/>
      <c r="O85" s="88"/>
      <c r="P85" s="358"/>
      <c r="Q85" s="367"/>
      <c r="R85" s="358"/>
      <c r="S85" s="366"/>
      <c r="T85" s="367"/>
      <c r="U85" s="87"/>
    </row>
    <row r="86" spans="1:21" ht="14.25" customHeight="1" x14ac:dyDescent="0.25">
      <c r="A86" s="85" t="s">
        <v>116</v>
      </c>
      <c r="B86" s="85" t="s">
        <v>163</v>
      </c>
      <c r="C86" s="351" t="s">
        <v>270</v>
      </c>
      <c r="D86" s="366"/>
      <c r="E86" s="367"/>
      <c r="F86" s="352" t="s">
        <v>265</v>
      </c>
      <c r="G86" s="367"/>
      <c r="H86" s="353"/>
      <c r="I86" s="367"/>
      <c r="J86" s="353"/>
      <c r="K86" s="367"/>
      <c r="L86" s="87"/>
      <c r="M86" s="353"/>
      <c r="N86" s="367"/>
      <c r="O86" s="85" t="s">
        <v>116</v>
      </c>
      <c r="P86" s="353"/>
      <c r="Q86" s="367"/>
      <c r="R86" s="353"/>
      <c r="S86" s="366"/>
      <c r="T86" s="367"/>
      <c r="U86" s="84">
        <v>0</v>
      </c>
    </row>
    <row r="87" spans="1:21" ht="14.25" customHeight="1" x14ac:dyDescent="0.25">
      <c r="A87" s="85" t="s">
        <v>116</v>
      </c>
      <c r="B87" s="85" t="s">
        <v>155</v>
      </c>
      <c r="C87" s="351" t="s">
        <v>267</v>
      </c>
      <c r="D87" s="366"/>
      <c r="E87" s="367"/>
      <c r="F87" s="352" t="s">
        <v>116</v>
      </c>
      <c r="G87" s="367"/>
      <c r="H87" s="353"/>
      <c r="I87" s="367"/>
      <c r="J87" s="353"/>
      <c r="K87" s="367"/>
      <c r="L87" s="87"/>
      <c r="M87" s="353"/>
      <c r="N87" s="367"/>
      <c r="O87" s="85" t="s">
        <v>116</v>
      </c>
      <c r="P87" s="353"/>
      <c r="Q87" s="367"/>
      <c r="R87" s="353"/>
      <c r="S87" s="366"/>
      <c r="T87" s="367"/>
      <c r="U87" s="84">
        <v>89190.44</v>
      </c>
    </row>
    <row r="88" spans="1:21" ht="14.25" customHeight="1" x14ac:dyDescent="0.25">
      <c r="A88" s="85" t="s">
        <v>116</v>
      </c>
      <c r="B88" s="85" t="s">
        <v>149</v>
      </c>
      <c r="C88" s="351" t="s">
        <v>266</v>
      </c>
      <c r="D88" s="366"/>
      <c r="E88" s="367"/>
      <c r="F88" s="352" t="s">
        <v>265</v>
      </c>
      <c r="G88" s="367"/>
      <c r="H88" s="353"/>
      <c r="I88" s="367"/>
      <c r="J88" s="353"/>
      <c r="K88" s="367"/>
      <c r="L88" s="84">
        <v>60.857999999999997</v>
      </c>
      <c r="M88" s="353"/>
      <c r="N88" s="367"/>
      <c r="O88" s="85" t="s">
        <v>116</v>
      </c>
      <c r="P88" s="353"/>
      <c r="Q88" s="367"/>
      <c r="R88" s="353"/>
      <c r="S88" s="366"/>
      <c r="T88" s="367"/>
      <c r="U88" s="84">
        <v>46042.73</v>
      </c>
    </row>
    <row r="89" spans="1:21" ht="14.25" customHeight="1" x14ac:dyDescent="0.25">
      <c r="A89" s="85" t="s">
        <v>116</v>
      </c>
      <c r="B89" s="85" t="s">
        <v>703</v>
      </c>
      <c r="C89" s="351" t="s">
        <v>702</v>
      </c>
      <c r="D89" s="366"/>
      <c r="E89" s="367"/>
      <c r="F89" s="352" t="s">
        <v>302</v>
      </c>
      <c r="G89" s="367"/>
      <c r="H89" s="368">
        <v>2.94</v>
      </c>
      <c r="I89" s="367"/>
      <c r="J89" s="368">
        <v>1</v>
      </c>
      <c r="K89" s="367"/>
      <c r="L89" s="84">
        <v>60.857999999999997</v>
      </c>
      <c r="M89" s="368">
        <v>1061.99</v>
      </c>
      <c r="N89" s="367"/>
      <c r="O89" s="85" t="s">
        <v>416</v>
      </c>
      <c r="P89" s="368">
        <v>1465.55</v>
      </c>
      <c r="Q89" s="367"/>
      <c r="R89" s="353"/>
      <c r="S89" s="366"/>
      <c r="T89" s="367"/>
      <c r="U89" s="84">
        <v>89190.44</v>
      </c>
    </row>
    <row r="90" spans="1:21" ht="14.25" customHeight="1" x14ac:dyDescent="0.25">
      <c r="A90" s="85" t="s">
        <v>116</v>
      </c>
      <c r="B90" s="85" t="s">
        <v>311</v>
      </c>
      <c r="C90" s="351" t="s">
        <v>310</v>
      </c>
      <c r="D90" s="366"/>
      <c r="E90" s="367"/>
      <c r="F90" s="352" t="s">
        <v>265</v>
      </c>
      <c r="G90" s="367"/>
      <c r="H90" s="368">
        <v>2.94</v>
      </c>
      <c r="I90" s="367"/>
      <c r="J90" s="368">
        <v>1</v>
      </c>
      <c r="K90" s="367"/>
      <c r="L90" s="84">
        <v>60.857999999999997</v>
      </c>
      <c r="M90" s="353"/>
      <c r="N90" s="367"/>
      <c r="O90" s="85" t="s">
        <v>116</v>
      </c>
      <c r="P90" s="368">
        <v>756.56</v>
      </c>
      <c r="Q90" s="367"/>
      <c r="R90" s="368">
        <v>1</v>
      </c>
      <c r="S90" s="366"/>
      <c r="T90" s="367"/>
      <c r="U90" s="84">
        <v>46042.73</v>
      </c>
    </row>
    <row r="91" spans="1:21" ht="14.25" customHeight="1" x14ac:dyDescent="0.25">
      <c r="A91" s="85" t="s">
        <v>116</v>
      </c>
      <c r="B91" s="85" t="s">
        <v>141</v>
      </c>
      <c r="C91" s="351" t="s">
        <v>264</v>
      </c>
      <c r="D91" s="366"/>
      <c r="E91" s="367"/>
      <c r="F91" s="352" t="s">
        <v>116</v>
      </c>
      <c r="G91" s="367"/>
      <c r="H91" s="353"/>
      <c r="I91" s="367"/>
      <c r="J91" s="353"/>
      <c r="K91" s="367"/>
      <c r="L91" s="87"/>
      <c r="M91" s="353"/>
      <c r="N91" s="367"/>
      <c r="O91" s="85" t="s">
        <v>116</v>
      </c>
      <c r="P91" s="353"/>
      <c r="Q91" s="367"/>
      <c r="R91" s="353"/>
      <c r="S91" s="366"/>
      <c r="T91" s="367"/>
      <c r="U91" s="84">
        <v>0</v>
      </c>
    </row>
    <row r="92" spans="1:21" ht="14.25" customHeight="1" x14ac:dyDescent="0.25">
      <c r="A92" s="85" t="s">
        <v>116</v>
      </c>
      <c r="B92" s="85" t="s">
        <v>116</v>
      </c>
      <c r="C92" s="355" t="s">
        <v>257</v>
      </c>
      <c r="D92" s="366"/>
      <c r="E92" s="367"/>
      <c r="F92" s="352" t="s">
        <v>116</v>
      </c>
      <c r="G92" s="367"/>
      <c r="H92" s="353"/>
      <c r="I92" s="367"/>
      <c r="J92" s="353"/>
      <c r="K92" s="367"/>
      <c r="L92" s="87"/>
      <c r="M92" s="353"/>
      <c r="N92" s="367"/>
      <c r="O92" s="85" t="s">
        <v>116</v>
      </c>
      <c r="P92" s="353"/>
      <c r="Q92" s="367"/>
      <c r="R92" s="353"/>
      <c r="S92" s="366"/>
      <c r="T92" s="367"/>
      <c r="U92" s="82">
        <v>135233.17000000001</v>
      </c>
    </row>
    <row r="93" spans="1:21" ht="14.25" customHeight="1" x14ac:dyDescent="0.25">
      <c r="A93" s="86" t="s">
        <v>116</v>
      </c>
      <c r="B93" s="86" t="s">
        <v>116</v>
      </c>
      <c r="C93" s="351" t="s">
        <v>256</v>
      </c>
      <c r="D93" s="366"/>
      <c r="E93" s="367"/>
      <c r="F93" s="352" t="s">
        <v>116</v>
      </c>
      <c r="G93" s="367"/>
      <c r="H93" s="353"/>
      <c r="I93" s="367"/>
      <c r="J93" s="351" t="s">
        <v>116</v>
      </c>
      <c r="K93" s="367"/>
      <c r="L93" s="85" t="s">
        <v>116</v>
      </c>
      <c r="M93" s="351" t="s">
        <v>116</v>
      </c>
      <c r="N93" s="367"/>
      <c r="O93" s="86" t="s">
        <v>116</v>
      </c>
      <c r="P93" s="353"/>
      <c r="Q93" s="367"/>
      <c r="R93" s="351" t="s">
        <v>116</v>
      </c>
      <c r="S93" s="366"/>
      <c r="T93" s="367"/>
      <c r="U93" s="84">
        <v>46042.73</v>
      </c>
    </row>
    <row r="94" spans="1:21" ht="38.85" customHeight="1" x14ac:dyDescent="0.25">
      <c r="A94" s="86" t="s">
        <v>116</v>
      </c>
      <c r="B94" s="85" t="s">
        <v>400</v>
      </c>
      <c r="C94" s="351" t="s">
        <v>399</v>
      </c>
      <c r="D94" s="366"/>
      <c r="E94" s="367"/>
      <c r="F94" s="352" t="s">
        <v>251</v>
      </c>
      <c r="G94" s="367"/>
      <c r="H94" s="368">
        <v>92</v>
      </c>
      <c r="I94" s="367"/>
      <c r="J94" s="368">
        <v>1</v>
      </c>
      <c r="K94" s="367"/>
      <c r="L94" s="84">
        <v>92</v>
      </c>
      <c r="M94" s="353"/>
      <c r="N94" s="367"/>
      <c r="O94" s="85" t="s">
        <v>116</v>
      </c>
      <c r="P94" s="353"/>
      <c r="Q94" s="367"/>
      <c r="R94" s="369" t="s">
        <v>116</v>
      </c>
      <c r="S94" s="366"/>
      <c r="T94" s="367"/>
      <c r="U94" s="84">
        <v>42359.31</v>
      </c>
    </row>
    <row r="95" spans="1:21" ht="38.85" customHeight="1" x14ac:dyDescent="0.25">
      <c r="A95" s="86" t="s">
        <v>116</v>
      </c>
      <c r="B95" s="85" t="s">
        <v>398</v>
      </c>
      <c r="C95" s="351" t="s">
        <v>397</v>
      </c>
      <c r="D95" s="366"/>
      <c r="E95" s="367"/>
      <c r="F95" s="352" t="s">
        <v>251</v>
      </c>
      <c r="G95" s="367"/>
      <c r="H95" s="368">
        <v>46</v>
      </c>
      <c r="I95" s="367"/>
      <c r="J95" s="368">
        <v>1</v>
      </c>
      <c r="K95" s="367"/>
      <c r="L95" s="84">
        <v>46</v>
      </c>
      <c r="M95" s="353"/>
      <c r="N95" s="367"/>
      <c r="O95" s="85" t="s">
        <v>116</v>
      </c>
      <c r="P95" s="353"/>
      <c r="Q95" s="367"/>
      <c r="R95" s="369" t="s">
        <v>116</v>
      </c>
      <c r="S95" s="366"/>
      <c r="T95" s="367"/>
      <c r="U95" s="84">
        <v>21179.66</v>
      </c>
    </row>
    <row r="96" spans="1:21" ht="14.25" customHeight="1" x14ac:dyDescent="0.25">
      <c r="A96" s="83" t="s">
        <v>116</v>
      </c>
      <c r="B96" s="83" t="s">
        <v>116</v>
      </c>
      <c r="C96" s="355" t="s">
        <v>250</v>
      </c>
      <c r="D96" s="366"/>
      <c r="E96" s="366"/>
      <c r="F96" s="366"/>
      <c r="G96" s="366"/>
      <c r="H96" s="366"/>
      <c r="I96" s="366"/>
      <c r="J96" s="366"/>
      <c r="K96" s="366"/>
      <c r="L96" s="367"/>
      <c r="M96" s="370" t="s">
        <v>116</v>
      </c>
      <c r="N96" s="366"/>
      <c r="O96" s="367"/>
      <c r="P96" s="371">
        <v>9602.52</v>
      </c>
      <c r="Q96" s="367"/>
      <c r="R96" s="358"/>
      <c r="S96" s="366"/>
      <c r="T96" s="367"/>
      <c r="U96" s="82">
        <v>198772.14</v>
      </c>
    </row>
    <row r="97" spans="1:21" ht="28.35" customHeight="1" x14ac:dyDescent="0.25">
      <c r="A97" s="90" t="s">
        <v>114</v>
      </c>
      <c r="B97" s="89" t="s">
        <v>413</v>
      </c>
      <c r="C97" s="355" t="s">
        <v>701</v>
      </c>
      <c r="D97" s="366"/>
      <c r="E97" s="367"/>
      <c r="F97" s="356" t="s">
        <v>394</v>
      </c>
      <c r="G97" s="367"/>
      <c r="H97" s="357">
        <v>8.2799999999999994</v>
      </c>
      <c r="I97" s="367"/>
      <c r="J97" s="357">
        <v>1</v>
      </c>
      <c r="K97" s="367"/>
      <c r="L97" s="82">
        <v>8.2799999999999994</v>
      </c>
      <c r="M97" s="358"/>
      <c r="N97" s="367"/>
      <c r="O97" s="88"/>
      <c r="P97" s="358"/>
      <c r="Q97" s="367"/>
      <c r="R97" s="358"/>
      <c r="S97" s="366"/>
      <c r="T97" s="367"/>
      <c r="U97" s="87"/>
    </row>
    <row r="98" spans="1:21" ht="14.25" customHeight="1" x14ac:dyDescent="0.25">
      <c r="A98" s="85" t="s">
        <v>116</v>
      </c>
      <c r="B98" s="85" t="s">
        <v>163</v>
      </c>
      <c r="C98" s="351" t="s">
        <v>270</v>
      </c>
      <c r="D98" s="366"/>
      <c r="E98" s="367"/>
      <c r="F98" s="352" t="s">
        <v>265</v>
      </c>
      <c r="G98" s="367"/>
      <c r="H98" s="353"/>
      <c r="I98" s="367"/>
      <c r="J98" s="353"/>
      <c r="K98" s="367"/>
      <c r="L98" s="84">
        <v>103.7484</v>
      </c>
      <c r="M98" s="353"/>
      <c r="N98" s="367"/>
      <c r="O98" s="85" t="s">
        <v>116</v>
      </c>
      <c r="P98" s="353"/>
      <c r="Q98" s="367"/>
      <c r="R98" s="353"/>
      <c r="S98" s="366"/>
      <c r="T98" s="367"/>
      <c r="U98" s="84">
        <v>51891.839999999997</v>
      </c>
    </row>
    <row r="99" spans="1:21" ht="14.25" customHeight="1" x14ac:dyDescent="0.25">
      <c r="A99" s="85" t="s">
        <v>116</v>
      </c>
      <c r="B99" s="85" t="s">
        <v>407</v>
      </c>
      <c r="C99" s="351" t="s">
        <v>406</v>
      </c>
      <c r="D99" s="366"/>
      <c r="E99" s="367"/>
      <c r="F99" s="352" t="s">
        <v>265</v>
      </c>
      <c r="G99" s="367"/>
      <c r="H99" s="368">
        <v>12.53</v>
      </c>
      <c r="I99" s="367"/>
      <c r="J99" s="368">
        <v>1</v>
      </c>
      <c r="K99" s="367"/>
      <c r="L99" s="84">
        <v>103.7484</v>
      </c>
      <c r="M99" s="353"/>
      <c r="N99" s="367"/>
      <c r="O99" s="85" t="s">
        <v>116</v>
      </c>
      <c r="P99" s="368">
        <v>500.17</v>
      </c>
      <c r="Q99" s="367"/>
      <c r="R99" s="368">
        <v>1</v>
      </c>
      <c r="S99" s="366"/>
      <c r="T99" s="367"/>
      <c r="U99" s="84">
        <v>51891.839999999997</v>
      </c>
    </row>
    <row r="100" spans="1:21" ht="14.25" customHeight="1" x14ac:dyDescent="0.25">
      <c r="A100" s="85" t="s">
        <v>116</v>
      </c>
      <c r="B100" s="85" t="s">
        <v>155</v>
      </c>
      <c r="C100" s="351" t="s">
        <v>267</v>
      </c>
      <c r="D100" s="366"/>
      <c r="E100" s="367"/>
      <c r="F100" s="352" t="s">
        <v>116</v>
      </c>
      <c r="G100" s="367"/>
      <c r="H100" s="353"/>
      <c r="I100" s="367"/>
      <c r="J100" s="353"/>
      <c r="K100" s="367"/>
      <c r="L100" s="87"/>
      <c r="M100" s="353"/>
      <c r="N100" s="367"/>
      <c r="O100" s="85" t="s">
        <v>116</v>
      </c>
      <c r="P100" s="353"/>
      <c r="Q100" s="367"/>
      <c r="R100" s="353"/>
      <c r="S100" s="366"/>
      <c r="T100" s="367"/>
      <c r="U100" s="84">
        <v>8882.67</v>
      </c>
    </row>
    <row r="101" spans="1:21" ht="14.25" customHeight="1" x14ac:dyDescent="0.25">
      <c r="A101" s="85" t="s">
        <v>116</v>
      </c>
      <c r="B101" s="85" t="s">
        <v>149</v>
      </c>
      <c r="C101" s="351" t="s">
        <v>266</v>
      </c>
      <c r="D101" s="366"/>
      <c r="E101" s="367"/>
      <c r="F101" s="352" t="s">
        <v>265</v>
      </c>
      <c r="G101" s="367"/>
      <c r="H101" s="353"/>
      <c r="I101" s="367"/>
      <c r="J101" s="353"/>
      <c r="K101" s="367"/>
      <c r="L101" s="84">
        <v>21.6936</v>
      </c>
      <c r="M101" s="353"/>
      <c r="N101" s="367"/>
      <c r="O101" s="85" t="s">
        <v>116</v>
      </c>
      <c r="P101" s="353"/>
      <c r="Q101" s="367"/>
      <c r="R101" s="353"/>
      <c r="S101" s="366"/>
      <c r="T101" s="367"/>
      <c r="U101" s="84">
        <v>12218.27</v>
      </c>
    </row>
    <row r="102" spans="1:21" ht="18.95" customHeight="1" x14ac:dyDescent="0.25">
      <c r="A102" s="85" t="s">
        <v>116</v>
      </c>
      <c r="B102" s="85" t="s">
        <v>405</v>
      </c>
      <c r="C102" s="351" t="s">
        <v>404</v>
      </c>
      <c r="D102" s="366"/>
      <c r="E102" s="367"/>
      <c r="F102" s="352" t="s">
        <v>302</v>
      </c>
      <c r="G102" s="367"/>
      <c r="H102" s="368">
        <v>10.5</v>
      </c>
      <c r="I102" s="367"/>
      <c r="J102" s="368">
        <v>1</v>
      </c>
      <c r="K102" s="367"/>
      <c r="L102" s="84">
        <v>86.94</v>
      </c>
      <c r="M102" s="368">
        <v>2.41</v>
      </c>
      <c r="N102" s="367"/>
      <c r="O102" s="85" t="s">
        <v>403</v>
      </c>
      <c r="P102" s="368">
        <v>2.68</v>
      </c>
      <c r="Q102" s="367"/>
      <c r="R102" s="353"/>
      <c r="S102" s="366"/>
      <c r="T102" s="367"/>
      <c r="U102" s="84">
        <v>233</v>
      </c>
    </row>
    <row r="103" spans="1:21" ht="36.6" customHeight="1" x14ac:dyDescent="0.25">
      <c r="A103" s="85" t="s">
        <v>116</v>
      </c>
      <c r="B103" s="85" t="s">
        <v>402</v>
      </c>
      <c r="C103" s="351" t="s">
        <v>401</v>
      </c>
      <c r="D103" s="366"/>
      <c r="E103" s="367"/>
      <c r="F103" s="352" t="s">
        <v>302</v>
      </c>
      <c r="G103" s="367"/>
      <c r="H103" s="368">
        <v>2.62</v>
      </c>
      <c r="I103" s="367"/>
      <c r="J103" s="368">
        <v>1</v>
      </c>
      <c r="K103" s="367"/>
      <c r="L103" s="84">
        <v>21.6936</v>
      </c>
      <c r="M103" s="353"/>
      <c r="N103" s="367"/>
      <c r="O103" s="85" t="s">
        <v>116</v>
      </c>
      <c r="P103" s="368">
        <v>398.72</v>
      </c>
      <c r="Q103" s="367"/>
      <c r="R103" s="353"/>
      <c r="S103" s="366"/>
      <c r="T103" s="367"/>
      <c r="U103" s="84">
        <v>8649.67</v>
      </c>
    </row>
    <row r="104" spans="1:21" ht="14.25" customHeight="1" x14ac:dyDescent="0.25">
      <c r="A104" s="85" t="s">
        <v>116</v>
      </c>
      <c r="B104" s="85" t="s">
        <v>301</v>
      </c>
      <c r="C104" s="351" t="s">
        <v>300</v>
      </c>
      <c r="D104" s="366"/>
      <c r="E104" s="367"/>
      <c r="F104" s="352" t="s">
        <v>265</v>
      </c>
      <c r="G104" s="367"/>
      <c r="H104" s="368">
        <v>2.62</v>
      </c>
      <c r="I104" s="367"/>
      <c r="J104" s="368">
        <v>1</v>
      </c>
      <c r="K104" s="367"/>
      <c r="L104" s="84">
        <v>21.6936</v>
      </c>
      <c r="M104" s="353"/>
      <c r="N104" s="367"/>
      <c r="O104" s="85" t="s">
        <v>116</v>
      </c>
      <c r="P104" s="368">
        <v>563.22</v>
      </c>
      <c r="Q104" s="367"/>
      <c r="R104" s="368">
        <v>1</v>
      </c>
      <c r="S104" s="366"/>
      <c r="T104" s="367"/>
      <c r="U104" s="84">
        <v>12218.27</v>
      </c>
    </row>
    <row r="105" spans="1:21" ht="14.25" customHeight="1" x14ac:dyDescent="0.25">
      <c r="A105" s="85" t="s">
        <v>116</v>
      </c>
      <c r="B105" s="85" t="s">
        <v>141</v>
      </c>
      <c r="C105" s="351" t="s">
        <v>264</v>
      </c>
      <c r="D105" s="366"/>
      <c r="E105" s="367"/>
      <c r="F105" s="352" t="s">
        <v>116</v>
      </c>
      <c r="G105" s="367"/>
      <c r="H105" s="353"/>
      <c r="I105" s="367"/>
      <c r="J105" s="353"/>
      <c r="K105" s="367"/>
      <c r="L105" s="87"/>
      <c r="M105" s="353"/>
      <c r="N105" s="367"/>
      <c r="O105" s="85" t="s">
        <v>116</v>
      </c>
      <c r="P105" s="353"/>
      <c r="Q105" s="367"/>
      <c r="R105" s="353"/>
      <c r="S105" s="366"/>
      <c r="T105" s="367"/>
      <c r="U105" s="84">
        <v>0</v>
      </c>
    </row>
    <row r="106" spans="1:21" ht="14.25" customHeight="1" x14ac:dyDescent="0.25">
      <c r="A106" s="85" t="s">
        <v>116</v>
      </c>
      <c r="B106" s="85" t="s">
        <v>116</v>
      </c>
      <c r="C106" s="355" t="s">
        <v>257</v>
      </c>
      <c r="D106" s="366"/>
      <c r="E106" s="367"/>
      <c r="F106" s="352" t="s">
        <v>116</v>
      </c>
      <c r="G106" s="367"/>
      <c r="H106" s="353"/>
      <c r="I106" s="367"/>
      <c r="J106" s="353"/>
      <c r="K106" s="367"/>
      <c r="L106" s="87"/>
      <c r="M106" s="353"/>
      <c r="N106" s="367"/>
      <c r="O106" s="85" t="s">
        <v>116</v>
      </c>
      <c r="P106" s="353"/>
      <c r="Q106" s="367"/>
      <c r="R106" s="353"/>
      <c r="S106" s="366"/>
      <c r="T106" s="367"/>
      <c r="U106" s="82">
        <v>72992.78</v>
      </c>
    </row>
    <row r="107" spans="1:21" ht="14.25" customHeight="1" x14ac:dyDescent="0.25">
      <c r="A107" s="86" t="s">
        <v>116</v>
      </c>
      <c r="B107" s="86" t="s">
        <v>116</v>
      </c>
      <c r="C107" s="351" t="s">
        <v>256</v>
      </c>
      <c r="D107" s="366"/>
      <c r="E107" s="367"/>
      <c r="F107" s="352" t="s">
        <v>116</v>
      </c>
      <c r="G107" s="367"/>
      <c r="H107" s="353"/>
      <c r="I107" s="367"/>
      <c r="J107" s="351" t="s">
        <v>116</v>
      </c>
      <c r="K107" s="367"/>
      <c r="L107" s="85" t="s">
        <v>116</v>
      </c>
      <c r="M107" s="351" t="s">
        <v>116</v>
      </c>
      <c r="N107" s="367"/>
      <c r="O107" s="86" t="s">
        <v>116</v>
      </c>
      <c r="P107" s="353"/>
      <c r="Q107" s="367"/>
      <c r="R107" s="351" t="s">
        <v>116</v>
      </c>
      <c r="S107" s="366"/>
      <c r="T107" s="367"/>
      <c r="U107" s="84">
        <v>64110.11</v>
      </c>
    </row>
    <row r="108" spans="1:21" ht="38.85" customHeight="1" x14ac:dyDescent="0.25">
      <c r="A108" s="86" t="s">
        <v>116</v>
      </c>
      <c r="B108" s="85" t="s">
        <v>400</v>
      </c>
      <c r="C108" s="351" t="s">
        <v>399</v>
      </c>
      <c r="D108" s="366"/>
      <c r="E108" s="367"/>
      <c r="F108" s="352" t="s">
        <v>251</v>
      </c>
      <c r="G108" s="367"/>
      <c r="H108" s="368">
        <v>92</v>
      </c>
      <c r="I108" s="367"/>
      <c r="J108" s="368">
        <v>1</v>
      </c>
      <c r="K108" s="367"/>
      <c r="L108" s="84">
        <v>92</v>
      </c>
      <c r="M108" s="353"/>
      <c r="N108" s="367"/>
      <c r="O108" s="85" t="s">
        <v>116</v>
      </c>
      <c r="P108" s="353"/>
      <c r="Q108" s="367"/>
      <c r="R108" s="369" t="s">
        <v>116</v>
      </c>
      <c r="S108" s="366"/>
      <c r="T108" s="367"/>
      <c r="U108" s="84">
        <v>58981.3</v>
      </c>
    </row>
    <row r="109" spans="1:21" ht="38.85" customHeight="1" x14ac:dyDescent="0.25">
      <c r="A109" s="86" t="s">
        <v>116</v>
      </c>
      <c r="B109" s="85" t="s">
        <v>398</v>
      </c>
      <c r="C109" s="351" t="s">
        <v>397</v>
      </c>
      <c r="D109" s="366"/>
      <c r="E109" s="367"/>
      <c r="F109" s="352" t="s">
        <v>251</v>
      </c>
      <c r="G109" s="367"/>
      <c r="H109" s="368">
        <v>46</v>
      </c>
      <c r="I109" s="367"/>
      <c r="J109" s="368">
        <v>1</v>
      </c>
      <c r="K109" s="367"/>
      <c r="L109" s="84">
        <v>46</v>
      </c>
      <c r="M109" s="353"/>
      <c r="N109" s="367"/>
      <c r="O109" s="85" t="s">
        <v>116</v>
      </c>
      <c r="P109" s="353"/>
      <c r="Q109" s="367"/>
      <c r="R109" s="369" t="s">
        <v>116</v>
      </c>
      <c r="S109" s="366"/>
      <c r="T109" s="367"/>
      <c r="U109" s="84">
        <v>29490.65</v>
      </c>
    </row>
    <row r="110" spans="1:21" ht="14.25" customHeight="1" x14ac:dyDescent="0.25">
      <c r="A110" s="83" t="s">
        <v>116</v>
      </c>
      <c r="B110" s="83" t="s">
        <v>116</v>
      </c>
      <c r="C110" s="355" t="s">
        <v>250</v>
      </c>
      <c r="D110" s="366"/>
      <c r="E110" s="366"/>
      <c r="F110" s="366"/>
      <c r="G110" s="366"/>
      <c r="H110" s="366"/>
      <c r="I110" s="366"/>
      <c r="J110" s="366"/>
      <c r="K110" s="366"/>
      <c r="L110" s="367"/>
      <c r="M110" s="370" t="s">
        <v>116</v>
      </c>
      <c r="N110" s="366"/>
      <c r="O110" s="367"/>
      <c r="P110" s="371">
        <v>19500.57</v>
      </c>
      <c r="Q110" s="367"/>
      <c r="R110" s="358"/>
      <c r="S110" s="366"/>
      <c r="T110" s="367"/>
      <c r="U110" s="82">
        <v>161464.73000000001</v>
      </c>
    </row>
    <row r="111" spans="1:21" ht="50.25" customHeight="1" x14ac:dyDescent="0.25">
      <c r="A111" s="91" t="s">
        <v>376</v>
      </c>
      <c r="B111" s="85" t="s">
        <v>700</v>
      </c>
      <c r="C111" s="351" t="s">
        <v>699</v>
      </c>
      <c r="D111" s="366"/>
      <c r="E111" s="367"/>
      <c r="F111" s="352" t="s">
        <v>698</v>
      </c>
      <c r="G111" s="367"/>
      <c r="H111" s="368">
        <v>745.2</v>
      </c>
      <c r="I111" s="367"/>
      <c r="J111" s="368">
        <v>1</v>
      </c>
      <c r="K111" s="367"/>
      <c r="L111" s="84">
        <v>745.2</v>
      </c>
      <c r="M111" s="353"/>
      <c r="N111" s="367"/>
      <c r="O111" s="87"/>
      <c r="P111" s="368">
        <v>101.28</v>
      </c>
      <c r="Q111" s="367"/>
      <c r="R111" s="368">
        <v>1</v>
      </c>
      <c r="S111" s="366"/>
      <c r="T111" s="367"/>
      <c r="U111" s="84">
        <v>75473.86</v>
      </c>
    </row>
    <row r="112" spans="1:21" ht="14.25" customHeight="1" x14ac:dyDescent="0.25">
      <c r="A112" s="83" t="s">
        <v>116</v>
      </c>
      <c r="B112" s="83" t="s">
        <v>116</v>
      </c>
      <c r="C112" s="355" t="s">
        <v>250</v>
      </c>
      <c r="D112" s="366"/>
      <c r="E112" s="366"/>
      <c r="F112" s="366"/>
      <c r="G112" s="366"/>
      <c r="H112" s="366"/>
      <c r="I112" s="366"/>
      <c r="J112" s="366"/>
      <c r="K112" s="366"/>
      <c r="L112" s="367"/>
      <c r="M112" s="370" t="s">
        <v>116</v>
      </c>
      <c r="N112" s="366"/>
      <c r="O112" s="367"/>
      <c r="P112" s="371">
        <v>101.28</v>
      </c>
      <c r="Q112" s="367"/>
      <c r="R112" s="358"/>
      <c r="S112" s="366"/>
      <c r="T112" s="367"/>
      <c r="U112" s="82">
        <v>75473.86</v>
      </c>
    </row>
    <row r="113" spans="1:21" ht="104.25" customHeight="1" x14ac:dyDescent="0.25">
      <c r="A113" s="91" t="s">
        <v>373</v>
      </c>
      <c r="B113" s="85" t="s">
        <v>697</v>
      </c>
      <c r="C113" s="351" t="s">
        <v>696</v>
      </c>
      <c r="D113" s="366"/>
      <c r="E113" s="367"/>
      <c r="F113" s="352" t="s">
        <v>695</v>
      </c>
      <c r="G113" s="367"/>
      <c r="H113" s="368">
        <v>745.2</v>
      </c>
      <c r="I113" s="367"/>
      <c r="J113" s="368">
        <v>1</v>
      </c>
      <c r="K113" s="367"/>
      <c r="L113" s="84">
        <v>745.2</v>
      </c>
      <c r="M113" s="353"/>
      <c r="N113" s="367"/>
      <c r="O113" s="87"/>
      <c r="P113" s="368">
        <v>578.79</v>
      </c>
      <c r="Q113" s="367"/>
      <c r="R113" s="368">
        <v>1</v>
      </c>
      <c r="S113" s="366"/>
      <c r="T113" s="367"/>
      <c r="U113" s="84">
        <v>431314.31</v>
      </c>
    </row>
    <row r="114" spans="1:21" ht="14.25" customHeight="1" x14ac:dyDescent="0.25">
      <c r="A114" s="83" t="s">
        <v>116</v>
      </c>
      <c r="B114" s="83" t="s">
        <v>116</v>
      </c>
      <c r="C114" s="355" t="s">
        <v>250</v>
      </c>
      <c r="D114" s="366"/>
      <c r="E114" s="366"/>
      <c r="F114" s="366"/>
      <c r="G114" s="366"/>
      <c r="H114" s="366"/>
      <c r="I114" s="366"/>
      <c r="J114" s="366"/>
      <c r="K114" s="366"/>
      <c r="L114" s="367"/>
      <c r="M114" s="370" t="s">
        <v>116</v>
      </c>
      <c r="N114" s="366"/>
      <c r="O114" s="367"/>
      <c r="P114" s="371">
        <v>578.79</v>
      </c>
      <c r="Q114" s="367"/>
      <c r="R114" s="358"/>
      <c r="S114" s="366"/>
      <c r="T114" s="367"/>
      <c r="U114" s="82">
        <v>431314.31</v>
      </c>
    </row>
    <row r="115" spans="1:21" ht="14.25" customHeight="1" x14ac:dyDescent="0.25"/>
    <row r="116" spans="1:21" ht="14.25" customHeight="1" x14ac:dyDescent="0.25">
      <c r="A116" s="81" t="s">
        <v>116</v>
      </c>
      <c r="B116" s="81" t="s">
        <v>116</v>
      </c>
      <c r="C116" s="372" t="s">
        <v>230</v>
      </c>
      <c r="D116" s="366"/>
      <c r="E116" s="366"/>
      <c r="F116" s="366"/>
      <c r="G116" s="366"/>
      <c r="H116" s="366"/>
      <c r="I116" s="366"/>
      <c r="J116" s="366"/>
      <c r="K116" s="366"/>
      <c r="L116" s="366"/>
      <c r="M116" s="366"/>
      <c r="N116" s="366"/>
      <c r="O116" s="367"/>
      <c r="P116" s="373" t="s">
        <v>116</v>
      </c>
      <c r="Q116" s="367"/>
      <c r="R116" s="373" t="s">
        <v>116</v>
      </c>
      <c r="S116" s="366"/>
      <c r="T116" s="367"/>
      <c r="U116" s="80" t="s">
        <v>116</v>
      </c>
    </row>
    <row r="117" spans="1:21" ht="14.25" customHeight="1" x14ac:dyDescent="0.25">
      <c r="A117" s="81" t="s">
        <v>116</v>
      </c>
      <c r="B117" s="81" t="s">
        <v>116</v>
      </c>
      <c r="C117" s="372" t="s">
        <v>249</v>
      </c>
      <c r="D117" s="366"/>
      <c r="E117" s="366"/>
      <c r="F117" s="366"/>
      <c r="G117" s="366"/>
      <c r="H117" s="366"/>
      <c r="I117" s="366"/>
      <c r="J117" s="366"/>
      <c r="K117" s="366"/>
      <c r="L117" s="366"/>
      <c r="M117" s="366"/>
      <c r="N117" s="366"/>
      <c r="O117" s="367"/>
      <c r="P117" s="373" t="s">
        <v>116</v>
      </c>
      <c r="Q117" s="367"/>
      <c r="R117" s="373" t="s">
        <v>116</v>
      </c>
      <c r="S117" s="366"/>
      <c r="T117" s="367"/>
      <c r="U117" s="80" t="s">
        <v>694</v>
      </c>
    </row>
    <row r="118" spans="1:21" ht="14.25" customHeight="1" x14ac:dyDescent="0.25">
      <c r="A118" s="81" t="s">
        <v>116</v>
      </c>
      <c r="B118" s="81" t="s">
        <v>116</v>
      </c>
      <c r="C118" s="372" t="s">
        <v>247</v>
      </c>
      <c r="D118" s="366"/>
      <c r="E118" s="366"/>
      <c r="F118" s="366"/>
      <c r="G118" s="366"/>
      <c r="H118" s="366"/>
      <c r="I118" s="366"/>
      <c r="J118" s="366"/>
      <c r="K118" s="366"/>
      <c r="L118" s="366"/>
      <c r="M118" s="366"/>
      <c r="N118" s="366"/>
      <c r="O118" s="367"/>
      <c r="P118" s="373" t="s">
        <v>116</v>
      </c>
      <c r="Q118" s="367"/>
      <c r="R118" s="373" t="s">
        <v>116</v>
      </c>
      <c r="S118" s="366"/>
      <c r="T118" s="367"/>
      <c r="U118" s="80" t="s">
        <v>693</v>
      </c>
    </row>
    <row r="119" spans="1:21" ht="14.25" customHeight="1" x14ac:dyDescent="0.25">
      <c r="A119" s="81" t="s">
        <v>116</v>
      </c>
      <c r="B119" s="81" t="s">
        <v>116</v>
      </c>
      <c r="C119" s="372" t="s">
        <v>245</v>
      </c>
      <c r="D119" s="366"/>
      <c r="E119" s="366"/>
      <c r="F119" s="366"/>
      <c r="G119" s="366"/>
      <c r="H119" s="366"/>
      <c r="I119" s="366"/>
      <c r="J119" s="366"/>
      <c r="K119" s="366"/>
      <c r="L119" s="366"/>
      <c r="M119" s="366"/>
      <c r="N119" s="366"/>
      <c r="O119" s="367"/>
      <c r="P119" s="373" t="s">
        <v>116</v>
      </c>
      <c r="Q119" s="367"/>
      <c r="R119" s="373" t="s">
        <v>116</v>
      </c>
      <c r="S119" s="366"/>
      <c r="T119" s="367"/>
      <c r="U119" s="80" t="s">
        <v>692</v>
      </c>
    </row>
    <row r="120" spans="1:21" ht="14.25" customHeight="1" x14ac:dyDescent="0.25">
      <c r="A120" s="81" t="s">
        <v>116</v>
      </c>
      <c r="B120" s="81" t="s">
        <v>116</v>
      </c>
      <c r="C120" s="372" t="s">
        <v>243</v>
      </c>
      <c r="D120" s="366"/>
      <c r="E120" s="366"/>
      <c r="F120" s="366"/>
      <c r="G120" s="366"/>
      <c r="H120" s="366"/>
      <c r="I120" s="366"/>
      <c r="J120" s="366"/>
      <c r="K120" s="366"/>
      <c r="L120" s="366"/>
      <c r="M120" s="366"/>
      <c r="N120" s="366"/>
      <c r="O120" s="367"/>
      <c r="P120" s="373" t="s">
        <v>116</v>
      </c>
      <c r="Q120" s="367"/>
      <c r="R120" s="373" t="s">
        <v>116</v>
      </c>
      <c r="S120" s="366"/>
      <c r="T120" s="367"/>
      <c r="U120" s="80" t="s">
        <v>691</v>
      </c>
    </row>
    <row r="121" spans="1:21" ht="14.25" customHeight="1" x14ac:dyDescent="0.25">
      <c r="A121" s="81" t="s">
        <v>116</v>
      </c>
      <c r="B121" s="81" t="s">
        <v>116</v>
      </c>
      <c r="C121" s="372" t="s">
        <v>237</v>
      </c>
      <c r="D121" s="366"/>
      <c r="E121" s="366"/>
      <c r="F121" s="366"/>
      <c r="G121" s="366"/>
      <c r="H121" s="366"/>
      <c r="I121" s="366"/>
      <c r="J121" s="366"/>
      <c r="K121" s="366"/>
      <c r="L121" s="366"/>
      <c r="M121" s="366"/>
      <c r="N121" s="366"/>
      <c r="O121" s="367"/>
      <c r="P121" s="373" t="s">
        <v>116</v>
      </c>
      <c r="Q121" s="367"/>
      <c r="R121" s="373" t="s">
        <v>116</v>
      </c>
      <c r="S121" s="366"/>
      <c r="T121" s="367"/>
      <c r="U121" s="80" t="s">
        <v>690</v>
      </c>
    </row>
    <row r="122" spans="1:21" ht="14.25" customHeight="1" x14ac:dyDescent="0.25">
      <c r="A122" s="81" t="s">
        <v>116</v>
      </c>
      <c r="B122" s="81" t="s">
        <v>116</v>
      </c>
      <c r="C122" s="372" t="s">
        <v>235</v>
      </c>
      <c r="D122" s="366"/>
      <c r="E122" s="366"/>
      <c r="F122" s="366"/>
      <c r="G122" s="366"/>
      <c r="H122" s="366"/>
      <c r="I122" s="366"/>
      <c r="J122" s="366"/>
      <c r="K122" s="366"/>
      <c r="L122" s="366"/>
      <c r="M122" s="366"/>
      <c r="N122" s="366"/>
      <c r="O122" s="367"/>
      <c r="P122" s="373" t="s">
        <v>116</v>
      </c>
      <c r="Q122" s="367"/>
      <c r="R122" s="373" t="s">
        <v>116</v>
      </c>
      <c r="S122" s="366"/>
      <c r="T122" s="367"/>
      <c r="U122" s="80" t="s">
        <v>689</v>
      </c>
    </row>
    <row r="123" spans="1:21" ht="14.25" customHeight="1" x14ac:dyDescent="0.25">
      <c r="A123" s="81" t="s">
        <v>116</v>
      </c>
      <c r="B123" s="81" t="s">
        <v>116</v>
      </c>
      <c r="C123" s="372" t="s">
        <v>233</v>
      </c>
      <c r="D123" s="366"/>
      <c r="E123" s="366"/>
      <c r="F123" s="366"/>
      <c r="G123" s="366"/>
      <c r="H123" s="366"/>
      <c r="I123" s="366"/>
      <c r="J123" s="366"/>
      <c r="K123" s="366"/>
      <c r="L123" s="366"/>
      <c r="M123" s="366"/>
      <c r="N123" s="366"/>
      <c r="O123" s="367"/>
      <c r="P123" s="373" t="s">
        <v>116</v>
      </c>
      <c r="Q123" s="367"/>
      <c r="R123" s="373" t="s">
        <v>116</v>
      </c>
      <c r="S123" s="366"/>
      <c r="T123" s="367"/>
      <c r="U123" s="80" t="s">
        <v>688</v>
      </c>
    </row>
    <row r="124" spans="1:21" ht="14.25" customHeight="1" x14ac:dyDescent="0.25">
      <c r="A124" s="81" t="s">
        <v>116</v>
      </c>
      <c r="B124" s="81" t="s">
        <v>116</v>
      </c>
      <c r="C124" s="372" t="s">
        <v>231</v>
      </c>
      <c r="D124" s="366"/>
      <c r="E124" s="366"/>
      <c r="F124" s="366"/>
      <c r="G124" s="366"/>
      <c r="H124" s="366"/>
      <c r="I124" s="366"/>
      <c r="J124" s="366"/>
      <c r="K124" s="366"/>
      <c r="L124" s="366"/>
      <c r="M124" s="366"/>
      <c r="N124" s="366"/>
      <c r="O124" s="367"/>
      <c r="P124" s="373" t="s">
        <v>116</v>
      </c>
      <c r="Q124" s="367"/>
      <c r="R124" s="373" t="s">
        <v>116</v>
      </c>
      <c r="S124" s="366"/>
      <c r="T124" s="367"/>
      <c r="U124" s="80" t="s">
        <v>687</v>
      </c>
    </row>
    <row r="125" spans="1:21" ht="14.25" customHeight="1" x14ac:dyDescent="0.25">
      <c r="A125" s="81" t="s">
        <v>116</v>
      </c>
      <c r="B125" s="81" t="s">
        <v>116</v>
      </c>
      <c r="C125" s="372" t="s">
        <v>230</v>
      </c>
      <c r="D125" s="366"/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7"/>
      <c r="P125" s="373" t="s">
        <v>116</v>
      </c>
      <c r="Q125" s="367"/>
      <c r="R125" s="373" t="s">
        <v>116</v>
      </c>
      <c r="S125" s="348"/>
      <c r="T125" s="344"/>
      <c r="U125" s="80" t="s">
        <v>687</v>
      </c>
    </row>
    <row r="126" spans="1:21" ht="14.25" customHeight="1" x14ac:dyDescent="0.25">
      <c r="A126" s="81" t="s">
        <v>116</v>
      </c>
      <c r="B126" s="81" t="s">
        <v>116</v>
      </c>
      <c r="C126" s="372" t="s">
        <v>228</v>
      </c>
      <c r="D126" s="348"/>
      <c r="E126" s="348"/>
      <c r="F126" s="348"/>
      <c r="G126" s="348"/>
      <c r="H126" s="348"/>
      <c r="I126" s="348"/>
      <c r="J126" s="348"/>
      <c r="K126" s="348"/>
      <c r="L126" s="348"/>
      <c r="M126" s="348"/>
      <c r="N126" s="348"/>
      <c r="O126" s="344"/>
      <c r="P126" s="373" t="s">
        <v>116</v>
      </c>
      <c r="Q126" s="344"/>
      <c r="R126" s="373" t="s">
        <v>116</v>
      </c>
      <c r="S126" s="348"/>
      <c r="T126" s="344"/>
      <c r="U126" s="80" t="s">
        <v>116</v>
      </c>
    </row>
    <row r="127" spans="1:21" ht="14.25" customHeight="1" x14ac:dyDescent="0.25">
      <c r="A127" s="81" t="s">
        <v>116</v>
      </c>
      <c r="B127" s="81" t="s">
        <v>116</v>
      </c>
      <c r="C127" s="372" t="s">
        <v>227</v>
      </c>
      <c r="D127" s="348"/>
      <c r="E127" s="348"/>
      <c r="F127" s="348"/>
      <c r="G127" s="348"/>
      <c r="H127" s="348"/>
      <c r="I127" s="348"/>
      <c r="J127" s="348"/>
      <c r="K127" s="348"/>
      <c r="L127" s="348"/>
      <c r="M127" s="348"/>
      <c r="N127" s="348"/>
      <c r="O127" s="344"/>
      <c r="P127" s="373" t="s">
        <v>116</v>
      </c>
      <c r="Q127" s="344"/>
      <c r="R127" s="373" t="s">
        <v>116</v>
      </c>
      <c r="S127" s="348"/>
      <c r="T127" s="344"/>
      <c r="U127" s="80" t="s">
        <v>686</v>
      </c>
    </row>
    <row r="128" spans="1:21" ht="14.25" customHeight="1" x14ac:dyDescent="0.25">
      <c r="A128" s="81" t="s">
        <v>116</v>
      </c>
      <c r="B128" s="81" t="s">
        <v>116</v>
      </c>
      <c r="C128" s="372" t="s">
        <v>225</v>
      </c>
      <c r="D128" s="348"/>
      <c r="E128" s="348"/>
      <c r="F128" s="348"/>
      <c r="G128" s="348"/>
      <c r="H128" s="348"/>
      <c r="I128" s="348"/>
      <c r="J128" s="348"/>
      <c r="K128" s="348"/>
      <c r="L128" s="348"/>
      <c r="M128" s="348"/>
      <c r="N128" s="348"/>
      <c r="O128" s="344"/>
      <c r="P128" s="373" t="s">
        <v>116</v>
      </c>
      <c r="Q128" s="344"/>
      <c r="R128" s="373" t="s">
        <v>116</v>
      </c>
      <c r="S128" s="348"/>
      <c r="T128" s="344"/>
      <c r="U128" s="80" t="s">
        <v>685</v>
      </c>
    </row>
    <row r="129" spans="1:21" ht="18.2" customHeight="1" x14ac:dyDescent="0.25">
      <c r="A129" s="374" t="s">
        <v>684</v>
      </c>
      <c r="B129" s="348"/>
      <c r="C129" s="348"/>
      <c r="D129" s="348"/>
      <c r="E129" s="348"/>
      <c r="F129" s="348"/>
      <c r="G129" s="348"/>
      <c r="H129" s="348"/>
      <c r="I129" s="348"/>
      <c r="J129" s="348"/>
      <c r="K129" s="348"/>
      <c r="L129" s="348"/>
      <c r="M129" s="348"/>
      <c r="N129" s="348"/>
      <c r="O129" s="348"/>
      <c r="P129" s="348"/>
      <c r="Q129" s="348"/>
      <c r="R129" s="348"/>
      <c r="S129" s="348"/>
      <c r="T129" s="348"/>
      <c r="U129" s="348"/>
    </row>
    <row r="130" spans="1:21" ht="28.35" customHeight="1" x14ac:dyDescent="0.25">
      <c r="A130" s="90" t="s">
        <v>370</v>
      </c>
      <c r="B130" s="89" t="s">
        <v>683</v>
      </c>
      <c r="C130" s="355" t="s">
        <v>682</v>
      </c>
      <c r="D130" s="348"/>
      <c r="E130" s="344"/>
      <c r="F130" s="356" t="s">
        <v>316</v>
      </c>
      <c r="G130" s="344"/>
      <c r="H130" s="357">
        <v>20.7</v>
      </c>
      <c r="I130" s="344"/>
      <c r="J130" s="357">
        <v>1</v>
      </c>
      <c r="K130" s="344"/>
      <c r="L130" s="82">
        <v>20.7</v>
      </c>
      <c r="M130" s="358"/>
      <c r="N130" s="344"/>
      <c r="O130" s="88"/>
      <c r="P130" s="358"/>
      <c r="Q130" s="344"/>
      <c r="R130" s="358"/>
      <c r="S130" s="348"/>
      <c r="T130" s="344"/>
      <c r="U130" s="87"/>
    </row>
    <row r="131" spans="1:21" ht="28.35" customHeight="1" x14ac:dyDescent="0.25">
      <c r="A131" s="91" t="s">
        <v>116</v>
      </c>
      <c r="B131" s="85" t="s">
        <v>570</v>
      </c>
      <c r="C131" s="351" t="s">
        <v>569</v>
      </c>
      <c r="D131" s="348"/>
      <c r="E131" s="348"/>
      <c r="F131" s="348"/>
      <c r="G131" s="348"/>
      <c r="H131" s="348"/>
      <c r="I131" s="348"/>
      <c r="J131" s="348"/>
      <c r="K131" s="348"/>
      <c r="L131" s="348"/>
      <c r="M131" s="348"/>
      <c r="N131" s="348"/>
      <c r="O131" s="348"/>
      <c r="P131" s="348"/>
      <c r="Q131" s="348"/>
      <c r="R131" s="348"/>
      <c r="S131" s="348"/>
      <c r="T131" s="344"/>
      <c r="U131" s="86" t="s">
        <v>116</v>
      </c>
    </row>
    <row r="132" spans="1:21" ht="28.35" customHeight="1" x14ac:dyDescent="0.25">
      <c r="A132" s="91" t="s">
        <v>116</v>
      </c>
      <c r="B132" s="85" t="s">
        <v>568</v>
      </c>
      <c r="C132" s="351" t="s">
        <v>567</v>
      </c>
      <c r="D132" s="348"/>
      <c r="E132" s="348"/>
      <c r="F132" s="348"/>
      <c r="G132" s="348"/>
      <c r="H132" s="348"/>
      <c r="I132" s="348"/>
      <c r="J132" s="348"/>
      <c r="K132" s="348"/>
      <c r="L132" s="348"/>
      <c r="M132" s="348"/>
      <c r="N132" s="348"/>
      <c r="O132" s="348"/>
      <c r="P132" s="348"/>
      <c r="Q132" s="348"/>
      <c r="R132" s="348"/>
      <c r="S132" s="348"/>
      <c r="T132" s="344"/>
      <c r="U132" s="86" t="s">
        <v>116</v>
      </c>
    </row>
    <row r="133" spans="1:21" ht="28.35" customHeight="1" x14ac:dyDescent="0.25">
      <c r="A133" s="91" t="s">
        <v>116</v>
      </c>
      <c r="B133" s="85" t="s">
        <v>566</v>
      </c>
      <c r="C133" s="351" t="s">
        <v>565</v>
      </c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8"/>
      <c r="P133" s="348"/>
      <c r="Q133" s="348"/>
      <c r="R133" s="348"/>
      <c r="S133" s="348"/>
      <c r="T133" s="344"/>
      <c r="U133" s="86" t="s">
        <v>116</v>
      </c>
    </row>
    <row r="134" spans="1:21" ht="14.25" customHeight="1" x14ac:dyDescent="0.25">
      <c r="A134" s="85" t="s">
        <v>116</v>
      </c>
      <c r="B134" s="85" t="s">
        <v>163</v>
      </c>
      <c r="C134" s="351" t="s">
        <v>270</v>
      </c>
      <c r="D134" s="348"/>
      <c r="E134" s="344"/>
      <c r="F134" s="352" t="s">
        <v>265</v>
      </c>
      <c r="G134" s="344"/>
      <c r="H134" s="353"/>
      <c r="I134" s="344"/>
      <c r="J134" s="353"/>
      <c r="K134" s="344"/>
      <c r="L134" s="84">
        <v>148.10849999999999</v>
      </c>
      <c r="M134" s="353"/>
      <c r="N134" s="367"/>
      <c r="O134" s="85" t="s">
        <v>116</v>
      </c>
      <c r="P134" s="353"/>
      <c r="Q134" s="367"/>
      <c r="R134" s="353"/>
      <c r="S134" s="366"/>
      <c r="T134" s="367"/>
      <c r="U134" s="84">
        <v>81550.02</v>
      </c>
    </row>
    <row r="135" spans="1:21" ht="14.25" customHeight="1" x14ac:dyDescent="0.25">
      <c r="A135" s="85" t="s">
        <v>116</v>
      </c>
      <c r="B135" s="85" t="s">
        <v>315</v>
      </c>
      <c r="C135" s="351" t="s">
        <v>314</v>
      </c>
      <c r="D135" s="366"/>
      <c r="E135" s="367"/>
      <c r="F135" s="352" t="s">
        <v>265</v>
      </c>
      <c r="G135" s="367"/>
      <c r="H135" s="368">
        <v>5.3</v>
      </c>
      <c r="I135" s="367"/>
      <c r="J135" s="368">
        <v>1.35</v>
      </c>
      <c r="K135" s="367"/>
      <c r="L135" s="84">
        <v>148.10849999999999</v>
      </c>
      <c r="M135" s="353"/>
      <c r="N135" s="367"/>
      <c r="O135" s="85" t="s">
        <v>116</v>
      </c>
      <c r="P135" s="368">
        <v>550.61</v>
      </c>
      <c r="Q135" s="367"/>
      <c r="R135" s="368">
        <v>1</v>
      </c>
      <c r="S135" s="366"/>
      <c r="T135" s="367"/>
      <c r="U135" s="84">
        <v>81550.02</v>
      </c>
    </row>
    <row r="136" spans="1:21" ht="14.25" customHeight="1" x14ac:dyDescent="0.25">
      <c r="A136" s="85" t="s">
        <v>116</v>
      </c>
      <c r="B136" s="85" t="s">
        <v>155</v>
      </c>
      <c r="C136" s="351" t="s">
        <v>267</v>
      </c>
      <c r="D136" s="366"/>
      <c r="E136" s="367"/>
      <c r="F136" s="352" t="s">
        <v>116</v>
      </c>
      <c r="G136" s="367"/>
      <c r="H136" s="353"/>
      <c r="I136" s="367"/>
      <c r="J136" s="353"/>
      <c r="K136" s="367"/>
      <c r="L136" s="87"/>
      <c r="M136" s="353"/>
      <c r="N136" s="367"/>
      <c r="O136" s="85" t="s">
        <v>116</v>
      </c>
      <c r="P136" s="353"/>
      <c r="Q136" s="367"/>
      <c r="R136" s="353"/>
      <c r="S136" s="366"/>
      <c r="T136" s="367"/>
      <c r="U136" s="84">
        <v>71562.06</v>
      </c>
    </row>
    <row r="137" spans="1:21" ht="14.25" customHeight="1" x14ac:dyDescent="0.25">
      <c r="A137" s="85" t="s">
        <v>116</v>
      </c>
      <c r="B137" s="85" t="s">
        <v>149</v>
      </c>
      <c r="C137" s="351" t="s">
        <v>266</v>
      </c>
      <c r="D137" s="366"/>
      <c r="E137" s="367"/>
      <c r="F137" s="352" t="s">
        <v>265</v>
      </c>
      <c r="G137" s="367"/>
      <c r="H137" s="353"/>
      <c r="I137" s="367"/>
      <c r="J137" s="353"/>
      <c r="K137" s="367"/>
      <c r="L137" s="84">
        <v>108.9855</v>
      </c>
      <c r="M137" s="353"/>
      <c r="N137" s="367"/>
      <c r="O137" s="85" t="s">
        <v>116</v>
      </c>
      <c r="P137" s="353"/>
      <c r="Q137" s="367"/>
      <c r="R137" s="353"/>
      <c r="S137" s="366"/>
      <c r="T137" s="367"/>
      <c r="U137" s="84">
        <v>61382.81</v>
      </c>
    </row>
    <row r="138" spans="1:21" ht="18.95" customHeight="1" x14ac:dyDescent="0.25">
      <c r="A138" s="85" t="s">
        <v>116</v>
      </c>
      <c r="B138" s="85" t="s">
        <v>304</v>
      </c>
      <c r="C138" s="351" t="s">
        <v>303</v>
      </c>
      <c r="D138" s="366"/>
      <c r="E138" s="367"/>
      <c r="F138" s="352" t="s">
        <v>302</v>
      </c>
      <c r="G138" s="367"/>
      <c r="H138" s="368">
        <v>3.9</v>
      </c>
      <c r="I138" s="367"/>
      <c r="J138" s="368">
        <v>1.35</v>
      </c>
      <c r="K138" s="367"/>
      <c r="L138" s="84">
        <v>108.9855</v>
      </c>
      <c r="M138" s="353"/>
      <c r="N138" s="367"/>
      <c r="O138" s="85" t="s">
        <v>116</v>
      </c>
      <c r="P138" s="368">
        <v>656.62</v>
      </c>
      <c r="Q138" s="367"/>
      <c r="R138" s="353"/>
      <c r="S138" s="366"/>
      <c r="T138" s="367"/>
      <c r="U138" s="84">
        <v>71562.06</v>
      </c>
    </row>
    <row r="139" spans="1:21" ht="14.25" customHeight="1" x14ac:dyDescent="0.25">
      <c r="A139" s="85" t="s">
        <v>116</v>
      </c>
      <c r="B139" s="85" t="s">
        <v>301</v>
      </c>
      <c r="C139" s="351" t="s">
        <v>300</v>
      </c>
      <c r="D139" s="366"/>
      <c r="E139" s="367"/>
      <c r="F139" s="352" t="s">
        <v>265</v>
      </c>
      <c r="G139" s="367"/>
      <c r="H139" s="368">
        <v>3.9</v>
      </c>
      <c r="I139" s="367"/>
      <c r="J139" s="368">
        <v>1.35</v>
      </c>
      <c r="K139" s="367"/>
      <c r="L139" s="84">
        <v>108.9855</v>
      </c>
      <c r="M139" s="353"/>
      <c r="N139" s="367"/>
      <c r="O139" s="85" t="s">
        <v>116</v>
      </c>
      <c r="P139" s="368">
        <v>563.22</v>
      </c>
      <c r="Q139" s="367"/>
      <c r="R139" s="368">
        <v>1</v>
      </c>
      <c r="S139" s="366"/>
      <c r="T139" s="367"/>
      <c r="U139" s="84">
        <v>61382.81</v>
      </c>
    </row>
    <row r="140" spans="1:21" ht="14.25" customHeight="1" x14ac:dyDescent="0.25">
      <c r="A140" s="85" t="s">
        <v>116</v>
      </c>
      <c r="B140" s="85" t="s">
        <v>141</v>
      </c>
      <c r="C140" s="351" t="s">
        <v>264</v>
      </c>
      <c r="D140" s="366"/>
      <c r="E140" s="367"/>
      <c r="F140" s="352" t="s">
        <v>116</v>
      </c>
      <c r="G140" s="367"/>
      <c r="H140" s="353"/>
      <c r="I140" s="367"/>
      <c r="J140" s="353"/>
      <c r="K140" s="367"/>
      <c r="L140" s="87"/>
      <c r="M140" s="353"/>
      <c r="N140" s="367"/>
      <c r="O140" s="85" t="s">
        <v>116</v>
      </c>
      <c r="P140" s="353"/>
      <c r="Q140" s="367"/>
      <c r="R140" s="353"/>
      <c r="S140" s="366"/>
      <c r="T140" s="367"/>
      <c r="U140" s="84">
        <v>0</v>
      </c>
    </row>
    <row r="141" spans="1:21" ht="14.25" customHeight="1" x14ac:dyDescent="0.25">
      <c r="A141" s="85" t="s">
        <v>116</v>
      </c>
      <c r="B141" s="85" t="s">
        <v>116</v>
      </c>
      <c r="C141" s="355" t="s">
        <v>257</v>
      </c>
      <c r="D141" s="366"/>
      <c r="E141" s="367"/>
      <c r="F141" s="352" t="s">
        <v>116</v>
      </c>
      <c r="G141" s="367"/>
      <c r="H141" s="353"/>
      <c r="I141" s="367"/>
      <c r="J141" s="353"/>
      <c r="K141" s="367"/>
      <c r="L141" s="87"/>
      <c r="M141" s="353"/>
      <c r="N141" s="367"/>
      <c r="O141" s="85" t="s">
        <v>116</v>
      </c>
      <c r="P141" s="353"/>
      <c r="Q141" s="367"/>
      <c r="R141" s="353"/>
      <c r="S141" s="366"/>
      <c r="T141" s="367"/>
      <c r="U141" s="82">
        <v>214494.89</v>
      </c>
    </row>
    <row r="142" spans="1:21" ht="14.25" customHeight="1" x14ac:dyDescent="0.25">
      <c r="A142" s="86" t="s">
        <v>116</v>
      </c>
      <c r="B142" s="86" t="s">
        <v>116</v>
      </c>
      <c r="C142" s="351" t="s">
        <v>256</v>
      </c>
      <c r="D142" s="366"/>
      <c r="E142" s="367"/>
      <c r="F142" s="352" t="s">
        <v>116</v>
      </c>
      <c r="G142" s="367"/>
      <c r="H142" s="353"/>
      <c r="I142" s="367"/>
      <c r="J142" s="351" t="s">
        <v>116</v>
      </c>
      <c r="K142" s="367"/>
      <c r="L142" s="85" t="s">
        <v>116</v>
      </c>
      <c r="M142" s="351" t="s">
        <v>116</v>
      </c>
      <c r="N142" s="367"/>
      <c r="O142" s="86" t="s">
        <v>116</v>
      </c>
      <c r="P142" s="353"/>
      <c r="Q142" s="367"/>
      <c r="R142" s="351" t="s">
        <v>116</v>
      </c>
      <c r="S142" s="366"/>
      <c r="T142" s="367"/>
      <c r="U142" s="84">
        <v>142932.82999999999</v>
      </c>
    </row>
    <row r="143" spans="1:21" ht="28.35" customHeight="1" x14ac:dyDescent="0.25">
      <c r="A143" s="86" t="s">
        <v>116</v>
      </c>
      <c r="B143" s="85" t="s">
        <v>287</v>
      </c>
      <c r="C143" s="351" t="s">
        <v>286</v>
      </c>
      <c r="D143" s="366"/>
      <c r="E143" s="367"/>
      <c r="F143" s="352" t="s">
        <v>251</v>
      </c>
      <c r="G143" s="367"/>
      <c r="H143" s="368">
        <v>97</v>
      </c>
      <c r="I143" s="367"/>
      <c r="J143" s="368">
        <v>1</v>
      </c>
      <c r="K143" s="367"/>
      <c r="L143" s="84">
        <v>97</v>
      </c>
      <c r="M143" s="353"/>
      <c r="N143" s="367"/>
      <c r="O143" s="85" t="s">
        <v>116</v>
      </c>
      <c r="P143" s="353"/>
      <c r="Q143" s="367"/>
      <c r="R143" s="369" t="s">
        <v>116</v>
      </c>
      <c r="S143" s="366"/>
      <c r="T143" s="367"/>
      <c r="U143" s="84">
        <v>138644.85</v>
      </c>
    </row>
    <row r="144" spans="1:21" ht="28.35" customHeight="1" x14ac:dyDescent="0.25">
      <c r="A144" s="86" t="s">
        <v>116</v>
      </c>
      <c r="B144" s="85" t="s">
        <v>285</v>
      </c>
      <c r="C144" s="351" t="s">
        <v>284</v>
      </c>
      <c r="D144" s="366"/>
      <c r="E144" s="367"/>
      <c r="F144" s="352" t="s">
        <v>251</v>
      </c>
      <c r="G144" s="367"/>
      <c r="H144" s="368">
        <v>51</v>
      </c>
      <c r="I144" s="367"/>
      <c r="J144" s="368">
        <v>1</v>
      </c>
      <c r="K144" s="367"/>
      <c r="L144" s="84">
        <v>51</v>
      </c>
      <c r="M144" s="353"/>
      <c r="N144" s="367"/>
      <c r="O144" s="85" t="s">
        <v>116</v>
      </c>
      <c r="P144" s="353"/>
      <c r="Q144" s="367"/>
      <c r="R144" s="369" t="s">
        <v>116</v>
      </c>
      <c r="S144" s="366"/>
      <c r="T144" s="367"/>
      <c r="U144" s="84">
        <v>72895.740000000005</v>
      </c>
    </row>
    <row r="145" spans="1:21" ht="14.25" customHeight="1" x14ac:dyDescent="0.25">
      <c r="A145" s="83" t="s">
        <v>116</v>
      </c>
      <c r="B145" s="83" t="s">
        <v>116</v>
      </c>
      <c r="C145" s="355" t="s">
        <v>250</v>
      </c>
      <c r="D145" s="366"/>
      <c r="E145" s="366"/>
      <c r="F145" s="366"/>
      <c r="G145" s="366"/>
      <c r="H145" s="366"/>
      <c r="I145" s="366"/>
      <c r="J145" s="366"/>
      <c r="K145" s="366"/>
      <c r="L145" s="367"/>
      <c r="M145" s="370" t="s">
        <v>116</v>
      </c>
      <c r="N145" s="366"/>
      <c r="O145" s="367"/>
      <c r="P145" s="371">
        <v>20581.419999999998</v>
      </c>
      <c r="Q145" s="367"/>
      <c r="R145" s="358"/>
      <c r="S145" s="366"/>
      <c r="T145" s="367"/>
      <c r="U145" s="82">
        <v>426035.48</v>
      </c>
    </row>
    <row r="146" spans="1:21" ht="28.35" customHeight="1" x14ac:dyDescent="0.25">
      <c r="A146" s="90" t="s">
        <v>367</v>
      </c>
      <c r="B146" s="89" t="s">
        <v>681</v>
      </c>
      <c r="C146" s="355" t="s">
        <v>680</v>
      </c>
      <c r="D146" s="366"/>
      <c r="E146" s="367"/>
      <c r="F146" s="356" t="s">
        <v>316</v>
      </c>
      <c r="G146" s="367"/>
      <c r="H146" s="357">
        <v>20.7</v>
      </c>
      <c r="I146" s="367"/>
      <c r="J146" s="357">
        <v>1</v>
      </c>
      <c r="K146" s="367"/>
      <c r="L146" s="82">
        <v>20.7</v>
      </c>
      <c r="M146" s="358"/>
      <c r="N146" s="367"/>
      <c r="O146" s="88"/>
      <c r="P146" s="358"/>
      <c r="Q146" s="367"/>
      <c r="R146" s="358"/>
      <c r="S146" s="366"/>
      <c r="T146" s="367"/>
      <c r="U146" s="87"/>
    </row>
    <row r="147" spans="1:21" ht="28.35" customHeight="1" x14ac:dyDescent="0.25">
      <c r="A147" s="91" t="s">
        <v>116</v>
      </c>
      <c r="B147" s="85" t="s">
        <v>570</v>
      </c>
      <c r="C147" s="351" t="s">
        <v>569</v>
      </c>
      <c r="D147" s="366"/>
      <c r="E147" s="366"/>
      <c r="F147" s="366"/>
      <c r="G147" s="366"/>
      <c r="H147" s="366"/>
      <c r="I147" s="366"/>
      <c r="J147" s="366"/>
      <c r="K147" s="366"/>
      <c r="L147" s="366"/>
      <c r="M147" s="366"/>
      <c r="N147" s="366"/>
      <c r="O147" s="366"/>
      <c r="P147" s="366"/>
      <c r="Q147" s="366"/>
      <c r="R147" s="366"/>
      <c r="S147" s="366"/>
      <c r="T147" s="367"/>
      <c r="U147" s="86" t="s">
        <v>116</v>
      </c>
    </row>
    <row r="148" spans="1:21" ht="28.35" customHeight="1" x14ac:dyDescent="0.25">
      <c r="A148" s="91" t="s">
        <v>116</v>
      </c>
      <c r="B148" s="85" t="s">
        <v>568</v>
      </c>
      <c r="C148" s="351" t="s">
        <v>567</v>
      </c>
      <c r="D148" s="366"/>
      <c r="E148" s="366"/>
      <c r="F148" s="366"/>
      <c r="G148" s="366"/>
      <c r="H148" s="366"/>
      <c r="I148" s="366"/>
      <c r="J148" s="366"/>
      <c r="K148" s="366"/>
      <c r="L148" s="366"/>
      <c r="M148" s="366"/>
      <c r="N148" s="366"/>
      <c r="O148" s="366"/>
      <c r="P148" s="366"/>
      <c r="Q148" s="366"/>
      <c r="R148" s="366"/>
      <c r="S148" s="366"/>
      <c r="T148" s="367"/>
      <c r="U148" s="86" t="s">
        <v>116</v>
      </c>
    </row>
    <row r="149" spans="1:21" ht="28.35" customHeight="1" x14ac:dyDescent="0.25">
      <c r="A149" s="91" t="s">
        <v>116</v>
      </c>
      <c r="B149" s="85" t="s">
        <v>566</v>
      </c>
      <c r="C149" s="351" t="s">
        <v>565</v>
      </c>
      <c r="D149" s="366"/>
      <c r="E149" s="366"/>
      <c r="F149" s="366"/>
      <c r="G149" s="366"/>
      <c r="H149" s="366"/>
      <c r="I149" s="366"/>
      <c r="J149" s="366"/>
      <c r="K149" s="366"/>
      <c r="L149" s="366"/>
      <c r="M149" s="366"/>
      <c r="N149" s="366"/>
      <c r="O149" s="366"/>
      <c r="P149" s="366"/>
      <c r="Q149" s="366"/>
      <c r="R149" s="366"/>
      <c r="S149" s="366"/>
      <c r="T149" s="367"/>
      <c r="U149" s="86" t="s">
        <v>116</v>
      </c>
    </row>
    <row r="150" spans="1:21" ht="14.25" customHeight="1" x14ac:dyDescent="0.25">
      <c r="A150" s="85" t="s">
        <v>116</v>
      </c>
      <c r="B150" s="85" t="s">
        <v>163</v>
      </c>
      <c r="C150" s="351" t="s">
        <v>270</v>
      </c>
      <c r="D150" s="366"/>
      <c r="E150" s="367"/>
      <c r="F150" s="352" t="s">
        <v>265</v>
      </c>
      <c r="G150" s="367"/>
      <c r="H150" s="353"/>
      <c r="I150" s="367"/>
      <c r="J150" s="353"/>
      <c r="K150" s="367"/>
      <c r="L150" s="84">
        <v>55.610550000000003</v>
      </c>
      <c r="M150" s="353"/>
      <c r="N150" s="367"/>
      <c r="O150" s="85" t="s">
        <v>116</v>
      </c>
      <c r="P150" s="353"/>
      <c r="Q150" s="367"/>
      <c r="R150" s="353"/>
      <c r="S150" s="366"/>
      <c r="T150" s="367"/>
      <c r="U150" s="84">
        <v>30619.72</v>
      </c>
    </row>
    <row r="151" spans="1:21" ht="14.25" customHeight="1" x14ac:dyDescent="0.25">
      <c r="A151" s="85" t="s">
        <v>116</v>
      </c>
      <c r="B151" s="85" t="s">
        <v>315</v>
      </c>
      <c r="C151" s="351" t="s">
        <v>314</v>
      </c>
      <c r="D151" s="366"/>
      <c r="E151" s="367"/>
      <c r="F151" s="352" t="s">
        <v>265</v>
      </c>
      <c r="G151" s="367"/>
      <c r="H151" s="368">
        <v>1.99</v>
      </c>
      <c r="I151" s="367"/>
      <c r="J151" s="368">
        <v>1.35</v>
      </c>
      <c r="K151" s="367"/>
      <c r="L151" s="84">
        <v>55.610550000000003</v>
      </c>
      <c r="M151" s="353"/>
      <c r="N151" s="367"/>
      <c r="O151" s="85" t="s">
        <v>116</v>
      </c>
      <c r="P151" s="368">
        <v>550.61</v>
      </c>
      <c r="Q151" s="367"/>
      <c r="R151" s="368">
        <v>1</v>
      </c>
      <c r="S151" s="366"/>
      <c r="T151" s="367"/>
      <c r="U151" s="84">
        <v>30619.72</v>
      </c>
    </row>
    <row r="152" spans="1:21" ht="14.25" customHeight="1" x14ac:dyDescent="0.25">
      <c r="A152" s="85" t="s">
        <v>116</v>
      </c>
      <c r="B152" s="85" t="s">
        <v>155</v>
      </c>
      <c r="C152" s="351" t="s">
        <v>267</v>
      </c>
      <c r="D152" s="366"/>
      <c r="E152" s="367"/>
      <c r="F152" s="352" t="s">
        <v>116</v>
      </c>
      <c r="G152" s="367"/>
      <c r="H152" s="353"/>
      <c r="I152" s="367"/>
      <c r="J152" s="353"/>
      <c r="K152" s="367"/>
      <c r="L152" s="87"/>
      <c r="M152" s="353"/>
      <c r="N152" s="367"/>
      <c r="O152" s="85" t="s">
        <v>116</v>
      </c>
      <c r="P152" s="353"/>
      <c r="Q152" s="367"/>
      <c r="R152" s="353"/>
      <c r="S152" s="366"/>
      <c r="T152" s="367"/>
      <c r="U152" s="84">
        <v>1467.94</v>
      </c>
    </row>
    <row r="153" spans="1:21" ht="14.25" customHeight="1" x14ac:dyDescent="0.25">
      <c r="A153" s="85" t="s">
        <v>116</v>
      </c>
      <c r="B153" s="85" t="s">
        <v>149</v>
      </c>
      <c r="C153" s="351" t="s">
        <v>266</v>
      </c>
      <c r="D153" s="366"/>
      <c r="E153" s="367"/>
      <c r="F153" s="352" t="s">
        <v>265</v>
      </c>
      <c r="G153" s="367"/>
      <c r="H153" s="353"/>
      <c r="I153" s="367"/>
      <c r="J153" s="353"/>
      <c r="K153" s="367"/>
      <c r="L153" s="84">
        <v>2.2355999999999998</v>
      </c>
      <c r="M153" s="353"/>
      <c r="N153" s="367"/>
      <c r="O153" s="85" t="s">
        <v>116</v>
      </c>
      <c r="P153" s="353"/>
      <c r="Q153" s="367"/>
      <c r="R153" s="353"/>
      <c r="S153" s="366"/>
      <c r="T153" s="367"/>
      <c r="U153" s="84">
        <v>1259.1300000000001</v>
      </c>
    </row>
    <row r="154" spans="1:21" ht="18.95" customHeight="1" x14ac:dyDescent="0.25">
      <c r="A154" s="85" t="s">
        <v>116</v>
      </c>
      <c r="B154" s="85" t="s">
        <v>304</v>
      </c>
      <c r="C154" s="351" t="s">
        <v>303</v>
      </c>
      <c r="D154" s="366"/>
      <c r="E154" s="367"/>
      <c r="F154" s="352" t="s">
        <v>302</v>
      </c>
      <c r="G154" s="367"/>
      <c r="H154" s="368">
        <v>0.08</v>
      </c>
      <c r="I154" s="367"/>
      <c r="J154" s="368">
        <v>1.35</v>
      </c>
      <c r="K154" s="367"/>
      <c r="L154" s="84">
        <v>2.2355999999999998</v>
      </c>
      <c r="M154" s="353"/>
      <c r="N154" s="367"/>
      <c r="O154" s="85" t="s">
        <v>116</v>
      </c>
      <c r="P154" s="368">
        <v>656.62</v>
      </c>
      <c r="Q154" s="367"/>
      <c r="R154" s="353"/>
      <c r="S154" s="366"/>
      <c r="T154" s="367"/>
      <c r="U154" s="84">
        <v>1467.94</v>
      </c>
    </row>
    <row r="155" spans="1:21" ht="14.25" customHeight="1" x14ac:dyDescent="0.25">
      <c r="A155" s="85" t="s">
        <v>116</v>
      </c>
      <c r="B155" s="85" t="s">
        <v>301</v>
      </c>
      <c r="C155" s="351" t="s">
        <v>300</v>
      </c>
      <c r="D155" s="366"/>
      <c r="E155" s="367"/>
      <c r="F155" s="352" t="s">
        <v>265</v>
      </c>
      <c r="G155" s="367"/>
      <c r="H155" s="368">
        <v>0.08</v>
      </c>
      <c r="I155" s="367"/>
      <c r="J155" s="368">
        <v>1.35</v>
      </c>
      <c r="K155" s="367"/>
      <c r="L155" s="84">
        <v>2.2355999999999998</v>
      </c>
      <c r="M155" s="353"/>
      <c r="N155" s="367"/>
      <c r="O155" s="85" t="s">
        <v>116</v>
      </c>
      <c r="P155" s="368">
        <v>563.22</v>
      </c>
      <c r="Q155" s="367"/>
      <c r="R155" s="368">
        <v>1</v>
      </c>
      <c r="S155" s="366"/>
      <c r="T155" s="367"/>
      <c r="U155" s="84">
        <v>1259.1300000000001</v>
      </c>
    </row>
    <row r="156" spans="1:21" ht="14.25" customHeight="1" x14ac:dyDescent="0.25">
      <c r="A156" s="85" t="s">
        <v>116</v>
      </c>
      <c r="B156" s="85" t="s">
        <v>141</v>
      </c>
      <c r="C156" s="351" t="s">
        <v>264</v>
      </c>
      <c r="D156" s="366"/>
      <c r="E156" s="367"/>
      <c r="F156" s="352" t="s">
        <v>116</v>
      </c>
      <c r="G156" s="367"/>
      <c r="H156" s="353"/>
      <c r="I156" s="367"/>
      <c r="J156" s="353"/>
      <c r="K156" s="367"/>
      <c r="L156" s="87"/>
      <c r="M156" s="353"/>
      <c r="N156" s="367"/>
      <c r="O156" s="85" t="s">
        <v>116</v>
      </c>
      <c r="P156" s="353"/>
      <c r="Q156" s="367"/>
      <c r="R156" s="353"/>
      <c r="S156" s="366"/>
      <c r="T156" s="367"/>
      <c r="U156" s="84">
        <v>0</v>
      </c>
    </row>
    <row r="157" spans="1:21" ht="14.25" customHeight="1" x14ac:dyDescent="0.25">
      <c r="A157" s="85" t="s">
        <v>116</v>
      </c>
      <c r="B157" s="85" t="s">
        <v>116</v>
      </c>
      <c r="C157" s="355" t="s">
        <v>257</v>
      </c>
      <c r="D157" s="366"/>
      <c r="E157" s="367"/>
      <c r="F157" s="352" t="s">
        <v>116</v>
      </c>
      <c r="G157" s="367"/>
      <c r="H157" s="353"/>
      <c r="I157" s="367"/>
      <c r="J157" s="353"/>
      <c r="K157" s="367"/>
      <c r="L157" s="87"/>
      <c r="M157" s="353"/>
      <c r="N157" s="367"/>
      <c r="O157" s="85" t="s">
        <v>116</v>
      </c>
      <c r="P157" s="353"/>
      <c r="Q157" s="367"/>
      <c r="R157" s="353"/>
      <c r="S157" s="366"/>
      <c r="T157" s="367"/>
      <c r="U157" s="82">
        <v>33346.79</v>
      </c>
    </row>
    <row r="158" spans="1:21" ht="14.25" customHeight="1" x14ac:dyDescent="0.25">
      <c r="A158" s="86" t="s">
        <v>116</v>
      </c>
      <c r="B158" s="86" t="s">
        <v>116</v>
      </c>
      <c r="C158" s="351" t="s">
        <v>256</v>
      </c>
      <c r="D158" s="366"/>
      <c r="E158" s="367"/>
      <c r="F158" s="352" t="s">
        <v>116</v>
      </c>
      <c r="G158" s="367"/>
      <c r="H158" s="353"/>
      <c r="I158" s="367"/>
      <c r="J158" s="351" t="s">
        <v>116</v>
      </c>
      <c r="K158" s="367"/>
      <c r="L158" s="85" t="s">
        <v>116</v>
      </c>
      <c r="M158" s="351" t="s">
        <v>116</v>
      </c>
      <c r="N158" s="367"/>
      <c r="O158" s="86" t="s">
        <v>116</v>
      </c>
      <c r="P158" s="353"/>
      <c r="Q158" s="367"/>
      <c r="R158" s="351" t="s">
        <v>116</v>
      </c>
      <c r="S158" s="366"/>
      <c r="T158" s="367"/>
      <c r="U158" s="84">
        <v>31878.85</v>
      </c>
    </row>
    <row r="159" spans="1:21" ht="28.35" customHeight="1" x14ac:dyDescent="0.25">
      <c r="A159" s="86" t="s">
        <v>116</v>
      </c>
      <c r="B159" s="85" t="s">
        <v>287</v>
      </c>
      <c r="C159" s="351" t="s">
        <v>286</v>
      </c>
      <c r="D159" s="366"/>
      <c r="E159" s="367"/>
      <c r="F159" s="352" t="s">
        <v>251</v>
      </c>
      <c r="G159" s="367"/>
      <c r="H159" s="368">
        <v>97</v>
      </c>
      <c r="I159" s="367"/>
      <c r="J159" s="368">
        <v>1</v>
      </c>
      <c r="K159" s="367"/>
      <c r="L159" s="84">
        <v>97</v>
      </c>
      <c r="M159" s="353"/>
      <c r="N159" s="367"/>
      <c r="O159" s="85" t="s">
        <v>116</v>
      </c>
      <c r="P159" s="353"/>
      <c r="Q159" s="367"/>
      <c r="R159" s="369" t="s">
        <v>116</v>
      </c>
      <c r="S159" s="366"/>
      <c r="T159" s="367"/>
      <c r="U159" s="84">
        <v>30922.48</v>
      </c>
    </row>
    <row r="160" spans="1:21" ht="28.35" customHeight="1" x14ac:dyDescent="0.25">
      <c r="A160" s="86" t="s">
        <v>116</v>
      </c>
      <c r="B160" s="85" t="s">
        <v>285</v>
      </c>
      <c r="C160" s="351" t="s">
        <v>284</v>
      </c>
      <c r="D160" s="366"/>
      <c r="E160" s="367"/>
      <c r="F160" s="352" t="s">
        <v>251</v>
      </c>
      <c r="G160" s="367"/>
      <c r="H160" s="368">
        <v>51</v>
      </c>
      <c r="I160" s="367"/>
      <c r="J160" s="368">
        <v>1</v>
      </c>
      <c r="K160" s="367"/>
      <c r="L160" s="84">
        <v>51</v>
      </c>
      <c r="M160" s="353"/>
      <c r="N160" s="367"/>
      <c r="O160" s="85" t="s">
        <v>116</v>
      </c>
      <c r="P160" s="353"/>
      <c r="Q160" s="367"/>
      <c r="R160" s="369" t="s">
        <v>116</v>
      </c>
      <c r="S160" s="366"/>
      <c r="T160" s="367"/>
      <c r="U160" s="84">
        <v>16258.21</v>
      </c>
    </row>
    <row r="161" spans="1:21" ht="14.25" customHeight="1" x14ac:dyDescent="0.25">
      <c r="A161" s="83" t="s">
        <v>116</v>
      </c>
      <c r="B161" s="83" t="s">
        <v>116</v>
      </c>
      <c r="C161" s="355" t="s">
        <v>250</v>
      </c>
      <c r="D161" s="366"/>
      <c r="E161" s="366"/>
      <c r="F161" s="366"/>
      <c r="G161" s="366"/>
      <c r="H161" s="366"/>
      <c r="I161" s="366"/>
      <c r="J161" s="366"/>
      <c r="K161" s="366"/>
      <c r="L161" s="367"/>
      <c r="M161" s="370" t="s">
        <v>116</v>
      </c>
      <c r="N161" s="366"/>
      <c r="O161" s="367"/>
      <c r="P161" s="371">
        <v>3890.22</v>
      </c>
      <c r="Q161" s="367"/>
      <c r="R161" s="358"/>
      <c r="S161" s="366"/>
      <c r="T161" s="367"/>
      <c r="U161" s="82">
        <v>80527.48</v>
      </c>
    </row>
    <row r="162" spans="1:21" ht="38.85" customHeight="1" x14ac:dyDescent="0.25">
      <c r="A162" s="91" t="s">
        <v>336</v>
      </c>
      <c r="B162" s="85" t="s">
        <v>679</v>
      </c>
      <c r="C162" s="351" t="s">
        <v>678</v>
      </c>
      <c r="D162" s="366"/>
      <c r="E162" s="367"/>
      <c r="F162" s="352" t="s">
        <v>354</v>
      </c>
      <c r="G162" s="367"/>
      <c r="H162" s="368">
        <v>455.4</v>
      </c>
      <c r="I162" s="367"/>
      <c r="J162" s="368">
        <v>1</v>
      </c>
      <c r="K162" s="367"/>
      <c r="L162" s="84">
        <v>455.4</v>
      </c>
      <c r="M162" s="353"/>
      <c r="N162" s="367"/>
      <c r="O162" s="87"/>
      <c r="P162" s="368">
        <v>826.43</v>
      </c>
      <c r="Q162" s="367"/>
      <c r="R162" s="368">
        <v>1</v>
      </c>
      <c r="S162" s="366"/>
      <c r="T162" s="367"/>
      <c r="U162" s="84">
        <v>376356.22</v>
      </c>
    </row>
    <row r="163" spans="1:21" ht="14.25" customHeight="1" x14ac:dyDescent="0.25">
      <c r="A163" s="83" t="s">
        <v>116</v>
      </c>
      <c r="B163" s="83" t="s">
        <v>116</v>
      </c>
      <c r="C163" s="355" t="s">
        <v>250</v>
      </c>
      <c r="D163" s="366"/>
      <c r="E163" s="366"/>
      <c r="F163" s="366"/>
      <c r="G163" s="366"/>
      <c r="H163" s="366"/>
      <c r="I163" s="366"/>
      <c r="J163" s="366"/>
      <c r="K163" s="366"/>
      <c r="L163" s="367"/>
      <c r="M163" s="370" t="s">
        <v>116</v>
      </c>
      <c r="N163" s="366"/>
      <c r="O163" s="367"/>
      <c r="P163" s="371">
        <v>826.43</v>
      </c>
      <c r="Q163" s="367"/>
      <c r="R163" s="358"/>
      <c r="S163" s="366"/>
      <c r="T163" s="367"/>
      <c r="U163" s="82">
        <v>376356.22</v>
      </c>
    </row>
    <row r="164" spans="1:21" ht="28.35" customHeight="1" x14ac:dyDescent="0.25">
      <c r="A164" s="90" t="s">
        <v>319</v>
      </c>
      <c r="B164" s="89" t="s">
        <v>677</v>
      </c>
      <c r="C164" s="355" t="s">
        <v>676</v>
      </c>
      <c r="D164" s="366"/>
      <c r="E164" s="367"/>
      <c r="F164" s="356" t="s">
        <v>316</v>
      </c>
      <c r="G164" s="367"/>
      <c r="H164" s="357">
        <v>20.7</v>
      </c>
      <c r="I164" s="367"/>
      <c r="J164" s="357">
        <v>1</v>
      </c>
      <c r="K164" s="367"/>
      <c r="L164" s="82">
        <v>20.7</v>
      </c>
      <c r="M164" s="358"/>
      <c r="N164" s="367"/>
      <c r="O164" s="88"/>
      <c r="P164" s="358"/>
      <c r="Q164" s="367"/>
      <c r="R164" s="358"/>
      <c r="S164" s="366"/>
      <c r="T164" s="367"/>
      <c r="U164" s="87"/>
    </row>
    <row r="165" spans="1:21" ht="28.35" customHeight="1" x14ac:dyDescent="0.25">
      <c r="A165" s="91" t="s">
        <v>116</v>
      </c>
      <c r="B165" s="85" t="s">
        <v>570</v>
      </c>
      <c r="C165" s="351" t="s">
        <v>569</v>
      </c>
      <c r="D165" s="366"/>
      <c r="E165" s="366"/>
      <c r="F165" s="366"/>
      <c r="G165" s="366"/>
      <c r="H165" s="366"/>
      <c r="I165" s="366"/>
      <c r="J165" s="366"/>
      <c r="K165" s="366"/>
      <c r="L165" s="366"/>
      <c r="M165" s="366"/>
      <c r="N165" s="366"/>
      <c r="O165" s="366"/>
      <c r="P165" s="366"/>
      <c r="Q165" s="366"/>
      <c r="R165" s="366"/>
      <c r="S165" s="366"/>
      <c r="T165" s="367"/>
      <c r="U165" s="86" t="s">
        <v>116</v>
      </c>
    </row>
    <row r="166" spans="1:21" ht="28.35" customHeight="1" x14ac:dyDescent="0.25">
      <c r="A166" s="91" t="s">
        <v>116</v>
      </c>
      <c r="B166" s="85" t="s">
        <v>568</v>
      </c>
      <c r="C166" s="351" t="s">
        <v>567</v>
      </c>
      <c r="D166" s="366"/>
      <c r="E166" s="366"/>
      <c r="F166" s="366"/>
      <c r="G166" s="366"/>
      <c r="H166" s="366"/>
      <c r="I166" s="366"/>
      <c r="J166" s="366"/>
      <c r="K166" s="366"/>
      <c r="L166" s="366"/>
      <c r="M166" s="366"/>
      <c r="N166" s="366"/>
      <c r="O166" s="366"/>
      <c r="P166" s="366"/>
      <c r="Q166" s="366"/>
      <c r="R166" s="366"/>
      <c r="S166" s="366"/>
      <c r="T166" s="367"/>
      <c r="U166" s="86" t="s">
        <v>116</v>
      </c>
    </row>
    <row r="167" spans="1:21" ht="28.35" customHeight="1" x14ac:dyDescent="0.25">
      <c r="A167" s="91" t="s">
        <v>116</v>
      </c>
      <c r="B167" s="85" t="s">
        <v>566</v>
      </c>
      <c r="C167" s="351" t="s">
        <v>565</v>
      </c>
      <c r="D167" s="366"/>
      <c r="E167" s="366"/>
      <c r="F167" s="366"/>
      <c r="G167" s="366"/>
      <c r="H167" s="366"/>
      <c r="I167" s="366"/>
      <c r="J167" s="366"/>
      <c r="K167" s="366"/>
      <c r="L167" s="366"/>
      <c r="M167" s="366"/>
      <c r="N167" s="366"/>
      <c r="O167" s="366"/>
      <c r="P167" s="366"/>
      <c r="Q167" s="366"/>
      <c r="R167" s="366"/>
      <c r="S167" s="366"/>
      <c r="T167" s="367"/>
      <c r="U167" s="86" t="s">
        <v>116</v>
      </c>
    </row>
    <row r="168" spans="1:21" ht="14.25" customHeight="1" x14ac:dyDescent="0.25">
      <c r="A168" s="85" t="s">
        <v>116</v>
      </c>
      <c r="B168" s="85" t="s">
        <v>163</v>
      </c>
      <c r="C168" s="351" t="s">
        <v>270</v>
      </c>
      <c r="D168" s="366"/>
      <c r="E168" s="367"/>
      <c r="F168" s="352" t="s">
        <v>265</v>
      </c>
      <c r="G168" s="367"/>
      <c r="H168" s="353"/>
      <c r="I168" s="367"/>
      <c r="J168" s="353"/>
      <c r="K168" s="367"/>
      <c r="L168" s="84">
        <v>160.40430000000001</v>
      </c>
      <c r="M168" s="353"/>
      <c r="N168" s="367"/>
      <c r="O168" s="85" t="s">
        <v>116</v>
      </c>
      <c r="P168" s="353"/>
      <c r="Q168" s="367"/>
      <c r="R168" s="353"/>
      <c r="S168" s="366"/>
      <c r="T168" s="367"/>
      <c r="U168" s="84">
        <v>88320.21</v>
      </c>
    </row>
    <row r="169" spans="1:21" ht="14.25" customHeight="1" x14ac:dyDescent="0.25">
      <c r="A169" s="85" t="s">
        <v>116</v>
      </c>
      <c r="B169" s="85" t="s">
        <v>315</v>
      </c>
      <c r="C169" s="351" t="s">
        <v>314</v>
      </c>
      <c r="D169" s="366"/>
      <c r="E169" s="367"/>
      <c r="F169" s="352" t="s">
        <v>265</v>
      </c>
      <c r="G169" s="367"/>
      <c r="H169" s="368">
        <v>5.74</v>
      </c>
      <c r="I169" s="367"/>
      <c r="J169" s="368">
        <v>1.35</v>
      </c>
      <c r="K169" s="367"/>
      <c r="L169" s="84">
        <v>160.40430000000001</v>
      </c>
      <c r="M169" s="353"/>
      <c r="N169" s="367"/>
      <c r="O169" s="85" t="s">
        <v>116</v>
      </c>
      <c r="P169" s="368">
        <v>550.61</v>
      </c>
      <c r="Q169" s="367"/>
      <c r="R169" s="368">
        <v>1</v>
      </c>
      <c r="S169" s="366"/>
      <c r="T169" s="367"/>
      <c r="U169" s="84">
        <v>88320.21</v>
      </c>
    </row>
    <row r="170" spans="1:21" ht="14.25" customHeight="1" x14ac:dyDescent="0.25">
      <c r="A170" s="85" t="s">
        <v>116</v>
      </c>
      <c r="B170" s="85" t="s">
        <v>155</v>
      </c>
      <c r="C170" s="351" t="s">
        <v>267</v>
      </c>
      <c r="D170" s="366"/>
      <c r="E170" s="367"/>
      <c r="F170" s="352" t="s">
        <v>116</v>
      </c>
      <c r="G170" s="367"/>
      <c r="H170" s="353"/>
      <c r="I170" s="367"/>
      <c r="J170" s="353"/>
      <c r="K170" s="367"/>
      <c r="L170" s="87"/>
      <c r="M170" s="353"/>
      <c r="N170" s="367"/>
      <c r="O170" s="85" t="s">
        <v>116</v>
      </c>
      <c r="P170" s="353"/>
      <c r="Q170" s="367"/>
      <c r="R170" s="353"/>
      <c r="S170" s="366"/>
      <c r="T170" s="367"/>
      <c r="U170" s="84">
        <v>122793.99</v>
      </c>
    </row>
    <row r="171" spans="1:21" ht="14.25" customHeight="1" x14ac:dyDescent="0.25">
      <c r="A171" s="85" t="s">
        <v>116</v>
      </c>
      <c r="B171" s="85" t="s">
        <v>149</v>
      </c>
      <c r="C171" s="351" t="s">
        <v>266</v>
      </c>
      <c r="D171" s="366"/>
      <c r="E171" s="367"/>
      <c r="F171" s="352" t="s">
        <v>265</v>
      </c>
      <c r="G171" s="367"/>
      <c r="H171" s="353"/>
      <c r="I171" s="367"/>
      <c r="J171" s="353"/>
      <c r="K171" s="367"/>
      <c r="L171" s="84">
        <v>107.30880000000001</v>
      </c>
      <c r="M171" s="353"/>
      <c r="N171" s="367"/>
      <c r="O171" s="85" t="s">
        <v>116</v>
      </c>
      <c r="P171" s="353"/>
      <c r="Q171" s="367"/>
      <c r="R171" s="353"/>
      <c r="S171" s="366"/>
      <c r="T171" s="367"/>
      <c r="U171" s="84">
        <v>70812</v>
      </c>
    </row>
    <row r="172" spans="1:21" ht="18.95" customHeight="1" x14ac:dyDescent="0.25">
      <c r="A172" s="85" t="s">
        <v>116</v>
      </c>
      <c r="B172" s="85" t="s">
        <v>313</v>
      </c>
      <c r="C172" s="351" t="s">
        <v>312</v>
      </c>
      <c r="D172" s="366"/>
      <c r="E172" s="367"/>
      <c r="F172" s="352" t="s">
        <v>302</v>
      </c>
      <c r="G172" s="367"/>
      <c r="H172" s="368">
        <v>1.92</v>
      </c>
      <c r="I172" s="367"/>
      <c r="J172" s="368">
        <v>1.35</v>
      </c>
      <c r="K172" s="367"/>
      <c r="L172" s="84">
        <v>53.654400000000003</v>
      </c>
      <c r="M172" s="353"/>
      <c r="N172" s="367"/>
      <c r="O172" s="85" t="s">
        <v>116</v>
      </c>
      <c r="P172" s="368">
        <v>1631.99</v>
      </c>
      <c r="Q172" s="367"/>
      <c r="R172" s="353"/>
      <c r="S172" s="366"/>
      <c r="T172" s="367"/>
      <c r="U172" s="84">
        <v>87563.44</v>
      </c>
    </row>
    <row r="173" spans="1:21" ht="14.25" customHeight="1" x14ac:dyDescent="0.25">
      <c r="A173" s="85" t="s">
        <v>116</v>
      </c>
      <c r="B173" s="85" t="s">
        <v>311</v>
      </c>
      <c r="C173" s="351" t="s">
        <v>310</v>
      </c>
      <c r="D173" s="366"/>
      <c r="E173" s="367"/>
      <c r="F173" s="352" t="s">
        <v>265</v>
      </c>
      <c r="G173" s="367"/>
      <c r="H173" s="368">
        <v>1.92</v>
      </c>
      <c r="I173" s="367"/>
      <c r="J173" s="368">
        <v>1.35</v>
      </c>
      <c r="K173" s="367"/>
      <c r="L173" s="84">
        <v>53.654400000000003</v>
      </c>
      <c r="M173" s="353"/>
      <c r="N173" s="367"/>
      <c r="O173" s="85" t="s">
        <v>116</v>
      </c>
      <c r="P173" s="368">
        <v>756.56</v>
      </c>
      <c r="Q173" s="367"/>
      <c r="R173" s="368">
        <v>1</v>
      </c>
      <c r="S173" s="366"/>
      <c r="T173" s="367"/>
      <c r="U173" s="84">
        <v>40592.769999999997</v>
      </c>
    </row>
    <row r="174" spans="1:21" ht="18.95" customHeight="1" x14ac:dyDescent="0.25">
      <c r="A174" s="85" t="s">
        <v>116</v>
      </c>
      <c r="B174" s="85" t="s">
        <v>304</v>
      </c>
      <c r="C174" s="351" t="s">
        <v>303</v>
      </c>
      <c r="D174" s="366"/>
      <c r="E174" s="367"/>
      <c r="F174" s="352" t="s">
        <v>302</v>
      </c>
      <c r="G174" s="367"/>
      <c r="H174" s="368">
        <v>1.92</v>
      </c>
      <c r="I174" s="367"/>
      <c r="J174" s="368">
        <v>1.35</v>
      </c>
      <c r="K174" s="367"/>
      <c r="L174" s="84">
        <v>53.654400000000003</v>
      </c>
      <c r="M174" s="353"/>
      <c r="N174" s="367"/>
      <c r="O174" s="85" t="s">
        <v>116</v>
      </c>
      <c r="P174" s="368">
        <v>656.62</v>
      </c>
      <c r="Q174" s="367"/>
      <c r="R174" s="353"/>
      <c r="S174" s="366"/>
      <c r="T174" s="367"/>
      <c r="U174" s="84">
        <v>35230.550000000003</v>
      </c>
    </row>
    <row r="175" spans="1:21" ht="14.25" customHeight="1" x14ac:dyDescent="0.25">
      <c r="A175" s="85" t="s">
        <v>116</v>
      </c>
      <c r="B175" s="85" t="s">
        <v>301</v>
      </c>
      <c r="C175" s="351" t="s">
        <v>300</v>
      </c>
      <c r="D175" s="366"/>
      <c r="E175" s="367"/>
      <c r="F175" s="352" t="s">
        <v>265</v>
      </c>
      <c r="G175" s="367"/>
      <c r="H175" s="368">
        <v>1.92</v>
      </c>
      <c r="I175" s="367"/>
      <c r="J175" s="368">
        <v>1.35</v>
      </c>
      <c r="K175" s="367"/>
      <c r="L175" s="84">
        <v>53.654400000000003</v>
      </c>
      <c r="M175" s="353"/>
      <c r="N175" s="367"/>
      <c r="O175" s="85" t="s">
        <v>116</v>
      </c>
      <c r="P175" s="368">
        <v>563.22</v>
      </c>
      <c r="Q175" s="367"/>
      <c r="R175" s="368">
        <v>1</v>
      </c>
      <c r="S175" s="366"/>
      <c r="T175" s="367"/>
      <c r="U175" s="84">
        <v>30219.23</v>
      </c>
    </row>
    <row r="176" spans="1:21" ht="14.25" customHeight="1" x14ac:dyDescent="0.25">
      <c r="A176" s="85" t="s">
        <v>116</v>
      </c>
      <c r="B176" s="85" t="s">
        <v>141</v>
      </c>
      <c r="C176" s="351" t="s">
        <v>264</v>
      </c>
      <c r="D176" s="366"/>
      <c r="E176" s="367"/>
      <c r="F176" s="352" t="s">
        <v>116</v>
      </c>
      <c r="G176" s="367"/>
      <c r="H176" s="353"/>
      <c r="I176" s="367"/>
      <c r="J176" s="353"/>
      <c r="K176" s="367"/>
      <c r="L176" s="87"/>
      <c r="M176" s="353"/>
      <c r="N176" s="367"/>
      <c r="O176" s="85" t="s">
        <v>116</v>
      </c>
      <c r="P176" s="353"/>
      <c r="Q176" s="367"/>
      <c r="R176" s="353"/>
      <c r="S176" s="366"/>
      <c r="T176" s="367"/>
      <c r="U176" s="84">
        <v>0</v>
      </c>
    </row>
    <row r="177" spans="1:21" ht="14.25" customHeight="1" x14ac:dyDescent="0.25">
      <c r="A177" s="85" t="s">
        <v>116</v>
      </c>
      <c r="B177" s="85" t="s">
        <v>116</v>
      </c>
      <c r="C177" s="355" t="s">
        <v>257</v>
      </c>
      <c r="D177" s="366"/>
      <c r="E177" s="367"/>
      <c r="F177" s="352" t="s">
        <v>116</v>
      </c>
      <c r="G177" s="367"/>
      <c r="H177" s="353"/>
      <c r="I177" s="367"/>
      <c r="J177" s="353"/>
      <c r="K177" s="367"/>
      <c r="L177" s="87"/>
      <c r="M177" s="353"/>
      <c r="N177" s="367"/>
      <c r="O177" s="85" t="s">
        <v>116</v>
      </c>
      <c r="P177" s="353"/>
      <c r="Q177" s="367"/>
      <c r="R177" s="353"/>
      <c r="S177" s="366"/>
      <c r="T177" s="367"/>
      <c r="U177" s="82">
        <v>281926.2</v>
      </c>
    </row>
    <row r="178" spans="1:21" ht="14.25" customHeight="1" x14ac:dyDescent="0.25">
      <c r="A178" s="86" t="s">
        <v>116</v>
      </c>
      <c r="B178" s="86" t="s">
        <v>116</v>
      </c>
      <c r="C178" s="351" t="s">
        <v>256</v>
      </c>
      <c r="D178" s="366"/>
      <c r="E178" s="367"/>
      <c r="F178" s="352" t="s">
        <v>116</v>
      </c>
      <c r="G178" s="367"/>
      <c r="H178" s="353"/>
      <c r="I178" s="367"/>
      <c r="J178" s="351" t="s">
        <v>116</v>
      </c>
      <c r="K178" s="367"/>
      <c r="L178" s="85" t="s">
        <v>116</v>
      </c>
      <c r="M178" s="351" t="s">
        <v>116</v>
      </c>
      <c r="N178" s="367"/>
      <c r="O178" s="86" t="s">
        <v>116</v>
      </c>
      <c r="P178" s="353"/>
      <c r="Q178" s="367"/>
      <c r="R178" s="351" t="s">
        <v>116</v>
      </c>
      <c r="S178" s="366"/>
      <c r="T178" s="367"/>
      <c r="U178" s="84">
        <v>159132.21</v>
      </c>
    </row>
    <row r="179" spans="1:21" ht="28.35" customHeight="1" x14ac:dyDescent="0.25">
      <c r="A179" s="86" t="s">
        <v>116</v>
      </c>
      <c r="B179" s="85" t="s">
        <v>287</v>
      </c>
      <c r="C179" s="351" t="s">
        <v>286</v>
      </c>
      <c r="D179" s="366"/>
      <c r="E179" s="367"/>
      <c r="F179" s="352" t="s">
        <v>251</v>
      </c>
      <c r="G179" s="367"/>
      <c r="H179" s="368">
        <v>97</v>
      </c>
      <c r="I179" s="367"/>
      <c r="J179" s="368">
        <v>1</v>
      </c>
      <c r="K179" s="367"/>
      <c r="L179" s="84">
        <v>97</v>
      </c>
      <c r="M179" s="353"/>
      <c r="N179" s="367"/>
      <c r="O179" s="85" t="s">
        <v>116</v>
      </c>
      <c r="P179" s="353"/>
      <c r="Q179" s="367"/>
      <c r="R179" s="369" t="s">
        <v>116</v>
      </c>
      <c r="S179" s="366"/>
      <c r="T179" s="367"/>
      <c r="U179" s="84">
        <v>154358.24</v>
      </c>
    </row>
    <row r="180" spans="1:21" ht="28.35" customHeight="1" x14ac:dyDescent="0.25">
      <c r="A180" s="86" t="s">
        <v>116</v>
      </c>
      <c r="B180" s="85" t="s">
        <v>285</v>
      </c>
      <c r="C180" s="351" t="s">
        <v>284</v>
      </c>
      <c r="D180" s="366"/>
      <c r="E180" s="367"/>
      <c r="F180" s="352" t="s">
        <v>251</v>
      </c>
      <c r="G180" s="367"/>
      <c r="H180" s="368">
        <v>51</v>
      </c>
      <c r="I180" s="367"/>
      <c r="J180" s="368">
        <v>1</v>
      </c>
      <c r="K180" s="367"/>
      <c r="L180" s="84">
        <v>51</v>
      </c>
      <c r="M180" s="353"/>
      <c r="N180" s="367"/>
      <c r="O180" s="85" t="s">
        <v>116</v>
      </c>
      <c r="P180" s="353"/>
      <c r="Q180" s="367"/>
      <c r="R180" s="369" t="s">
        <v>116</v>
      </c>
      <c r="S180" s="366"/>
      <c r="T180" s="367"/>
      <c r="U180" s="84">
        <v>81157.429999999993</v>
      </c>
    </row>
    <row r="181" spans="1:21" ht="14.25" customHeight="1" x14ac:dyDescent="0.25">
      <c r="A181" s="83" t="s">
        <v>116</v>
      </c>
      <c r="B181" s="83" t="s">
        <v>116</v>
      </c>
      <c r="C181" s="355" t="s">
        <v>250</v>
      </c>
      <c r="D181" s="366"/>
      <c r="E181" s="366"/>
      <c r="F181" s="366"/>
      <c r="G181" s="366"/>
      <c r="H181" s="366"/>
      <c r="I181" s="366"/>
      <c r="J181" s="366"/>
      <c r="K181" s="366"/>
      <c r="L181" s="367"/>
      <c r="M181" s="370" t="s">
        <v>116</v>
      </c>
      <c r="N181" s="366"/>
      <c r="O181" s="367"/>
      <c r="P181" s="371">
        <v>24997.19</v>
      </c>
      <c r="Q181" s="367"/>
      <c r="R181" s="358"/>
      <c r="S181" s="366"/>
      <c r="T181" s="367"/>
      <c r="U181" s="82">
        <v>517441.87</v>
      </c>
    </row>
    <row r="182" spans="1:21" ht="38.85" customHeight="1" x14ac:dyDescent="0.25">
      <c r="A182" s="90" t="s">
        <v>283</v>
      </c>
      <c r="B182" s="89" t="s">
        <v>675</v>
      </c>
      <c r="C182" s="355" t="s">
        <v>674</v>
      </c>
      <c r="D182" s="366"/>
      <c r="E182" s="367"/>
      <c r="F182" s="356" t="s">
        <v>316</v>
      </c>
      <c r="G182" s="367"/>
      <c r="H182" s="357">
        <v>20.7</v>
      </c>
      <c r="I182" s="367"/>
      <c r="J182" s="357">
        <v>1</v>
      </c>
      <c r="K182" s="367"/>
      <c r="L182" s="82">
        <v>20.7</v>
      </c>
      <c r="M182" s="358"/>
      <c r="N182" s="367"/>
      <c r="O182" s="88"/>
      <c r="P182" s="358"/>
      <c r="Q182" s="367"/>
      <c r="R182" s="358"/>
      <c r="S182" s="366"/>
      <c r="T182" s="367"/>
      <c r="U182" s="87"/>
    </row>
    <row r="183" spans="1:21" ht="28.35" customHeight="1" x14ac:dyDescent="0.25">
      <c r="A183" s="91" t="s">
        <v>116</v>
      </c>
      <c r="B183" s="85" t="s">
        <v>570</v>
      </c>
      <c r="C183" s="351" t="s">
        <v>569</v>
      </c>
      <c r="D183" s="366"/>
      <c r="E183" s="366"/>
      <c r="F183" s="366"/>
      <c r="G183" s="366"/>
      <c r="H183" s="366"/>
      <c r="I183" s="366"/>
      <c r="J183" s="366"/>
      <c r="K183" s="366"/>
      <c r="L183" s="366"/>
      <c r="M183" s="366"/>
      <c r="N183" s="366"/>
      <c r="O183" s="366"/>
      <c r="P183" s="366"/>
      <c r="Q183" s="366"/>
      <c r="R183" s="366"/>
      <c r="S183" s="366"/>
      <c r="T183" s="367"/>
      <c r="U183" s="86" t="s">
        <v>116</v>
      </c>
    </row>
    <row r="184" spans="1:21" ht="28.35" customHeight="1" x14ac:dyDescent="0.25">
      <c r="A184" s="91" t="s">
        <v>116</v>
      </c>
      <c r="B184" s="85" t="s">
        <v>566</v>
      </c>
      <c r="C184" s="351" t="s">
        <v>565</v>
      </c>
      <c r="D184" s="366"/>
      <c r="E184" s="366"/>
      <c r="F184" s="366"/>
      <c r="G184" s="366"/>
      <c r="H184" s="366"/>
      <c r="I184" s="366"/>
      <c r="J184" s="366"/>
      <c r="K184" s="366"/>
      <c r="L184" s="366"/>
      <c r="M184" s="366"/>
      <c r="N184" s="366"/>
      <c r="O184" s="366"/>
      <c r="P184" s="366"/>
      <c r="Q184" s="366"/>
      <c r="R184" s="366"/>
      <c r="S184" s="366"/>
      <c r="T184" s="367"/>
      <c r="U184" s="86" t="s">
        <v>116</v>
      </c>
    </row>
    <row r="185" spans="1:21" ht="28.35" customHeight="1" x14ac:dyDescent="0.25">
      <c r="A185" s="91" t="s">
        <v>116</v>
      </c>
      <c r="B185" s="85" t="s">
        <v>568</v>
      </c>
      <c r="C185" s="351" t="s">
        <v>567</v>
      </c>
      <c r="D185" s="366"/>
      <c r="E185" s="366"/>
      <c r="F185" s="366"/>
      <c r="G185" s="366"/>
      <c r="H185" s="366"/>
      <c r="I185" s="366"/>
      <c r="J185" s="366"/>
      <c r="K185" s="366"/>
      <c r="L185" s="366"/>
      <c r="M185" s="366"/>
      <c r="N185" s="366"/>
      <c r="O185" s="366"/>
      <c r="P185" s="366"/>
      <c r="Q185" s="366"/>
      <c r="R185" s="366"/>
      <c r="S185" s="366"/>
      <c r="T185" s="367"/>
      <c r="U185" s="86" t="s">
        <v>116</v>
      </c>
    </row>
    <row r="186" spans="1:21" ht="14.25" customHeight="1" x14ac:dyDescent="0.25">
      <c r="A186" s="85" t="s">
        <v>116</v>
      </c>
      <c r="B186" s="85" t="s">
        <v>163</v>
      </c>
      <c r="C186" s="351" t="s">
        <v>270</v>
      </c>
      <c r="D186" s="366"/>
      <c r="E186" s="367"/>
      <c r="F186" s="352" t="s">
        <v>265</v>
      </c>
      <c r="G186" s="367"/>
      <c r="H186" s="353"/>
      <c r="I186" s="367"/>
      <c r="J186" s="353"/>
      <c r="K186" s="367"/>
      <c r="L186" s="84">
        <v>77.687100000000001</v>
      </c>
      <c r="M186" s="353"/>
      <c r="N186" s="367"/>
      <c r="O186" s="85" t="s">
        <v>116</v>
      </c>
      <c r="P186" s="353"/>
      <c r="Q186" s="367"/>
      <c r="R186" s="353"/>
      <c r="S186" s="366"/>
      <c r="T186" s="367"/>
      <c r="U186" s="84">
        <v>42775.29</v>
      </c>
    </row>
    <row r="187" spans="1:21" ht="14.25" customHeight="1" x14ac:dyDescent="0.25">
      <c r="A187" s="85" t="s">
        <v>116</v>
      </c>
      <c r="B187" s="85" t="s">
        <v>315</v>
      </c>
      <c r="C187" s="351" t="s">
        <v>314</v>
      </c>
      <c r="D187" s="366"/>
      <c r="E187" s="367"/>
      <c r="F187" s="352" t="s">
        <v>265</v>
      </c>
      <c r="G187" s="367"/>
      <c r="H187" s="368">
        <v>2.78</v>
      </c>
      <c r="I187" s="367"/>
      <c r="J187" s="368">
        <v>1.35</v>
      </c>
      <c r="K187" s="367"/>
      <c r="L187" s="84">
        <v>77.687100000000001</v>
      </c>
      <c r="M187" s="353"/>
      <c r="N187" s="367"/>
      <c r="O187" s="85" t="s">
        <v>116</v>
      </c>
      <c r="P187" s="368">
        <v>550.61</v>
      </c>
      <c r="Q187" s="367"/>
      <c r="R187" s="368">
        <v>1</v>
      </c>
      <c r="S187" s="366"/>
      <c r="T187" s="367"/>
      <c r="U187" s="84">
        <v>42775.29</v>
      </c>
    </row>
    <row r="188" spans="1:21" ht="14.25" customHeight="1" x14ac:dyDescent="0.25">
      <c r="A188" s="85" t="s">
        <v>116</v>
      </c>
      <c r="B188" s="85" t="s">
        <v>155</v>
      </c>
      <c r="C188" s="351" t="s">
        <v>267</v>
      </c>
      <c r="D188" s="366"/>
      <c r="E188" s="367"/>
      <c r="F188" s="352" t="s">
        <v>116</v>
      </c>
      <c r="G188" s="367"/>
      <c r="H188" s="353"/>
      <c r="I188" s="367"/>
      <c r="J188" s="353"/>
      <c r="K188" s="367"/>
      <c r="L188" s="87"/>
      <c r="M188" s="353"/>
      <c r="N188" s="367"/>
      <c r="O188" s="85" t="s">
        <v>116</v>
      </c>
      <c r="P188" s="353"/>
      <c r="Q188" s="367"/>
      <c r="R188" s="353"/>
      <c r="S188" s="366"/>
      <c r="T188" s="367"/>
      <c r="U188" s="84">
        <v>58838.79</v>
      </c>
    </row>
    <row r="189" spans="1:21" ht="14.25" customHeight="1" x14ac:dyDescent="0.25">
      <c r="A189" s="85" t="s">
        <v>116</v>
      </c>
      <c r="B189" s="85" t="s">
        <v>149</v>
      </c>
      <c r="C189" s="351" t="s">
        <v>266</v>
      </c>
      <c r="D189" s="366"/>
      <c r="E189" s="367"/>
      <c r="F189" s="352" t="s">
        <v>265</v>
      </c>
      <c r="G189" s="367"/>
      <c r="H189" s="353"/>
      <c r="I189" s="367"/>
      <c r="J189" s="353"/>
      <c r="K189" s="367"/>
      <c r="L189" s="84">
        <v>51.418799999999997</v>
      </c>
      <c r="M189" s="353"/>
      <c r="N189" s="367"/>
      <c r="O189" s="85" t="s">
        <v>116</v>
      </c>
      <c r="P189" s="353"/>
      <c r="Q189" s="367"/>
      <c r="R189" s="353"/>
      <c r="S189" s="366"/>
      <c r="T189" s="367"/>
      <c r="U189" s="84">
        <v>33930.75</v>
      </c>
    </row>
    <row r="190" spans="1:21" ht="18.95" customHeight="1" x14ac:dyDescent="0.25">
      <c r="A190" s="85" t="s">
        <v>116</v>
      </c>
      <c r="B190" s="85" t="s">
        <v>313</v>
      </c>
      <c r="C190" s="351" t="s">
        <v>312</v>
      </c>
      <c r="D190" s="366"/>
      <c r="E190" s="367"/>
      <c r="F190" s="352" t="s">
        <v>302</v>
      </c>
      <c r="G190" s="367"/>
      <c r="H190" s="368">
        <v>0.92</v>
      </c>
      <c r="I190" s="367"/>
      <c r="J190" s="368">
        <v>1.35</v>
      </c>
      <c r="K190" s="367"/>
      <c r="L190" s="84">
        <v>25.709399999999999</v>
      </c>
      <c r="M190" s="353"/>
      <c r="N190" s="367"/>
      <c r="O190" s="85" t="s">
        <v>116</v>
      </c>
      <c r="P190" s="368">
        <v>1631.99</v>
      </c>
      <c r="Q190" s="367"/>
      <c r="R190" s="353"/>
      <c r="S190" s="366"/>
      <c r="T190" s="367"/>
      <c r="U190" s="84">
        <v>41957.48</v>
      </c>
    </row>
    <row r="191" spans="1:21" ht="14.25" customHeight="1" x14ac:dyDescent="0.25">
      <c r="A191" s="85" t="s">
        <v>116</v>
      </c>
      <c r="B191" s="85" t="s">
        <v>311</v>
      </c>
      <c r="C191" s="351" t="s">
        <v>310</v>
      </c>
      <c r="D191" s="366"/>
      <c r="E191" s="367"/>
      <c r="F191" s="352" t="s">
        <v>265</v>
      </c>
      <c r="G191" s="367"/>
      <c r="H191" s="368">
        <v>0.92</v>
      </c>
      <c r="I191" s="367"/>
      <c r="J191" s="368">
        <v>1.35</v>
      </c>
      <c r="K191" s="367"/>
      <c r="L191" s="84">
        <v>25.709399999999999</v>
      </c>
      <c r="M191" s="353"/>
      <c r="N191" s="367"/>
      <c r="O191" s="85" t="s">
        <v>116</v>
      </c>
      <c r="P191" s="368">
        <v>756.56</v>
      </c>
      <c r="Q191" s="367"/>
      <c r="R191" s="368">
        <v>1</v>
      </c>
      <c r="S191" s="366"/>
      <c r="T191" s="367"/>
      <c r="U191" s="84">
        <v>19450.7</v>
      </c>
    </row>
    <row r="192" spans="1:21" ht="18.95" customHeight="1" x14ac:dyDescent="0.25">
      <c r="A192" s="85" t="s">
        <v>116</v>
      </c>
      <c r="B192" s="85" t="s">
        <v>304</v>
      </c>
      <c r="C192" s="351" t="s">
        <v>303</v>
      </c>
      <c r="D192" s="366"/>
      <c r="E192" s="367"/>
      <c r="F192" s="352" t="s">
        <v>302</v>
      </c>
      <c r="G192" s="367"/>
      <c r="H192" s="368">
        <v>0.92</v>
      </c>
      <c r="I192" s="367"/>
      <c r="J192" s="368">
        <v>1.35</v>
      </c>
      <c r="K192" s="367"/>
      <c r="L192" s="84">
        <v>25.709399999999999</v>
      </c>
      <c r="M192" s="353"/>
      <c r="N192" s="367"/>
      <c r="O192" s="85" t="s">
        <v>116</v>
      </c>
      <c r="P192" s="368">
        <v>656.62</v>
      </c>
      <c r="Q192" s="367"/>
      <c r="R192" s="353"/>
      <c r="S192" s="366"/>
      <c r="T192" s="367"/>
      <c r="U192" s="84">
        <v>16881.310000000001</v>
      </c>
    </row>
    <row r="193" spans="1:21" ht="14.25" customHeight="1" x14ac:dyDescent="0.25">
      <c r="A193" s="85" t="s">
        <v>116</v>
      </c>
      <c r="B193" s="85" t="s">
        <v>301</v>
      </c>
      <c r="C193" s="351" t="s">
        <v>300</v>
      </c>
      <c r="D193" s="366"/>
      <c r="E193" s="367"/>
      <c r="F193" s="352" t="s">
        <v>265</v>
      </c>
      <c r="G193" s="367"/>
      <c r="H193" s="368">
        <v>0.92</v>
      </c>
      <c r="I193" s="367"/>
      <c r="J193" s="368">
        <v>1.35</v>
      </c>
      <c r="K193" s="367"/>
      <c r="L193" s="84">
        <v>25.709399999999999</v>
      </c>
      <c r="M193" s="353"/>
      <c r="N193" s="367"/>
      <c r="O193" s="85" t="s">
        <v>116</v>
      </c>
      <c r="P193" s="368">
        <v>563.22</v>
      </c>
      <c r="Q193" s="367"/>
      <c r="R193" s="368">
        <v>1</v>
      </c>
      <c r="S193" s="366"/>
      <c r="T193" s="367"/>
      <c r="U193" s="84">
        <v>14480.05</v>
      </c>
    </row>
    <row r="194" spans="1:21" ht="14.25" customHeight="1" x14ac:dyDescent="0.25">
      <c r="A194" s="85" t="s">
        <v>116</v>
      </c>
      <c r="B194" s="85" t="s">
        <v>141</v>
      </c>
      <c r="C194" s="351" t="s">
        <v>264</v>
      </c>
      <c r="D194" s="366"/>
      <c r="E194" s="367"/>
      <c r="F194" s="352" t="s">
        <v>116</v>
      </c>
      <c r="G194" s="367"/>
      <c r="H194" s="353"/>
      <c r="I194" s="367"/>
      <c r="J194" s="353"/>
      <c r="K194" s="367"/>
      <c r="L194" s="87"/>
      <c r="M194" s="353"/>
      <c r="N194" s="367"/>
      <c r="O194" s="85" t="s">
        <v>116</v>
      </c>
      <c r="P194" s="353"/>
      <c r="Q194" s="367"/>
      <c r="R194" s="353"/>
      <c r="S194" s="366"/>
      <c r="T194" s="367"/>
      <c r="U194" s="84">
        <v>0</v>
      </c>
    </row>
    <row r="195" spans="1:21" ht="14.25" customHeight="1" x14ac:dyDescent="0.25">
      <c r="A195" s="85" t="s">
        <v>116</v>
      </c>
      <c r="B195" s="85" t="s">
        <v>116</v>
      </c>
      <c r="C195" s="355" t="s">
        <v>257</v>
      </c>
      <c r="D195" s="366"/>
      <c r="E195" s="367"/>
      <c r="F195" s="352" t="s">
        <v>116</v>
      </c>
      <c r="G195" s="367"/>
      <c r="H195" s="353"/>
      <c r="I195" s="367"/>
      <c r="J195" s="353"/>
      <c r="K195" s="367"/>
      <c r="L195" s="87"/>
      <c r="M195" s="353"/>
      <c r="N195" s="367"/>
      <c r="O195" s="85" t="s">
        <v>116</v>
      </c>
      <c r="P195" s="353"/>
      <c r="Q195" s="367"/>
      <c r="R195" s="353"/>
      <c r="S195" s="366"/>
      <c r="T195" s="367"/>
      <c r="U195" s="82">
        <v>135544.82999999999</v>
      </c>
    </row>
    <row r="196" spans="1:21" ht="60.75" customHeight="1" x14ac:dyDescent="0.25">
      <c r="A196" s="91" t="s">
        <v>673</v>
      </c>
      <c r="B196" s="85" t="s">
        <v>672</v>
      </c>
      <c r="C196" s="351" t="s">
        <v>671</v>
      </c>
      <c r="D196" s="366"/>
      <c r="E196" s="367"/>
      <c r="F196" s="352" t="s">
        <v>261</v>
      </c>
      <c r="G196" s="367"/>
      <c r="H196" s="368">
        <v>8625</v>
      </c>
      <c r="I196" s="367"/>
      <c r="J196" s="369" t="s">
        <v>163</v>
      </c>
      <c r="K196" s="367"/>
      <c r="L196" s="84">
        <v>8625</v>
      </c>
      <c r="M196" s="368">
        <v>108.44</v>
      </c>
      <c r="N196" s="367"/>
      <c r="O196" s="85" t="s">
        <v>260</v>
      </c>
      <c r="P196" s="368">
        <v>132.30000000000001</v>
      </c>
      <c r="Q196" s="367"/>
      <c r="R196" s="353"/>
      <c r="S196" s="366"/>
      <c r="T196" s="367"/>
      <c r="U196" s="84">
        <v>1141087.5</v>
      </c>
    </row>
    <row r="197" spans="1:21" ht="14.25" customHeight="1" x14ac:dyDescent="0.25">
      <c r="A197" s="86" t="s">
        <v>116</v>
      </c>
      <c r="B197" s="86" t="s">
        <v>116</v>
      </c>
      <c r="C197" s="351" t="s">
        <v>256</v>
      </c>
      <c r="D197" s="366"/>
      <c r="E197" s="367"/>
      <c r="F197" s="352" t="s">
        <v>116</v>
      </c>
      <c r="G197" s="367"/>
      <c r="H197" s="353"/>
      <c r="I197" s="367"/>
      <c r="J197" s="351" t="s">
        <v>116</v>
      </c>
      <c r="K197" s="367"/>
      <c r="L197" s="85" t="s">
        <v>116</v>
      </c>
      <c r="M197" s="351" t="s">
        <v>116</v>
      </c>
      <c r="N197" s="367"/>
      <c r="O197" s="86" t="s">
        <v>116</v>
      </c>
      <c r="P197" s="353"/>
      <c r="Q197" s="367"/>
      <c r="R197" s="351" t="s">
        <v>116</v>
      </c>
      <c r="S197" s="366"/>
      <c r="T197" s="367"/>
      <c r="U197" s="84">
        <v>76706.039999999994</v>
      </c>
    </row>
    <row r="198" spans="1:21" ht="28.35" customHeight="1" x14ac:dyDescent="0.25">
      <c r="A198" s="86" t="s">
        <v>116</v>
      </c>
      <c r="B198" s="85" t="s">
        <v>287</v>
      </c>
      <c r="C198" s="351" t="s">
        <v>286</v>
      </c>
      <c r="D198" s="366"/>
      <c r="E198" s="367"/>
      <c r="F198" s="352" t="s">
        <v>251</v>
      </c>
      <c r="G198" s="367"/>
      <c r="H198" s="368">
        <v>97</v>
      </c>
      <c r="I198" s="367"/>
      <c r="J198" s="368">
        <v>1</v>
      </c>
      <c r="K198" s="367"/>
      <c r="L198" s="84">
        <v>97</v>
      </c>
      <c r="M198" s="353"/>
      <c r="N198" s="367"/>
      <c r="O198" s="85" t="s">
        <v>116</v>
      </c>
      <c r="P198" s="353"/>
      <c r="Q198" s="367"/>
      <c r="R198" s="369" t="s">
        <v>116</v>
      </c>
      <c r="S198" s="366"/>
      <c r="T198" s="367"/>
      <c r="U198" s="84">
        <v>74404.86</v>
      </c>
    </row>
    <row r="199" spans="1:21" ht="28.35" customHeight="1" x14ac:dyDescent="0.25">
      <c r="A199" s="86" t="s">
        <v>116</v>
      </c>
      <c r="B199" s="85" t="s">
        <v>285</v>
      </c>
      <c r="C199" s="351" t="s">
        <v>284</v>
      </c>
      <c r="D199" s="366"/>
      <c r="E199" s="367"/>
      <c r="F199" s="352" t="s">
        <v>251</v>
      </c>
      <c r="G199" s="367"/>
      <c r="H199" s="368">
        <v>51</v>
      </c>
      <c r="I199" s="367"/>
      <c r="J199" s="368">
        <v>1</v>
      </c>
      <c r="K199" s="367"/>
      <c r="L199" s="84">
        <v>51</v>
      </c>
      <c r="M199" s="353"/>
      <c r="N199" s="367"/>
      <c r="O199" s="85" t="s">
        <v>116</v>
      </c>
      <c r="P199" s="353"/>
      <c r="Q199" s="367"/>
      <c r="R199" s="369" t="s">
        <v>116</v>
      </c>
      <c r="S199" s="366"/>
      <c r="T199" s="367"/>
      <c r="U199" s="84">
        <v>39120.080000000002</v>
      </c>
    </row>
    <row r="200" spans="1:21" ht="14.25" customHeight="1" x14ac:dyDescent="0.25">
      <c r="A200" s="83" t="s">
        <v>116</v>
      </c>
      <c r="B200" s="83" t="s">
        <v>116</v>
      </c>
      <c r="C200" s="355" t="s">
        <v>250</v>
      </c>
      <c r="D200" s="366"/>
      <c r="E200" s="366"/>
      <c r="F200" s="366"/>
      <c r="G200" s="366"/>
      <c r="H200" s="366"/>
      <c r="I200" s="366"/>
      <c r="J200" s="366"/>
      <c r="K200" s="366"/>
      <c r="L200" s="367"/>
      <c r="M200" s="370" t="s">
        <v>116</v>
      </c>
      <c r="N200" s="366"/>
      <c r="O200" s="367"/>
      <c r="P200" s="371">
        <v>67157.36</v>
      </c>
      <c r="Q200" s="367"/>
      <c r="R200" s="358"/>
      <c r="S200" s="366"/>
      <c r="T200" s="367"/>
      <c r="U200" s="82">
        <v>1390157.27</v>
      </c>
    </row>
    <row r="201" spans="1:21" ht="38.85" customHeight="1" x14ac:dyDescent="0.25">
      <c r="A201" s="90" t="s">
        <v>279</v>
      </c>
      <c r="B201" s="89" t="s">
        <v>670</v>
      </c>
      <c r="C201" s="355" t="s">
        <v>669</v>
      </c>
      <c r="D201" s="366"/>
      <c r="E201" s="367"/>
      <c r="F201" s="356" t="s">
        <v>668</v>
      </c>
      <c r="G201" s="367"/>
      <c r="H201" s="357">
        <v>0.70379999999999998</v>
      </c>
      <c r="I201" s="367"/>
      <c r="J201" s="357">
        <v>1</v>
      </c>
      <c r="K201" s="367"/>
      <c r="L201" s="82">
        <v>0.70379999999999998</v>
      </c>
      <c r="M201" s="358"/>
      <c r="N201" s="367"/>
      <c r="O201" s="88"/>
      <c r="P201" s="358"/>
      <c r="Q201" s="367"/>
      <c r="R201" s="358"/>
      <c r="S201" s="366"/>
      <c r="T201" s="367"/>
      <c r="U201" s="87"/>
    </row>
    <row r="202" spans="1:21" ht="14.25" customHeight="1" x14ac:dyDescent="0.25">
      <c r="A202" s="85" t="s">
        <v>116</v>
      </c>
      <c r="B202" s="85" t="s">
        <v>163</v>
      </c>
      <c r="C202" s="351" t="s">
        <v>270</v>
      </c>
      <c r="D202" s="366"/>
      <c r="E202" s="367"/>
      <c r="F202" s="352" t="s">
        <v>265</v>
      </c>
      <c r="G202" s="367"/>
      <c r="H202" s="353"/>
      <c r="I202" s="367"/>
      <c r="J202" s="353"/>
      <c r="K202" s="367"/>
      <c r="L202" s="84">
        <v>93.605400000000003</v>
      </c>
      <c r="M202" s="353"/>
      <c r="N202" s="367"/>
      <c r="O202" s="85" t="s">
        <v>116</v>
      </c>
      <c r="P202" s="353"/>
      <c r="Q202" s="367"/>
      <c r="R202" s="353"/>
      <c r="S202" s="366"/>
      <c r="T202" s="367"/>
      <c r="U202" s="84">
        <v>46425.47</v>
      </c>
    </row>
    <row r="203" spans="1:21" ht="14.25" customHeight="1" x14ac:dyDescent="0.25">
      <c r="A203" s="85" t="s">
        <v>116</v>
      </c>
      <c r="B203" s="85" t="s">
        <v>667</v>
      </c>
      <c r="C203" s="351" t="s">
        <v>666</v>
      </c>
      <c r="D203" s="366"/>
      <c r="E203" s="367"/>
      <c r="F203" s="352" t="s">
        <v>265</v>
      </c>
      <c r="G203" s="367"/>
      <c r="H203" s="368">
        <v>133</v>
      </c>
      <c r="I203" s="367"/>
      <c r="J203" s="368">
        <v>1</v>
      </c>
      <c r="K203" s="367"/>
      <c r="L203" s="84">
        <v>93.605400000000003</v>
      </c>
      <c r="M203" s="353"/>
      <c r="N203" s="367"/>
      <c r="O203" s="85" t="s">
        <v>116</v>
      </c>
      <c r="P203" s="368">
        <v>495.97</v>
      </c>
      <c r="Q203" s="367"/>
      <c r="R203" s="368">
        <v>1</v>
      </c>
      <c r="S203" s="366"/>
      <c r="T203" s="367"/>
      <c r="U203" s="84">
        <v>46425.47</v>
      </c>
    </row>
    <row r="204" spans="1:21" ht="14.25" customHeight="1" x14ac:dyDescent="0.25">
      <c r="A204" s="85" t="s">
        <v>116</v>
      </c>
      <c r="B204" s="85" t="s">
        <v>155</v>
      </c>
      <c r="C204" s="351" t="s">
        <v>267</v>
      </c>
      <c r="D204" s="366"/>
      <c r="E204" s="367"/>
      <c r="F204" s="352" t="s">
        <v>116</v>
      </c>
      <c r="G204" s="367"/>
      <c r="H204" s="353"/>
      <c r="I204" s="367"/>
      <c r="J204" s="353"/>
      <c r="K204" s="367"/>
      <c r="L204" s="87"/>
      <c r="M204" s="353"/>
      <c r="N204" s="367"/>
      <c r="O204" s="85" t="s">
        <v>116</v>
      </c>
      <c r="P204" s="353"/>
      <c r="Q204" s="367"/>
      <c r="R204" s="353"/>
      <c r="S204" s="366"/>
      <c r="T204" s="367"/>
      <c r="U204" s="84">
        <v>0</v>
      </c>
    </row>
    <row r="205" spans="1:21" ht="14.25" customHeight="1" x14ac:dyDescent="0.25">
      <c r="A205" s="85" t="s">
        <v>116</v>
      </c>
      <c r="B205" s="85" t="s">
        <v>149</v>
      </c>
      <c r="C205" s="351" t="s">
        <v>266</v>
      </c>
      <c r="D205" s="366"/>
      <c r="E205" s="367"/>
      <c r="F205" s="352" t="s">
        <v>265</v>
      </c>
      <c r="G205" s="367"/>
      <c r="H205" s="353"/>
      <c r="I205" s="367"/>
      <c r="J205" s="353"/>
      <c r="K205" s="367"/>
      <c r="L205" s="87"/>
      <c r="M205" s="353"/>
      <c r="N205" s="367"/>
      <c r="O205" s="85" t="s">
        <v>116</v>
      </c>
      <c r="P205" s="353"/>
      <c r="Q205" s="367"/>
      <c r="R205" s="353"/>
      <c r="S205" s="366"/>
      <c r="T205" s="367"/>
      <c r="U205" s="84">
        <v>0</v>
      </c>
    </row>
    <row r="206" spans="1:21" ht="14.25" customHeight="1" x14ac:dyDescent="0.25">
      <c r="A206" s="85" t="s">
        <v>116</v>
      </c>
      <c r="B206" s="85" t="s">
        <v>141</v>
      </c>
      <c r="C206" s="351" t="s">
        <v>264</v>
      </c>
      <c r="D206" s="366"/>
      <c r="E206" s="367"/>
      <c r="F206" s="352" t="s">
        <v>116</v>
      </c>
      <c r="G206" s="367"/>
      <c r="H206" s="353"/>
      <c r="I206" s="367"/>
      <c r="J206" s="353"/>
      <c r="K206" s="367"/>
      <c r="L206" s="87"/>
      <c r="M206" s="353"/>
      <c r="N206" s="367"/>
      <c r="O206" s="85" t="s">
        <v>116</v>
      </c>
      <c r="P206" s="353"/>
      <c r="Q206" s="367"/>
      <c r="R206" s="353"/>
      <c r="S206" s="366"/>
      <c r="T206" s="367"/>
      <c r="U206" s="84">
        <v>974.05</v>
      </c>
    </row>
    <row r="207" spans="1:21" ht="36.6" customHeight="1" x14ac:dyDescent="0.25">
      <c r="A207" s="85" t="s">
        <v>116</v>
      </c>
      <c r="B207" s="85" t="s">
        <v>665</v>
      </c>
      <c r="C207" s="351" t="s">
        <v>664</v>
      </c>
      <c r="D207" s="366"/>
      <c r="E207" s="367"/>
      <c r="F207" s="352" t="s">
        <v>354</v>
      </c>
      <c r="G207" s="367"/>
      <c r="H207" s="368">
        <v>0.08</v>
      </c>
      <c r="I207" s="367"/>
      <c r="J207" s="368">
        <v>1</v>
      </c>
      <c r="K207" s="367"/>
      <c r="L207" s="84">
        <v>5.6304E-2</v>
      </c>
      <c r="M207" s="368">
        <v>16655</v>
      </c>
      <c r="N207" s="367"/>
      <c r="O207" s="85" t="s">
        <v>163</v>
      </c>
      <c r="P207" s="368">
        <v>16655</v>
      </c>
      <c r="Q207" s="367"/>
      <c r="R207" s="353"/>
      <c r="S207" s="366"/>
      <c r="T207" s="367"/>
      <c r="U207" s="84">
        <v>937.74</v>
      </c>
    </row>
    <row r="208" spans="1:21" ht="14.25" customHeight="1" x14ac:dyDescent="0.25">
      <c r="A208" s="85" t="s">
        <v>116</v>
      </c>
      <c r="B208" s="85" t="s">
        <v>663</v>
      </c>
      <c r="C208" s="351" t="s">
        <v>662</v>
      </c>
      <c r="D208" s="366"/>
      <c r="E208" s="367"/>
      <c r="F208" s="352" t="s">
        <v>293</v>
      </c>
      <c r="G208" s="367"/>
      <c r="H208" s="368">
        <v>8.0000000000000004E-4</v>
      </c>
      <c r="I208" s="367"/>
      <c r="J208" s="368">
        <v>1</v>
      </c>
      <c r="K208" s="367"/>
      <c r="L208" s="84">
        <v>5.6300000000000002E-4</v>
      </c>
      <c r="M208" s="353"/>
      <c r="N208" s="367"/>
      <c r="O208" s="85" t="s">
        <v>116</v>
      </c>
      <c r="P208" s="368">
        <v>64494.01</v>
      </c>
      <c r="Q208" s="367"/>
      <c r="R208" s="353"/>
      <c r="S208" s="366"/>
      <c r="T208" s="367"/>
      <c r="U208" s="84">
        <v>36.31</v>
      </c>
    </row>
    <row r="209" spans="1:21" ht="14.25" customHeight="1" x14ac:dyDescent="0.25">
      <c r="A209" s="85" t="s">
        <v>116</v>
      </c>
      <c r="B209" s="85" t="s">
        <v>116</v>
      </c>
      <c r="C209" s="355" t="s">
        <v>257</v>
      </c>
      <c r="D209" s="366"/>
      <c r="E209" s="367"/>
      <c r="F209" s="352" t="s">
        <v>116</v>
      </c>
      <c r="G209" s="367"/>
      <c r="H209" s="353"/>
      <c r="I209" s="367"/>
      <c r="J209" s="353"/>
      <c r="K209" s="367"/>
      <c r="L209" s="87"/>
      <c r="M209" s="353"/>
      <c r="N209" s="367"/>
      <c r="O209" s="85" t="s">
        <v>116</v>
      </c>
      <c r="P209" s="353"/>
      <c r="Q209" s="367"/>
      <c r="R209" s="353"/>
      <c r="S209" s="366"/>
      <c r="T209" s="367"/>
      <c r="U209" s="82">
        <v>47399.519999999997</v>
      </c>
    </row>
    <row r="210" spans="1:21" ht="71.45" customHeight="1" x14ac:dyDescent="0.25">
      <c r="A210" s="91" t="s">
        <v>661</v>
      </c>
      <c r="B210" s="85" t="s">
        <v>660</v>
      </c>
      <c r="C210" s="351" t="s">
        <v>659</v>
      </c>
      <c r="D210" s="366"/>
      <c r="E210" s="367"/>
      <c r="F210" s="352" t="s">
        <v>333</v>
      </c>
      <c r="G210" s="367"/>
      <c r="H210" s="368">
        <v>703.8</v>
      </c>
      <c r="I210" s="367"/>
      <c r="J210" s="369" t="s">
        <v>163</v>
      </c>
      <c r="K210" s="367"/>
      <c r="L210" s="84">
        <v>703.8</v>
      </c>
      <c r="M210" s="368">
        <v>764.64</v>
      </c>
      <c r="N210" s="367"/>
      <c r="O210" s="85" t="s">
        <v>347</v>
      </c>
      <c r="P210" s="368">
        <v>779.93</v>
      </c>
      <c r="Q210" s="367"/>
      <c r="R210" s="353"/>
      <c r="S210" s="366"/>
      <c r="T210" s="367"/>
      <c r="U210" s="84">
        <v>548914.73</v>
      </c>
    </row>
    <row r="211" spans="1:21" ht="14.25" customHeight="1" x14ac:dyDescent="0.25">
      <c r="A211" s="86" t="s">
        <v>116</v>
      </c>
      <c r="B211" s="86" t="s">
        <v>116</v>
      </c>
      <c r="C211" s="351" t="s">
        <v>256</v>
      </c>
      <c r="D211" s="366"/>
      <c r="E211" s="367"/>
      <c r="F211" s="352" t="s">
        <v>116</v>
      </c>
      <c r="G211" s="367"/>
      <c r="H211" s="353"/>
      <c r="I211" s="367"/>
      <c r="J211" s="351" t="s">
        <v>116</v>
      </c>
      <c r="K211" s="367"/>
      <c r="L211" s="85" t="s">
        <v>116</v>
      </c>
      <c r="M211" s="351" t="s">
        <v>116</v>
      </c>
      <c r="N211" s="367"/>
      <c r="O211" s="86" t="s">
        <v>116</v>
      </c>
      <c r="P211" s="353"/>
      <c r="Q211" s="367"/>
      <c r="R211" s="351" t="s">
        <v>116</v>
      </c>
      <c r="S211" s="366"/>
      <c r="T211" s="367"/>
      <c r="U211" s="84">
        <v>46425.47</v>
      </c>
    </row>
    <row r="212" spans="1:21" ht="28.35" customHeight="1" x14ac:dyDescent="0.25">
      <c r="A212" s="86" t="s">
        <v>116</v>
      </c>
      <c r="B212" s="85" t="s">
        <v>340</v>
      </c>
      <c r="C212" s="351" t="s">
        <v>339</v>
      </c>
      <c r="D212" s="366"/>
      <c r="E212" s="367"/>
      <c r="F212" s="352" t="s">
        <v>251</v>
      </c>
      <c r="G212" s="367"/>
      <c r="H212" s="368">
        <v>98</v>
      </c>
      <c r="I212" s="367"/>
      <c r="J212" s="368">
        <v>1</v>
      </c>
      <c r="K212" s="367"/>
      <c r="L212" s="84">
        <v>98</v>
      </c>
      <c r="M212" s="353"/>
      <c r="N212" s="367"/>
      <c r="O212" s="85" t="s">
        <v>116</v>
      </c>
      <c r="P212" s="353"/>
      <c r="Q212" s="367"/>
      <c r="R212" s="369" t="s">
        <v>116</v>
      </c>
      <c r="S212" s="366"/>
      <c r="T212" s="367"/>
      <c r="U212" s="84">
        <v>45496.959999999999</v>
      </c>
    </row>
    <row r="213" spans="1:21" ht="28.35" customHeight="1" x14ac:dyDescent="0.25">
      <c r="A213" s="86" t="s">
        <v>116</v>
      </c>
      <c r="B213" s="85" t="s">
        <v>338</v>
      </c>
      <c r="C213" s="351" t="s">
        <v>337</v>
      </c>
      <c r="D213" s="366"/>
      <c r="E213" s="367"/>
      <c r="F213" s="352" t="s">
        <v>251</v>
      </c>
      <c r="G213" s="367"/>
      <c r="H213" s="368">
        <v>58</v>
      </c>
      <c r="I213" s="367"/>
      <c r="J213" s="368">
        <v>1</v>
      </c>
      <c r="K213" s="367"/>
      <c r="L213" s="84">
        <v>58</v>
      </c>
      <c r="M213" s="353"/>
      <c r="N213" s="367"/>
      <c r="O213" s="85" t="s">
        <v>116</v>
      </c>
      <c r="P213" s="353"/>
      <c r="Q213" s="367"/>
      <c r="R213" s="369" t="s">
        <v>116</v>
      </c>
      <c r="S213" s="366"/>
      <c r="T213" s="367"/>
      <c r="U213" s="84">
        <v>26926.77</v>
      </c>
    </row>
    <row r="214" spans="1:21" ht="14.25" customHeight="1" x14ac:dyDescent="0.25">
      <c r="A214" s="83" t="s">
        <v>116</v>
      </c>
      <c r="B214" s="83" t="s">
        <v>116</v>
      </c>
      <c r="C214" s="355" t="s">
        <v>250</v>
      </c>
      <c r="D214" s="366"/>
      <c r="E214" s="366"/>
      <c r="F214" s="366"/>
      <c r="G214" s="366"/>
      <c r="H214" s="366"/>
      <c r="I214" s="366"/>
      <c r="J214" s="366"/>
      <c r="K214" s="366"/>
      <c r="L214" s="367"/>
      <c r="M214" s="370" t="s">
        <v>116</v>
      </c>
      <c r="N214" s="366"/>
      <c r="O214" s="367"/>
      <c r="P214" s="371">
        <v>950181.84</v>
      </c>
      <c r="Q214" s="367"/>
      <c r="R214" s="358"/>
      <c r="S214" s="366"/>
      <c r="T214" s="367"/>
      <c r="U214" s="82">
        <v>668737.98</v>
      </c>
    </row>
    <row r="215" spans="1:21" ht="14.25" customHeight="1" x14ac:dyDescent="0.25"/>
    <row r="216" spans="1:21" ht="14.25" customHeight="1" x14ac:dyDescent="0.25">
      <c r="A216" s="81" t="s">
        <v>116</v>
      </c>
      <c r="B216" s="81" t="s">
        <v>116</v>
      </c>
      <c r="C216" s="372" t="s">
        <v>230</v>
      </c>
      <c r="D216" s="366"/>
      <c r="E216" s="366"/>
      <c r="F216" s="366"/>
      <c r="G216" s="366"/>
      <c r="H216" s="366"/>
      <c r="I216" s="366"/>
      <c r="J216" s="366"/>
      <c r="K216" s="366"/>
      <c r="L216" s="366"/>
      <c r="M216" s="366"/>
      <c r="N216" s="366"/>
      <c r="O216" s="367"/>
      <c r="P216" s="373" t="s">
        <v>116</v>
      </c>
      <c r="Q216" s="367"/>
      <c r="R216" s="373" t="s">
        <v>116</v>
      </c>
      <c r="S216" s="366"/>
      <c r="T216" s="367"/>
      <c r="U216" s="80" t="s">
        <v>116</v>
      </c>
    </row>
    <row r="217" spans="1:21" ht="14.25" customHeight="1" x14ac:dyDescent="0.25">
      <c r="A217" s="81" t="s">
        <v>116</v>
      </c>
      <c r="B217" s="81" t="s">
        <v>116</v>
      </c>
      <c r="C217" s="372" t="s">
        <v>249</v>
      </c>
      <c r="D217" s="366"/>
      <c r="E217" s="366"/>
      <c r="F217" s="366"/>
      <c r="G217" s="366"/>
      <c r="H217" s="366"/>
      <c r="I217" s="366"/>
      <c r="J217" s="366"/>
      <c r="K217" s="366"/>
      <c r="L217" s="366"/>
      <c r="M217" s="366"/>
      <c r="N217" s="366"/>
      <c r="O217" s="367"/>
      <c r="P217" s="373" t="s">
        <v>116</v>
      </c>
      <c r="Q217" s="367"/>
      <c r="R217" s="373" t="s">
        <v>116</v>
      </c>
      <c r="S217" s="366"/>
      <c r="T217" s="367"/>
      <c r="U217" s="80" t="s">
        <v>658</v>
      </c>
    </row>
    <row r="218" spans="1:21" ht="14.25" customHeight="1" x14ac:dyDescent="0.25">
      <c r="A218" s="81" t="s">
        <v>116</v>
      </c>
      <c r="B218" s="81" t="s">
        <v>116</v>
      </c>
      <c r="C218" s="372" t="s">
        <v>247</v>
      </c>
      <c r="D218" s="366"/>
      <c r="E218" s="366"/>
      <c r="F218" s="366"/>
      <c r="G218" s="366"/>
      <c r="H218" s="366"/>
      <c r="I218" s="366"/>
      <c r="J218" s="366"/>
      <c r="K218" s="366"/>
      <c r="L218" s="366"/>
      <c r="M218" s="366"/>
      <c r="N218" s="366"/>
      <c r="O218" s="367"/>
      <c r="P218" s="373" t="s">
        <v>116</v>
      </c>
      <c r="Q218" s="367"/>
      <c r="R218" s="373" t="s">
        <v>116</v>
      </c>
      <c r="S218" s="366"/>
      <c r="T218" s="367"/>
      <c r="U218" s="80" t="s">
        <v>657</v>
      </c>
    </row>
    <row r="219" spans="1:21" ht="14.25" customHeight="1" x14ac:dyDescent="0.25">
      <c r="A219" s="81" t="s">
        <v>116</v>
      </c>
      <c r="B219" s="81" t="s">
        <v>116</v>
      </c>
      <c r="C219" s="372" t="s">
        <v>245</v>
      </c>
      <c r="D219" s="366"/>
      <c r="E219" s="366"/>
      <c r="F219" s="366"/>
      <c r="G219" s="366"/>
      <c r="H219" s="366"/>
      <c r="I219" s="366"/>
      <c r="J219" s="366"/>
      <c r="K219" s="366"/>
      <c r="L219" s="366"/>
      <c r="M219" s="366"/>
      <c r="N219" s="366"/>
      <c r="O219" s="367"/>
      <c r="P219" s="373" t="s">
        <v>116</v>
      </c>
      <c r="Q219" s="367"/>
      <c r="R219" s="373" t="s">
        <v>116</v>
      </c>
      <c r="S219" s="366"/>
      <c r="T219" s="367"/>
      <c r="U219" s="80" t="s">
        <v>656</v>
      </c>
    </row>
    <row r="220" spans="1:21" ht="14.25" customHeight="1" x14ac:dyDescent="0.25">
      <c r="A220" s="81" t="s">
        <v>116</v>
      </c>
      <c r="B220" s="81" t="s">
        <v>116</v>
      </c>
      <c r="C220" s="372" t="s">
        <v>243</v>
      </c>
      <c r="D220" s="366"/>
      <c r="E220" s="366"/>
      <c r="F220" s="366"/>
      <c r="G220" s="366"/>
      <c r="H220" s="366"/>
      <c r="I220" s="366"/>
      <c r="J220" s="366"/>
      <c r="K220" s="366"/>
      <c r="L220" s="366"/>
      <c r="M220" s="366"/>
      <c r="N220" s="366"/>
      <c r="O220" s="367"/>
      <c r="P220" s="373" t="s">
        <v>116</v>
      </c>
      <c r="Q220" s="367"/>
      <c r="R220" s="373" t="s">
        <v>116</v>
      </c>
      <c r="S220" s="366"/>
      <c r="T220" s="367"/>
      <c r="U220" s="80" t="s">
        <v>655</v>
      </c>
    </row>
    <row r="221" spans="1:21" ht="14.25" customHeight="1" x14ac:dyDescent="0.25">
      <c r="A221" s="81" t="s">
        <v>116</v>
      </c>
      <c r="B221" s="81" t="s">
        <v>116</v>
      </c>
      <c r="C221" s="372" t="s">
        <v>241</v>
      </c>
      <c r="D221" s="366"/>
      <c r="E221" s="366"/>
      <c r="F221" s="366"/>
      <c r="G221" s="366"/>
      <c r="H221" s="366"/>
      <c r="I221" s="366"/>
      <c r="J221" s="366"/>
      <c r="K221" s="366"/>
      <c r="L221" s="366"/>
      <c r="M221" s="366"/>
      <c r="N221" s="366"/>
      <c r="O221" s="367"/>
      <c r="P221" s="373" t="s">
        <v>116</v>
      </c>
      <c r="Q221" s="367"/>
      <c r="R221" s="373" t="s">
        <v>116</v>
      </c>
      <c r="S221" s="366"/>
      <c r="T221" s="367"/>
      <c r="U221" s="80" t="s">
        <v>654</v>
      </c>
    </row>
    <row r="222" spans="1:21" ht="14.25" customHeight="1" x14ac:dyDescent="0.25">
      <c r="A222" s="81" t="s">
        <v>116</v>
      </c>
      <c r="B222" s="81" t="s">
        <v>116</v>
      </c>
      <c r="C222" s="372" t="s">
        <v>239</v>
      </c>
      <c r="D222" s="366"/>
      <c r="E222" s="366"/>
      <c r="F222" s="366"/>
      <c r="G222" s="366"/>
      <c r="H222" s="366"/>
      <c r="I222" s="366"/>
      <c r="J222" s="366"/>
      <c r="K222" s="366"/>
      <c r="L222" s="366"/>
      <c r="M222" s="366"/>
      <c r="N222" s="366"/>
      <c r="O222" s="367"/>
      <c r="P222" s="373" t="s">
        <v>116</v>
      </c>
      <c r="Q222" s="367"/>
      <c r="R222" s="373" t="s">
        <v>116</v>
      </c>
      <c r="S222" s="366"/>
      <c r="T222" s="367"/>
      <c r="U222" s="80" t="s">
        <v>653</v>
      </c>
    </row>
    <row r="223" spans="1:21" ht="14.25" customHeight="1" x14ac:dyDescent="0.25">
      <c r="A223" s="81" t="s">
        <v>116</v>
      </c>
      <c r="B223" s="81" t="s">
        <v>116</v>
      </c>
      <c r="C223" s="372" t="s">
        <v>553</v>
      </c>
      <c r="D223" s="366"/>
      <c r="E223" s="366"/>
      <c r="F223" s="366"/>
      <c r="G223" s="366"/>
      <c r="H223" s="366"/>
      <c r="I223" s="366"/>
      <c r="J223" s="366"/>
      <c r="K223" s="366"/>
      <c r="L223" s="366"/>
      <c r="M223" s="366"/>
      <c r="N223" s="366"/>
      <c r="O223" s="367"/>
      <c r="P223" s="373" t="s">
        <v>116</v>
      </c>
      <c r="Q223" s="367"/>
      <c r="R223" s="373" t="s">
        <v>116</v>
      </c>
      <c r="S223" s="366"/>
      <c r="T223" s="367"/>
      <c r="U223" s="80" t="s">
        <v>652</v>
      </c>
    </row>
    <row r="224" spans="1:21" ht="14.25" customHeight="1" x14ac:dyDescent="0.25">
      <c r="A224" s="81" t="s">
        <v>116</v>
      </c>
      <c r="B224" s="81" t="s">
        <v>116</v>
      </c>
      <c r="C224" s="372" t="s">
        <v>237</v>
      </c>
      <c r="D224" s="366"/>
      <c r="E224" s="366"/>
      <c r="F224" s="366"/>
      <c r="G224" s="366"/>
      <c r="H224" s="366"/>
      <c r="I224" s="366"/>
      <c r="J224" s="366"/>
      <c r="K224" s="366"/>
      <c r="L224" s="366"/>
      <c r="M224" s="366"/>
      <c r="N224" s="366"/>
      <c r="O224" s="367"/>
      <c r="P224" s="373" t="s">
        <v>116</v>
      </c>
      <c r="Q224" s="367"/>
      <c r="R224" s="373" t="s">
        <v>116</v>
      </c>
      <c r="S224" s="366"/>
      <c r="T224" s="367"/>
      <c r="U224" s="80" t="s">
        <v>651</v>
      </c>
    </row>
    <row r="225" spans="1:21" ht="14.25" customHeight="1" x14ac:dyDescent="0.25">
      <c r="A225" s="81" t="s">
        <v>116</v>
      </c>
      <c r="B225" s="81" t="s">
        <v>116</v>
      </c>
      <c r="C225" s="372" t="s">
        <v>235</v>
      </c>
      <c r="D225" s="366"/>
      <c r="E225" s="366"/>
      <c r="F225" s="366"/>
      <c r="G225" s="366"/>
      <c r="H225" s="366"/>
      <c r="I225" s="366"/>
      <c r="J225" s="366"/>
      <c r="K225" s="366"/>
      <c r="L225" s="366"/>
      <c r="M225" s="366"/>
      <c r="N225" s="366"/>
      <c r="O225" s="367"/>
      <c r="P225" s="373" t="s">
        <v>116</v>
      </c>
      <c r="Q225" s="367"/>
      <c r="R225" s="373" t="s">
        <v>116</v>
      </c>
      <c r="S225" s="366"/>
      <c r="T225" s="367"/>
      <c r="U225" s="80" t="s">
        <v>650</v>
      </c>
    </row>
    <row r="226" spans="1:21" ht="14.25" customHeight="1" x14ac:dyDescent="0.25">
      <c r="A226" s="81" t="s">
        <v>116</v>
      </c>
      <c r="B226" s="81" t="s">
        <v>116</v>
      </c>
      <c r="C226" s="372" t="s">
        <v>233</v>
      </c>
      <c r="D226" s="366"/>
      <c r="E226" s="366"/>
      <c r="F226" s="366"/>
      <c r="G226" s="366"/>
      <c r="H226" s="366"/>
      <c r="I226" s="366"/>
      <c r="J226" s="366"/>
      <c r="K226" s="366"/>
      <c r="L226" s="366"/>
      <c r="M226" s="366"/>
      <c r="N226" s="366"/>
      <c r="O226" s="367"/>
      <c r="P226" s="373" t="s">
        <v>116</v>
      </c>
      <c r="Q226" s="367"/>
      <c r="R226" s="373" t="s">
        <v>116</v>
      </c>
      <c r="S226" s="366"/>
      <c r="T226" s="367"/>
      <c r="U226" s="80" t="s">
        <v>649</v>
      </c>
    </row>
    <row r="227" spans="1:21" ht="14.25" customHeight="1" x14ac:dyDescent="0.25">
      <c r="A227" s="81" t="s">
        <v>116</v>
      </c>
      <c r="B227" s="81" t="s">
        <v>116</v>
      </c>
      <c r="C227" s="372" t="s">
        <v>231</v>
      </c>
      <c r="D227" s="366"/>
      <c r="E227" s="366"/>
      <c r="F227" s="366"/>
      <c r="G227" s="366"/>
      <c r="H227" s="366"/>
      <c r="I227" s="366"/>
      <c r="J227" s="366"/>
      <c r="K227" s="366"/>
      <c r="L227" s="366"/>
      <c r="M227" s="366"/>
      <c r="N227" s="366"/>
      <c r="O227" s="367"/>
      <c r="P227" s="373" t="s">
        <v>116</v>
      </c>
      <c r="Q227" s="344"/>
      <c r="R227" s="373" t="s">
        <v>116</v>
      </c>
      <c r="S227" s="348"/>
      <c r="T227" s="344"/>
      <c r="U227" s="80" t="s">
        <v>648</v>
      </c>
    </row>
    <row r="228" spans="1:21" ht="14.25" customHeight="1" x14ac:dyDescent="0.25">
      <c r="A228" s="81" t="s">
        <v>116</v>
      </c>
      <c r="B228" s="81" t="s">
        <v>116</v>
      </c>
      <c r="C228" s="372" t="s">
        <v>230</v>
      </c>
      <c r="D228" s="348"/>
      <c r="E228" s="348"/>
      <c r="F228" s="348"/>
      <c r="G228" s="348"/>
      <c r="H228" s="348"/>
      <c r="I228" s="348"/>
      <c r="J228" s="348"/>
      <c r="K228" s="348"/>
      <c r="L228" s="348"/>
      <c r="M228" s="348"/>
      <c r="N228" s="348"/>
      <c r="O228" s="344"/>
      <c r="P228" s="373" t="s">
        <v>116</v>
      </c>
      <c r="Q228" s="344"/>
      <c r="R228" s="373" t="s">
        <v>116</v>
      </c>
      <c r="S228" s="348"/>
      <c r="T228" s="344"/>
      <c r="U228" s="80" t="s">
        <v>648</v>
      </c>
    </row>
    <row r="229" spans="1:21" ht="14.25" customHeight="1" x14ac:dyDescent="0.25">
      <c r="A229" s="81" t="s">
        <v>116</v>
      </c>
      <c r="B229" s="81" t="s">
        <v>116</v>
      </c>
      <c r="C229" s="372" t="s">
        <v>228</v>
      </c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4"/>
      <c r="P229" s="373" t="s">
        <v>116</v>
      </c>
      <c r="Q229" s="344"/>
      <c r="R229" s="373" t="s">
        <v>116</v>
      </c>
      <c r="S229" s="348"/>
      <c r="T229" s="344"/>
      <c r="U229" s="80" t="s">
        <v>116</v>
      </c>
    </row>
    <row r="230" spans="1:21" ht="14.25" customHeight="1" x14ac:dyDescent="0.25">
      <c r="A230" s="81" t="s">
        <v>116</v>
      </c>
      <c r="B230" s="81" t="s">
        <v>116</v>
      </c>
      <c r="C230" s="372" t="s">
        <v>227</v>
      </c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4"/>
      <c r="P230" s="373" t="s">
        <v>116</v>
      </c>
      <c r="Q230" s="344"/>
      <c r="R230" s="373" t="s">
        <v>116</v>
      </c>
      <c r="S230" s="348"/>
      <c r="T230" s="344"/>
      <c r="U230" s="80" t="s">
        <v>647</v>
      </c>
    </row>
    <row r="231" spans="1:21" ht="14.25" customHeight="1" x14ac:dyDescent="0.25">
      <c r="A231" s="81" t="s">
        <v>116</v>
      </c>
      <c r="B231" s="81" t="s">
        <v>116</v>
      </c>
      <c r="C231" s="372" t="s">
        <v>225</v>
      </c>
      <c r="D231" s="348"/>
      <c r="E231" s="348"/>
      <c r="F231" s="348"/>
      <c r="G231" s="348"/>
      <c r="H231" s="348"/>
      <c r="I231" s="348"/>
      <c r="J231" s="348"/>
      <c r="K231" s="348"/>
      <c r="L231" s="348"/>
      <c r="M231" s="348"/>
      <c r="N231" s="348"/>
      <c r="O231" s="344"/>
      <c r="P231" s="373" t="s">
        <v>116</v>
      </c>
      <c r="Q231" s="344"/>
      <c r="R231" s="373" t="s">
        <v>116</v>
      </c>
      <c r="S231" s="348"/>
      <c r="T231" s="344"/>
      <c r="U231" s="80" t="s">
        <v>646</v>
      </c>
    </row>
    <row r="232" spans="1:21" ht="18.2" customHeight="1" x14ac:dyDescent="0.25">
      <c r="A232" s="374" t="s">
        <v>645</v>
      </c>
      <c r="B232" s="348"/>
      <c r="C232" s="348"/>
      <c r="D232" s="348"/>
      <c r="E232" s="348"/>
      <c r="F232" s="348"/>
      <c r="G232" s="348"/>
      <c r="H232" s="348"/>
      <c r="I232" s="348"/>
      <c r="J232" s="348"/>
      <c r="K232" s="348"/>
      <c r="L232" s="348"/>
      <c r="M232" s="348"/>
      <c r="N232" s="348"/>
      <c r="O232" s="348"/>
      <c r="P232" s="348"/>
      <c r="Q232" s="348"/>
      <c r="R232" s="348"/>
      <c r="S232" s="348"/>
      <c r="T232" s="348"/>
      <c r="U232" s="348"/>
    </row>
    <row r="233" spans="1:21" ht="60.75" customHeight="1" x14ac:dyDescent="0.25">
      <c r="A233" s="90" t="s">
        <v>274</v>
      </c>
      <c r="B233" s="89" t="s">
        <v>644</v>
      </c>
      <c r="C233" s="355" t="s">
        <v>643</v>
      </c>
      <c r="D233" s="348"/>
      <c r="E233" s="344"/>
      <c r="F233" s="356" t="s">
        <v>316</v>
      </c>
      <c r="G233" s="344"/>
      <c r="H233" s="357">
        <v>126.684</v>
      </c>
      <c r="I233" s="344"/>
      <c r="J233" s="357">
        <v>1</v>
      </c>
      <c r="K233" s="344"/>
      <c r="L233" s="82">
        <v>126.684</v>
      </c>
      <c r="M233" s="358"/>
      <c r="N233" s="344"/>
      <c r="O233" s="88"/>
      <c r="P233" s="358"/>
      <c r="Q233" s="344"/>
      <c r="R233" s="358"/>
      <c r="S233" s="348"/>
      <c r="T233" s="344"/>
      <c r="U233" s="87"/>
    </row>
    <row r="234" spans="1:21" ht="28.35" customHeight="1" x14ac:dyDescent="0.25">
      <c r="A234" s="91" t="s">
        <v>116</v>
      </c>
      <c r="B234" s="85" t="s">
        <v>570</v>
      </c>
      <c r="C234" s="351" t="s">
        <v>569</v>
      </c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/>
      <c r="Q234" s="348"/>
      <c r="R234" s="348"/>
      <c r="S234" s="348"/>
      <c r="T234" s="344"/>
      <c r="U234" s="86" t="s">
        <v>116</v>
      </c>
    </row>
    <row r="235" spans="1:21" ht="14.25" customHeight="1" x14ac:dyDescent="0.25">
      <c r="A235" s="85" t="s">
        <v>116</v>
      </c>
      <c r="B235" s="85" t="s">
        <v>163</v>
      </c>
      <c r="C235" s="351" t="s">
        <v>270</v>
      </c>
      <c r="D235" s="348"/>
      <c r="E235" s="344"/>
      <c r="F235" s="352" t="s">
        <v>265</v>
      </c>
      <c r="G235" s="344"/>
      <c r="H235" s="353"/>
      <c r="I235" s="367"/>
      <c r="J235" s="353"/>
      <c r="K235" s="367"/>
      <c r="L235" s="84">
        <v>4098.2273999999998</v>
      </c>
      <c r="M235" s="353"/>
      <c r="N235" s="367"/>
      <c r="O235" s="85" t="s">
        <v>116</v>
      </c>
      <c r="P235" s="353"/>
      <c r="Q235" s="367"/>
      <c r="R235" s="353"/>
      <c r="S235" s="366"/>
      <c r="T235" s="367"/>
      <c r="U235" s="84">
        <v>2299086.71</v>
      </c>
    </row>
    <row r="236" spans="1:21" ht="14.25" customHeight="1" x14ac:dyDescent="0.25">
      <c r="A236" s="85" t="s">
        <v>116</v>
      </c>
      <c r="B236" s="85" t="s">
        <v>642</v>
      </c>
      <c r="C236" s="351" t="s">
        <v>641</v>
      </c>
      <c r="D236" s="366"/>
      <c r="E236" s="367"/>
      <c r="F236" s="352" t="s">
        <v>265</v>
      </c>
      <c r="G236" s="367"/>
      <c r="H236" s="368">
        <v>2.78</v>
      </c>
      <c r="I236" s="367"/>
      <c r="J236" s="368">
        <v>1</v>
      </c>
      <c r="K236" s="367"/>
      <c r="L236" s="84">
        <v>352.18151999999998</v>
      </c>
      <c r="M236" s="353"/>
      <c r="N236" s="367"/>
      <c r="O236" s="85" t="s">
        <v>116</v>
      </c>
      <c r="P236" s="368">
        <v>458.14</v>
      </c>
      <c r="Q236" s="367"/>
      <c r="R236" s="368">
        <v>1</v>
      </c>
      <c r="S236" s="366"/>
      <c r="T236" s="367"/>
      <c r="U236" s="84">
        <v>161348.44</v>
      </c>
    </row>
    <row r="237" spans="1:21" ht="14.25" customHeight="1" x14ac:dyDescent="0.25">
      <c r="A237" s="85" t="s">
        <v>116</v>
      </c>
      <c r="B237" s="85" t="s">
        <v>640</v>
      </c>
      <c r="C237" s="351" t="s">
        <v>639</v>
      </c>
      <c r="D237" s="366"/>
      <c r="E237" s="367"/>
      <c r="F237" s="352" t="s">
        <v>265</v>
      </c>
      <c r="G237" s="367"/>
      <c r="H237" s="368">
        <v>8.11</v>
      </c>
      <c r="I237" s="367"/>
      <c r="J237" s="368">
        <v>1</v>
      </c>
      <c r="K237" s="367"/>
      <c r="L237" s="84">
        <v>1027.40724</v>
      </c>
      <c r="M237" s="353"/>
      <c r="N237" s="367"/>
      <c r="O237" s="85" t="s">
        <v>116</v>
      </c>
      <c r="P237" s="368">
        <v>500.17</v>
      </c>
      <c r="Q237" s="367"/>
      <c r="R237" s="368">
        <v>1</v>
      </c>
      <c r="S237" s="366"/>
      <c r="T237" s="367"/>
      <c r="U237" s="84">
        <v>513878.28</v>
      </c>
    </row>
    <row r="238" spans="1:21" ht="14.25" customHeight="1" x14ac:dyDescent="0.25">
      <c r="A238" s="85" t="s">
        <v>116</v>
      </c>
      <c r="B238" s="85" t="s">
        <v>531</v>
      </c>
      <c r="C238" s="351" t="s">
        <v>530</v>
      </c>
      <c r="D238" s="366"/>
      <c r="E238" s="367"/>
      <c r="F238" s="352" t="s">
        <v>265</v>
      </c>
      <c r="G238" s="367"/>
      <c r="H238" s="368">
        <v>13.98</v>
      </c>
      <c r="I238" s="367"/>
      <c r="J238" s="368">
        <v>1</v>
      </c>
      <c r="K238" s="367"/>
      <c r="L238" s="84">
        <v>1771.04232</v>
      </c>
      <c r="M238" s="353"/>
      <c r="N238" s="367"/>
      <c r="O238" s="85" t="s">
        <v>116</v>
      </c>
      <c r="P238" s="368">
        <v>563.22</v>
      </c>
      <c r="Q238" s="367"/>
      <c r="R238" s="368">
        <v>1</v>
      </c>
      <c r="S238" s="366"/>
      <c r="T238" s="367"/>
      <c r="U238" s="84">
        <v>997486.46</v>
      </c>
    </row>
    <row r="239" spans="1:21" ht="14.25" customHeight="1" x14ac:dyDescent="0.25">
      <c r="A239" s="85" t="s">
        <v>116</v>
      </c>
      <c r="B239" s="85" t="s">
        <v>638</v>
      </c>
      <c r="C239" s="351" t="s">
        <v>637</v>
      </c>
      <c r="D239" s="366"/>
      <c r="E239" s="367"/>
      <c r="F239" s="352" t="s">
        <v>265</v>
      </c>
      <c r="G239" s="367"/>
      <c r="H239" s="368">
        <v>6.54</v>
      </c>
      <c r="I239" s="367"/>
      <c r="J239" s="368">
        <v>1</v>
      </c>
      <c r="K239" s="367"/>
      <c r="L239" s="84">
        <v>828.51336000000003</v>
      </c>
      <c r="M239" s="353"/>
      <c r="N239" s="367"/>
      <c r="O239" s="85" t="s">
        <v>116</v>
      </c>
      <c r="P239" s="368">
        <v>647.28</v>
      </c>
      <c r="Q239" s="367"/>
      <c r="R239" s="368">
        <v>1</v>
      </c>
      <c r="S239" s="366"/>
      <c r="T239" s="367"/>
      <c r="U239" s="84">
        <v>536280.13</v>
      </c>
    </row>
    <row r="240" spans="1:21" ht="14.25" customHeight="1" x14ac:dyDescent="0.25">
      <c r="A240" s="85" t="s">
        <v>116</v>
      </c>
      <c r="B240" s="85" t="s">
        <v>541</v>
      </c>
      <c r="C240" s="351" t="s">
        <v>540</v>
      </c>
      <c r="D240" s="366"/>
      <c r="E240" s="367"/>
      <c r="F240" s="352" t="s">
        <v>265</v>
      </c>
      <c r="G240" s="367"/>
      <c r="H240" s="368">
        <v>0.94</v>
      </c>
      <c r="I240" s="367"/>
      <c r="J240" s="368">
        <v>1</v>
      </c>
      <c r="K240" s="367"/>
      <c r="L240" s="84">
        <v>119.08296</v>
      </c>
      <c r="M240" s="353"/>
      <c r="N240" s="367"/>
      <c r="O240" s="85" t="s">
        <v>116</v>
      </c>
      <c r="P240" s="368">
        <v>756.56</v>
      </c>
      <c r="Q240" s="367"/>
      <c r="R240" s="368">
        <v>1</v>
      </c>
      <c r="S240" s="366"/>
      <c r="T240" s="367"/>
      <c r="U240" s="84">
        <v>90093.4</v>
      </c>
    </row>
    <row r="241" spans="1:21" ht="14.25" customHeight="1" x14ac:dyDescent="0.25">
      <c r="A241" s="85" t="s">
        <v>116</v>
      </c>
      <c r="B241" s="85" t="s">
        <v>155</v>
      </c>
      <c r="C241" s="351" t="s">
        <v>267</v>
      </c>
      <c r="D241" s="366"/>
      <c r="E241" s="367"/>
      <c r="F241" s="352" t="s">
        <v>116</v>
      </c>
      <c r="G241" s="367"/>
      <c r="H241" s="353"/>
      <c r="I241" s="367"/>
      <c r="J241" s="353"/>
      <c r="K241" s="367"/>
      <c r="L241" s="87"/>
      <c r="M241" s="353"/>
      <c r="N241" s="367"/>
      <c r="O241" s="85" t="s">
        <v>116</v>
      </c>
      <c r="P241" s="353"/>
      <c r="Q241" s="367"/>
      <c r="R241" s="353"/>
      <c r="S241" s="366"/>
      <c r="T241" s="367"/>
      <c r="U241" s="84">
        <v>139035.66</v>
      </c>
    </row>
    <row r="242" spans="1:21" ht="14.25" customHeight="1" x14ac:dyDescent="0.25">
      <c r="A242" s="85" t="s">
        <v>116</v>
      </c>
      <c r="B242" s="85" t="s">
        <v>149</v>
      </c>
      <c r="C242" s="351" t="s">
        <v>266</v>
      </c>
      <c r="D242" s="366"/>
      <c r="E242" s="367"/>
      <c r="F242" s="352" t="s">
        <v>265</v>
      </c>
      <c r="G242" s="367"/>
      <c r="H242" s="353"/>
      <c r="I242" s="367"/>
      <c r="J242" s="353"/>
      <c r="K242" s="367"/>
      <c r="L242" s="84">
        <v>106.41455999999999</v>
      </c>
      <c r="M242" s="353"/>
      <c r="N242" s="367"/>
      <c r="O242" s="85" t="s">
        <v>116</v>
      </c>
      <c r="P242" s="353"/>
      <c r="Q242" s="367"/>
      <c r="R242" s="353"/>
      <c r="S242" s="366"/>
      <c r="T242" s="367"/>
      <c r="U242" s="84">
        <v>69050.41</v>
      </c>
    </row>
    <row r="243" spans="1:21" ht="18.95" customHeight="1" x14ac:dyDescent="0.25">
      <c r="A243" s="85" t="s">
        <v>116</v>
      </c>
      <c r="B243" s="85" t="s">
        <v>313</v>
      </c>
      <c r="C243" s="351" t="s">
        <v>312</v>
      </c>
      <c r="D243" s="366"/>
      <c r="E243" s="367"/>
      <c r="F243" s="352" t="s">
        <v>302</v>
      </c>
      <c r="G243" s="367"/>
      <c r="H243" s="368">
        <v>0.02</v>
      </c>
      <c r="I243" s="367"/>
      <c r="J243" s="368">
        <v>1</v>
      </c>
      <c r="K243" s="367"/>
      <c r="L243" s="84">
        <v>2.5336799999999999</v>
      </c>
      <c r="M243" s="353"/>
      <c r="N243" s="367"/>
      <c r="O243" s="85" t="s">
        <v>116</v>
      </c>
      <c r="P243" s="368">
        <v>1631.99</v>
      </c>
      <c r="Q243" s="367"/>
      <c r="R243" s="353"/>
      <c r="S243" s="366"/>
      <c r="T243" s="367"/>
      <c r="U243" s="84">
        <v>4134.9399999999996</v>
      </c>
    </row>
    <row r="244" spans="1:21" ht="14.25" customHeight="1" x14ac:dyDescent="0.25">
      <c r="A244" s="85" t="s">
        <v>116</v>
      </c>
      <c r="B244" s="85" t="s">
        <v>311</v>
      </c>
      <c r="C244" s="351" t="s">
        <v>310</v>
      </c>
      <c r="D244" s="366"/>
      <c r="E244" s="367"/>
      <c r="F244" s="352" t="s">
        <v>265</v>
      </c>
      <c r="G244" s="367"/>
      <c r="H244" s="368">
        <v>0.02</v>
      </c>
      <c r="I244" s="367"/>
      <c r="J244" s="368">
        <v>1</v>
      </c>
      <c r="K244" s="367"/>
      <c r="L244" s="84">
        <v>2.5336799999999999</v>
      </c>
      <c r="M244" s="353"/>
      <c r="N244" s="367"/>
      <c r="O244" s="85" t="s">
        <v>116</v>
      </c>
      <c r="P244" s="368">
        <v>756.56</v>
      </c>
      <c r="Q244" s="367"/>
      <c r="R244" s="368">
        <v>1</v>
      </c>
      <c r="S244" s="366"/>
      <c r="T244" s="367"/>
      <c r="U244" s="84">
        <v>1916.88</v>
      </c>
    </row>
    <row r="245" spans="1:21" ht="18.95" customHeight="1" x14ac:dyDescent="0.25">
      <c r="A245" s="85" t="s">
        <v>116</v>
      </c>
      <c r="B245" s="85" t="s">
        <v>309</v>
      </c>
      <c r="C245" s="351" t="s">
        <v>308</v>
      </c>
      <c r="D245" s="366"/>
      <c r="E245" s="367"/>
      <c r="F245" s="352" t="s">
        <v>302</v>
      </c>
      <c r="G245" s="367"/>
      <c r="H245" s="368">
        <v>2.4</v>
      </c>
      <c r="I245" s="367"/>
      <c r="J245" s="368">
        <v>1</v>
      </c>
      <c r="K245" s="367"/>
      <c r="L245" s="84">
        <v>304.04160000000002</v>
      </c>
      <c r="M245" s="353"/>
      <c r="N245" s="367"/>
      <c r="O245" s="85" t="s">
        <v>116</v>
      </c>
      <c r="P245" s="368">
        <v>2.5499999999999998</v>
      </c>
      <c r="Q245" s="367"/>
      <c r="R245" s="353"/>
      <c r="S245" s="366"/>
      <c r="T245" s="367"/>
      <c r="U245" s="84">
        <v>775.31</v>
      </c>
    </row>
    <row r="246" spans="1:21" ht="18.95" customHeight="1" x14ac:dyDescent="0.25">
      <c r="A246" s="85" t="s">
        <v>116</v>
      </c>
      <c r="B246" s="85" t="s">
        <v>636</v>
      </c>
      <c r="C246" s="351" t="s">
        <v>635</v>
      </c>
      <c r="D246" s="366"/>
      <c r="E246" s="367"/>
      <c r="F246" s="352" t="s">
        <v>302</v>
      </c>
      <c r="G246" s="367"/>
      <c r="H246" s="368">
        <v>0.81</v>
      </c>
      <c r="I246" s="367"/>
      <c r="J246" s="368">
        <v>1</v>
      </c>
      <c r="K246" s="367"/>
      <c r="L246" s="84">
        <v>102.61404</v>
      </c>
      <c r="M246" s="368">
        <v>23.43</v>
      </c>
      <c r="N246" s="367"/>
      <c r="O246" s="85" t="s">
        <v>305</v>
      </c>
      <c r="P246" s="368">
        <v>34.68</v>
      </c>
      <c r="Q246" s="367"/>
      <c r="R246" s="353"/>
      <c r="S246" s="366"/>
      <c r="T246" s="367"/>
      <c r="U246" s="84">
        <v>3558.65</v>
      </c>
    </row>
    <row r="247" spans="1:21" ht="27.6" customHeight="1" x14ac:dyDescent="0.25">
      <c r="A247" s="85" t="s">
        <v>116</v>
      </c>
      <c r="B247" s="85" t="s">
        <v>634</v>
      </c>
      <c r="C247" s="351" t="s">
        <v>633</v>
      </c>
      <c r="D247" s="366"/>
      <c r="E247" s="367"/>
      <c r="F247" s="352" t="s">
        <v>302</v>
      </c>
      <c r="G247" s="367"/>
      <c r="H247" s="368">
        <v>0.81</v>
      </c>
      <c r="I247" s="367"/>
      <c r="J247" s="368">
        <v>1</v>
      </c>
      <c r="K247" s="367"/>
      <c r="L247" s="84">
        <v>102.61404</v>
      </c>
      <c r="M247" s="368">
        <v>995.51</v>
      </c>
      <c r="N247" s="367"/>
      <c r="O247" s="85" t="s">
        <v>632</v>
      </c>
      <c r="P247" s="368">
        <v>1264.3</v>
      </c>
      <c r="Q247" s="367"/>
      <c r="R247" s="353"/>
      <c r="S247" s="366"/>
      <c r="T247" s="367"/>
      <c r="U247" s="84">
        <v>129734.93</v>
      </c>
    </row>
    <row r="248" spans="1:21" ht="14.25" customHeight="1" x14ac:dyDescent="0.25">
      <c r="A248" s="85" t="s">
        <v>116</v>
      </c>
      <c r="B248" s="85" t="s">
        <v>415</v>
      </c>
      <c r="C248" s="351" t="s">
        <v>414</v>
      </c>
      <c r="D248" s="366"/>
      <c r="E248" s="367"/>
      <c r="F248" s="352" t="s">
        <v>265</v>
      </c>
      <c r="G248" s="367"/>
      <c r="H248" s="368">
        <v>0.81</v>
      </c>
      <c r="I248" s="367"/>
      <c r="J248" s="368">
        <v>1</v>
      </c>
      <c r="K248" s="367"/>
      <c r="L248" s="84">
        <v>102.61404</v>
      </c>
      <c r="M248" s="353"/>
      <c r="N248" s="367"/>
      <c r="O248" s="85" t="s">
        <v>116</v>
      </c>
      <c r="P248" s="368">
        <v>647.28</v>
      </c>
      <c r="Q248" s="367"/>
      <c r="R248" s="368">
        <v>1</v>
      </c>
      <c r="S248" s="366"/>
      <c r="T248" s="367"/>
      <c r="U248" s="84">
        <v>66420.02</v>
      </c>
    </row>
    <row r="249" spans="1:21" ht="18.95" customHeight="1" x14ac:dyDescent="0.25">
      <c r="A249" s="85" t="s">
        <v>116</v>
      </c>
      <c r="B249" s="85" t="s">
        <v>304</v>
      </c>
      <c r="C249" s="351" t="s">
        <v>303</v>
      </c>
      <c r="D249" s="366"/>
      <c r="E249" s="367"/>
      <c r="F249" s="352" t="s">
        <v>302</v>
      </c>
      <c r="G249" s="367"/>
      <c r="H249" s="368">
        <v>0.01</v>
      </c>
      <c r="I249" s="367"/>
      <c r="J249" s="368">
        <v>1</v>
      </c>
      <c r="K249" s="367"/>
      <c r="L249" s="84">
        <v>1.26684</v>
      </c>
      <c r="M249" s="353"/>
      <c r="N249" s="367"/>
      <c r="O249" s="85" t="s">
        <v>116</v>
      </c>
      <c r="P249" s="368">
        <v>656.62</v>
      </c>
      <c r="Q249" s="367"/>
      <c r="R249" s="353"/>
      <c r="S249" s="366"/>
      <c r="T249" s="367"/>
      <c r="U249" s="84">
        <v>831.83</v>
      </c>
    </row>
    <row r="250" spans="1:21" ht="14.25" customHeight="1" x14ac:dyDescent="0.25">
      <c r="A250" s="85" t="s">
        <v>116</v>
      </c>
      <c r="B250" s="85" t="s">
        <v>301</v>
      </c>
      <c r="C250" s="351" t="s">
        <v>300</v>
      </c>
      <c r="D250" s="366"/>
      <c r="E250" s="367"/>
      <c r="F250" s="352" t="s">
        <v>265</v>
      </c>
      <c r="G250" s="367"/>
      <c r="H250" s="368">
        <v>0.01</v>
      </c>
      <c r="I250" s="367"/>
      <c r="J250" s="368">
        <v>1</v>
      </c>
      <c r="K250" s="367"/>
      <c r="L250" s="84">
        <v>1.26684</v>
      </c>
      <c r="M250" s="353"/>
      <c r="N250" s="367"/>
      <c r="O250" s="85" t="s">
        <v>116</v>
      </c>
      <c r="P250" s="368">
        <v>563.22</v>
      </c>
      <c r="Q250" s="367"/>
      <c r="R250" s="368">
        <v>1</v>
      </c>
      <c r="S250" s="366"/>
      <c r="T250" s="367"/>
      <c r="U250" s="84">
        <v>713.51</v>
      </c>
    </row>
    <row r="251" spans="1:21" ht="14.25" customHeight="1" x14ac:dyDescent="0.25">
      <c r="A251" s="85" t="s">
        <v>116</v>
      </c>
      <c r="B251" s="85" t="s">
        <v>141</v>
      </c>
      <c r="C251" s="351" t="s">
        <v>264</v>
      </c>
      <c r="D251" s="366"/>
      <c r="E251" s="367"/>
      <c r="F251" s="352" t="s">
        <v>116</v>
      </c>
      <c r="G251" s="367"/>
      <c r="H251" s="353"/>
      <c r="I251" s="367"/>
      <c r="J251" s="353"/>
      <c r="K251" s="367"/>
      <c r="L251" s="87"/>
      <c r="M251" s="353"/>
      <c r="N251" s="367"/>
      <c r="O251" s="85" t="s">
        <v>116</v>
      </c>
      <c r="P251" s="353"/>
      <c r="Q251" s="367"/>
      <c r="R251" s="353"/>
      <c r="S251" s="366"/>
      <c r="T251" s="367"/>
      <c r="U251" s="84">
        <v>69984.77</v>
      </c>
    </row>
    <row r="252" spans="1:21" ht="27.6" customHeight="1" x14ac:dyDescent="0.25">
      <c r="A252" s="85" t="s">
        <v>116</v>
      </c>
      <c r="B252" s="85" t="s">
        <v>631</v>
      </c>
      <c r="C252" s="351" t="s">
        <v>630</v>
      </c>
      <c r="D252" s="366"/>
      <c r="E252" s="367"/>
      <c r="F252" s="352" t="s">
        <v>354</v>
      </c>
      <c r="G252" s="367"/>
      <c r="H252" s="368">
        <v>0.01</v>
      </c>
      <c r="I252" s="367"/>
      <c r="J252" s="368">
        <v>1</v>
      </c>
      <c r="K252" s="367"/>
      <c r="L252" s="84">
        <v>1.26684</v>
      </c>
      <c r="M252" s="368">
        <v>7555</v>
      </c>
      <c r="N252" s="367"/>
      <c r="O252" s="85" t="s">
        <v>629</v>
      </c>
      <c r="P252" s="368">
        <v>17754.25</v>
      </c>
      <c r="Q252" s="367"/>
      <c r="R252" s="353"/>
      <c r="S252" s="366"/>
      <c r="T252" s="367"/>
      <c r="U252" s="84">
        <v>22491.79</v>
      </c>
    </row>
    <row r="253" spans="1:21" ht="14.25" customHeight="1" x14ac:dyDescent="0.25">
      <c r="A253" s="85" t="s">
        <v>116</v>
      </c>
      <c r="B253" s="85" t="s">
        <v>628</v>
      </c>
      <c r="C253" s="351" t="s">
        <v>627</v>
      </c>
      <c r="D253" s="366"/>
      <c r="E253" s="367"/>
      <c r="F253" s="352" t="s">
        <v>297</v>
      </c>
      <c r="G253" s="367"/>
      <c r="H253" s="368">
        <v>3.9E-2</v>
      </c>
      <c r="I253" s="367"/>
      <c r="J253" s="368">
        <v>1</v>
      </c>
      <c r="K253" s="367"/>
      <c r="L253" s="84">
        <v>4.9406759999999998</v>
      </c>
      <c r="M253" s="368">
        <v>83.06</v>
      </c>
      <c r="N253" s="367"/>
      <c r="O253" s="85" t="s">
        <v>626</v>
      </c>
      <c r="P253" s="368">
        <v>80.569999999999993</v>
      </c>
      <c r="Q253" s="367"/>
      <c r="R253" s="353"/>
      <c r="S253" s="366"/>
      <c r="T253" s="367"/>
      <c r="U253" s="84">
        <v>398.07</v>
      </c>
    </row>
    <row r="254" spans="1:21" ht="14.25" customHeight="1" x14ac:dyDescent="0.25">
      <c r="A254" s="85" t="s">
        <v>116</v>
      </c>
      <c r="B254" s="85" t="s">
        <v>625</v>
      </c>
      <c r="C254" s="351" t="s">
        <v>624</v>
      </c>
      <c r="D254" s="366"/>
      <c r="E254" s="367"/>
      <c r="F254" s="352" t="s">
        <v>293</v>
      </c>
      <c r="G254" s="367"/>
      <c r="H254" s="368">
        <v>1E-4</v>
      </c>
      <c r="I254" s="367"/>
      <c r="J254" s="368">
        <v>1</v>
      </c>
      <c r="K254" s="367"/>
      <c r="L254" s="84">
        <v>1.26684E-2</v>
      </c>
      <c r="M254" s="368">
        <v>70296.2</v>
      </c>
      <c r="N254" s="367"/>
      <c r="O254" s="85" t="s">
        <v>623</v>
      </c>
      <c r="P254" s="368">
        <v>87870.25</v>
      </c>
      <c r="Q254" s="367"/>
      <c r="R254" s="353"/>
      <c r="S254" s="366"/>
      <c r="T254" s="367"/>
      <c r="U254" s="84">
        <v>1113.18</v>
      </c>
    </row>
    <row r="255" spans="1:21" ht="18.95" customHeight="1" x14ac:dyDescent="0.25">
      <c r="A255" s="85" t="s">
        <v>116</v>
      </c>
      <c r="B255" s="85" t="s">
        <v>259</v>
      </c>
      <c r="C255" s="351" t="s">
        <v>258</v>
      </c>
      <c r="D255" s="366"/>
      <c r="E255" s="367"/>
      <c r="F255" s="352" t="s">
        <v>251</v>
      </c>
      <c r="G255" s="367"/>
      <c r="H255" s="368">
        <v>1</v>
      </c>
      <c r="I255" s="367"/>
      <c r="J255" s="368">
        <v>1</v>
      </c>
      <c r="K255" s="367"/>
      <c r="L255" s="84">
        <v>45981.734163000001</v>
      </c>
      <c r="M255" s="353"/>
      <c r="N255" s="367"/>
      <c r="O255" s="85" t="s">
        <v>116</v>
      </c>
      <c r="P255" s="368">
        <v>1</v>
      </c>
      <c r="Q255" s="367"/>
      <c r="R255" s="353"/>
      <c r="S255" s="366"/>
      <c r="T255" s="367"/>
      <c r="U255" s="84">
        <v>45981.73</v>
      </c>
    </row>
    <row r="256" spans="1:21" ht="14.25" customHeight="1" x14ac:dyDescent="0.25">
      <c r="A256" s="85" t="s">
        <v>116</v>
      </c>
      <c r="B256" s="85" t="s">
        <v>116</v>
      </c>
      <c r="C256" s="355" t="s">
        <v>257</v>
      </c>
      <c r="D256" s="366"/>
      <c r="E256" s="367"/>
      <c r="F256" s="352" t="s">
        <v>116</v>
      </c>
      <c r="G256" s="367"/>
      <c r="H256" s="353"/>
      <c r="I256" s="367"/>
      <c r="J256" s="353"/>
      <c r="K256" s="367"/>
      <c r="L256" s="87"/>
      <c r="M256" s="353"/>
      <c r="N256" s="367"/>
      <c r="O256" s="85" t="s">
        <v>116</v>
      </c>
      <c r="P256" s="353"/>
      <c r="Q256" s="367"/>
      <c r="R256" s="353"/>
      <c r="S256" s="366"/>
      <c r="T256" s="367"/>
      <c r="U256" s="82">
        <v>2577157.5499999998</v>
      </c>
    </row>
    <row r="257" spans="1:21" ht="14.25" customHeight="1" x14ac:dyDescent="0.25">
      <c r="A257" s="86" t="s">
        <v>116</v>
      </c>
      <c r="B257" s="86" t="s">
        <v>116</v>
      </c>
      <c r="C257" s="351" t="s">
        <v>256</v>
      </c>
      <c r="D257" s="366"/>
      <c r="E257" s="367"/>
      <c r="F257" s="352" t="s">
        <v>116</v>
      </c>
      <c r="G257" s="367"/>
      <c r="H257" s="353"/>
      <c r="I257" s="367"/>
      <c r="J257" s="351" t="s">
        <v>116</v>
      </c>
      <c r="K257" s="367"/>
      <c r="L257" s="85" t="s">
        <v>116</v>
      </c>
      <c r="M257" s="351" t="s">
        <v>116</v>
      </c>
      <c r="N257" s="367"/>
      <c r="O257" s="86" t="s">
        <v>116</v>
      </c>
      <c r="P257" s="353"/>
      <c r="Q257" s="367"/>
      <c r="R257" s="351" t="s">
        <v>116</v>
      </c>
      <c r="S257" s="366"/>
      <c r="T257" s="367"/>
      <c r="U257" s="84">
        <v>2368137.12</v>
      </c>
    </row>
    <row r="258" spans="1:21" ht="28.35" customHeight="1" x14ac:dyDescent="0.25">
      <c r="A258" s="86" t="s">
        <v>116</v>
      </c>
      <c r="B258" s="85" t="s">
        <v>287</v>
      </c>
      <c r="C258" s="351" t="s">
        <v>286</v>
      </c>
      <c r="D258" s="366"/>
      <c r="E258" s="367"/>
      <c r="F258" s="352" t="s">
        <v>251</v>
      </c>
      <c r="G258" s="367"/>
      <c r="H258" s="368">
        <v>97</v>
      </c>
      <c r="I258" s="367"/>
      <c r="J258" s="368">
        <v>1</v>
      </c>
      <c r="K258" s="367"/>
      <c r="L258" s="84">
        <v>97</v>
      </c>
      <c r="M258" s="353"/>
      <c r="N258" s="367"/>
      <c r="O258" s="85" t="s">
        <v>116</v>
      </c>
      <c r="P258" s="353"/>
      <c r="Q258" s="367"/>
      <c r="R258" s="369" t="s">
        <v>116</v>
      </c>
      <c r="S258" s="366"/>
      <c r="T258" s="367"/>
      <c r="U258" s="84">
        <v>2297093.0099999998</v>
      </c>
    </row>
    <row r="259" spans="1:21" ht="28.35" customHeight="1" x14ac:dyDescent="0.25">
      <c r="A259" s="86" t="s">
        <v>116</v>
      </c>
      <c r="B259" s="85" t="s">
        <v>285</v>
      </c>
      <c r="C259" s="351" t="s">
        <v>284</v>
      </c>
      <c r="D259" s="366"/>
      <c r="E259" s="367"/>
      <c r="F259" s="352" t="s">
        <v>251</v>
      </c>
      <c r="G259" s="367"/>
      <c r="H259" s="368">
        <v>51</v>
      </c>
      <c r="I259" s="367"/>
      <c r="J259" s="368">
        <v>1</v>
      </c>
      <c r="K259" s="367"/>
      <c r="L259" s="84">
        <v>51</v>
      </c>
      <c r="M259" s="353"/>
      <c r="N259" s="367"/>
      <c r="O259" s="85" t="s">
        <v>116</v>
      </c>
      <c r="P259" s="353"/>
      <c r="Q259" s="367"/>
      <c r="R259" s="369" t="s">
        <v>116</v>
      </c>
      <c r="S259" s="366"/>
      <c r="T259" s="367"/>
      <c r="U259" s="84">
        <v>1207749.93</v>
      </c>
    </row>
    <row r="260" spans="1:21" ht="14.25" customHeight="1" x14ac:dyDescent="0.25">
      <c r="A260" s="83" t="s">
        <v>116</v>
      </c>
      <c r="B260" s="83" t="s">
        <v>116</v>
      </c>
      <c r="C260" s="355" t="s">
        <v>250</v>
      </c>
      <c r="D260" s="366"/>
      <c r="E260" s="366"/>
      <c r="F260" s="366"/>
      <c r="G260" s="366"/>
      <c r="H260" s="366"/>
      <c r="I260" s="366"/>
      <c r="J260" s="366"/>
      <c r="K260" s="366"/>
      <c r="L260" s="367"/>
      <c r="M260" s="370" t="s">
        <v>116</v>
      </c>
      <c r="N260" s="366"/>
      <c r="O260" s="367"/>
      <c r="P260" s="371">
        <v>48009.22</v>
      </c>
      <c r="Q260" s="367"/>
      <c r="R260" s="358"/>
      <c r="S260" s="366"/>
      <c r="T260" s="367"/>
      <c r="U260" s="82">
        <v>6082000.4900000002</v>
      </c>
    </row>
    <row r="261" spans="1:21" ht="38.85" customHeight="1" x14ac:dyDescent="0.25">
      <c r="A261" s="91" t="s">
        <v>622</v>
      </c>
      <c r="B261" s="85" t="s">
        <v>561</v>
      </c>
      <c r="C261" s="351" t="s">
        <v>621</v>
      </c>
      <c r="D261" s="366"/>
      <c r="E261" s="367"/>
      <c r="F261" s="352" t="s">
        <v>264</v>
      </c>
      <c r="G261" s="367"/>
      <c r="H261" s="368">
        <v>12668.4</v>
      </c>
      <c r="I261" s="367"/>
      <c r="J261" s="368">
        <v>1</v>
      </c>
      <c r="K261" s="367"/>
      <c r="L261" s="84">
        <v>12668.4</v>
      </c>
      <c r="M261" s="353"/>
      <c r="N261" s="367"/>
      <c r="O261" s="87"/>
      <c r="P261" s="368">
        <v>1739.8</v>
      </c>
      <c r="Q261" s="367"/>
      <c r="R261" s="368">
        <v>1</v>
      </c>
      <c r="S261" s="366"/>
      <c r="T261" s="367"/>
      <c r="U261" s="84">
        <v>22040482.32</v>
      </c>
    </row>
    <row r="262" spans="1:21" ht="14.25" customHeight="1" x14ac:dyDescent="0.25">
      <c r="A262" s="83" t="s">
        <v>116</v>
      </c>
      <c r="B262" s="83" t="s">
        <v>116</v>
      </c>
      <c r="C262" s="355" t="s">
        <v>250</v>
      </c>
      <c r="D262" s="366"/>
      <c r="E262" s="366"/>
      <c r="F262" s="366"/>
      <c r="G262" s="366"/>
      <c r="H262" s="366"/>
      <c r="I262" s="366"/>
      <c r="J262" s="366"/>
      <c r="K262" s="366"/>
      <c r="L262" s="367"/>
      <c r="M262" s="370" t="s">
        <v>116</v>
      </c>
      <c r="N262" s="366"/>
      <c r="O262" s="367"/>
      <c r="P262" s="371">
        <v>1739.8</v>
      </c>
      <c r="Q262" s="367"/>
      <c r="R262" s="358"/>
      <c r="S262" s="366"/>
      <c r="T262" s="367"/>
      <c r="U262" s="82">
        <v>22040482.32</v>
      </c>
    </row>
    <row r="263" spans="1:21" ht="50.25" customHeight="1" x14ac:dyDescent="0.25">
      <c r="A263" s="90" t="s">
        <v>620</v>
      </c>
      <c r="B263" s="89" t="s">
        <v>572</v>
      </c>
      <c r="C263" s="355" t="s">
        <v>619</v>
      </c>
      <c r="D263" s="366"/>
      <c r="E263" s="367"/>
      <c r="F263" s="356" t="s">
        <v>316</v>
      </c>
      <c r="G263" s="367"/>
      <c r="H263" s="357">
        <v>13.8</v>
      </c>
      <c r="I263" s="367"/>
      <c r="J263" s="357">
        <v>1</v>
      </c>
      <c r="K263" s="367"/>
      <c r="L263" s="82">
        <v>13.8</v>
      </c>
      <c r="M263" s="358"/>
      <c r="N263" s="367"/>
      <c r="O263" s="88"/>
      <c r="P263" s="358"/>
      <c r="Q263" s="367"/>
      <c r="R263" s="358"/>
      <c r="S263" s="366"/>
      <c r="T263" s="367"/>
      <c r="U263" s="87"/>
    </row>
    <row r="264" spans="1:21" ht="28.35" customHeight="1" x14ac:dyDescent="0.25">
      <c r="A264" s="91" t="s">
        <v>116</v>
      </c>
      <c r="B264" s="85" t="s">
        <v>570</v>
      </c>
      <c r="C264" s="351" t="s">
        <v>569</v>
      </c>
      <c r="D264" s="366"/>
      <c r="E264" s="366"/>
      <c r="F264" s="366"/>
      <c r="G264" s="366"/>
      <c r="H264" s="366"/>
      <c r="I264" s="366"/>
      <c r="J264" s="366"/>
      <c r="K264" s="366"/>
      <c r="L264" s="366"/>
      <c r="M264" s="366"/>
      <c r="N264" s="366"/>
      <c r="O264" s="366"/>
      <c r="P264" s="366"/>
      <c r="Q264" s="366"/>
      <c r="R264" s="366"/>
      <c r="S264" s="366"/>
      <c r="T264" s="367"/>
      <c r="U264" s="86" t="s">
        <v>116</v>
      </c>
    </row>
    <row r="265" spans="1:21" ht="28.35" customHeight="1" x14ac:dyDescent="0.25">
      <c r="A265" s="91" t="s">
        <v>116</v>
      </c>
      <c r="B265" s="85" t="s">
        <v>568</v>
      </c>
      <c r="C265" s="351" t="s">
        <v>567</v>
      </c>
      <c r="D265" s="366"/>
      <c r="E265" s="366"/>
      <c r="F265" s="366"/>
      <c r="G265" s="366"/>
      <c r="H265" s="366"/>
      <c r="I265" s="366"/>
      <c r="J265" s="366"/>
      <c r="K265" s="366"/>
      <c r="L265" s="366"/>
      <c r="M265" s="366"/>
      <c r="N265" s="366"/>
      <c r="O265" s="366"/>
      <c r="P265" s="366"/>
      <c r="Q265" s="366"/>
      <c r="R265" s="366"/>
      <c r="S265" s="366"/>
      <c r="T265" s="367"/>
      <c r="U265" s="86" t="s">
        <v>116</v>
      </c>
    </row>
    <row r="266" spans="1:21" ht="28.35" customHeight="1" x14ac:dyDescent="0.25">
      <c r="A266" s="91" t="s">
        <v>116</v>
      </c>
      <c r="B266" s="85" t="s">
        <v>566</v>
      </c>
      <c r="C266" s="351" t="s">
        <v>565</v>
      </c>
      <c r="D266" s="366"/>
      <c r="E266" s="366"/>
      <c r="F266" s="366"/>
      <c r="G266" s="366"/>
      <c r="H266" s="366"/>
      <c r="I266" s="366"/>
      <c r="J266" s="366"/>
      <c r="K266" s="366"/>
      <c r="L266" s="366"/>
      <c r="M266" s="366"/>
      <c r="N266" s="366"/>
      <c r="O266" s="366"/>
      <c r="P266" s="366"/>
      <c r="Q266" s="366"/>
      <c r="R266" s="366"/>
      <c r="S266" s="366"/>
      <c r="T266" s="367"/>
      <c r="U266" s="86" t="s">
        <v>116</v>
      </c>
    </row>
    <row r="267" spans="1:21" ht="14.25" customHeight="1" x14ac:dyDescent="0.25">
      <c r="A267" s="85" t="s">
        <v>116</v>
      </c>
      <c r="B267" s="85" t="s">
        <v>163</v>
      </c>
      <c r="C267" s="351" t="s">
        <v>270</v>
      </c>
      <c r="D267" s="366"/>
      <c r="E267" s="367"/>
      <c r="F267" s="352" t="s">
        <v>265</v>
      </c>
      <c r="G267" s="367"/>
      <c r="H267" s="353"/>
      <c r="I267" s="367"/>
      <c r="J267" s="353"/>
      <c r="K267" s="367"/>
      <c r="L267" s="84">
        <v>429.23520000000002</v>
      </c>
      <c r="M267" s="353"/>
      <c r="N267" s="367"/>
      <c r="O267" s="85" t="s">
        <v>116</v>
      </c>
      <c r="P267" s="353"/>
      <c r="Q267" s="367"/>
      <c r="R267" s="353"/>
      <c r="S267" s="366"/>
      <c r="T267" s="367"/>
      <c r="U267" s="84">
        <v>236341.19</v>
      </c>
    </row>
    <row r="268" spans="1:21" ht="14.25" customHeight="1" x14ac:dyDescent="0.25">
      <c r="A268" s="85" t="s">
        <v>116</v>
      </c>
      <c r="B268" s="85" t="s">
        <v>315</v>
      </c>
      <c r="C268" s="351" t="s">
        <v>314</v>
      </c>
      <c r="D268" s="366"/>
      <c r="E268" s="367"/>
      <c r="F268" s="352" t="s">
        <v>265</v>
      </c>
      <c r="G268" s="367"/>
      <c r="H268" s="368">
        <v>23.04</v>
      </c>
      <c r="I268" s="367"/>
      <c r="J268" s="368">
        <v>1.35</v>
      </c>
      <c r="K268" s="367"/>
      <c r="L268" s="84">
        <v>429.23520000000002</v>
      </c>
      <c r="M268" s="353"/>
      <c r="N268" s="367"/>
      <c r="O268" s="85" t="s">
        <v>116</v>
      </c>
      <c r="P268" s="368">
        <v>550.61</v>
      </c>
      <c r="Q268" s="367"/>
      <c r="R268" s="368">
        <v>1</v>
      </c>
      <c r="S268" s="366"/>
      <c r="T268" s="367"/>
      <c r="U268" s="84">
        <v>236341.19</v>
      </c>
    </row>
    <row r="269" spans="1:21" ht="14.25" customHeight="1" x14ac:dyDescent="0.25">
      <c r="A269" s="85" t="s">
        <v>116</v>
      </c>
      <c r="B269" s="85" t="s">
        <v>155</v>
      </c>
      <c r="C269" s="351" t="s">
        <v>267</v>
      </c>
      <c r="D269" s="366"/>
      <c r="E269" s="367"/>
      <c r="F269" s="352" t="s">
        <v>116</v>
      </c>
      <c r="G269" s="367"/>
      <c r="H269" s="353"/>
      <c r="I269" s="367"/>
      <c r="J269" s="353"/>
      <c r="K269" s="367"/>
      <c r="L269" s="87"/>
      <c r="M269" s="353"/>
      <c r="N269" s="367"/>
      <c r="O269" s="85" t="s">
        <v>116</v>
      </c>
      <c r="P269" s="353"/>
      <c r="Q269" s="367"/>
      <c r="R269" s="353"/>
      <c r="S269" s="366"/>
      <c r="T269" s="367"/>
      <c r="U269" s="84">
        <v>10676.17</v>
      </c>
    </row>
    <row r="270" spans="1:21" ht="14.25" customHeight="1" x14ac:dyDescent="0.25">
      <c r="A270" s="85" t="s">
        <v>116</v>
      </c>
      <c r="B270" s="85" t="s">
        <v>149</v>
      </c>
      <c r="C270" s="351" t="s">
        <v>266</v>
      </c>
      <c r="D270" s="366"/>
      <c r="E270" s="367"/>
      <c r="F270" s="352" t="s">
        <v>265</v>
      </c>
      <c r="G270" s="367"/>
      <c r="H270" s="353"/>
      <c r="I270" s="367"/>
      <c r="J270" s="353"/>
      <c r="K270" s="367"/>
      <c r="L270" s="84">
        <v>7.452</v>
      </c>
      <c r="M270" s="353"/>
      <c r="N270" s="367"/>
      <c r="O270" s="85" t="s">
        <v>116</v>
      </c>
      <c r="P270" s="353"/>
      <c r="Q270" s="367"/>
      <c r="R270" s="353"/>
      <c r="S270" s="366"/>
      <c r="T270" s="367"/>
      <c r="U270" s="84">
        <v>4917.5</v>
      </c>
    </row>
    <row r="271" spans="1:21" ht="18.95" customHeight="1" x14ac:dyDescent="0.25">
      <c r="A271" s="85" t="s">
        <v>116</v>
      </c>
      <c r="B271" s="85" t="s">
        <v>313</v>
      </c>
      <c r="C271" s="351" t="s">
        <v>312</v>
      </c>
      <c r="D271" s="366"/>
      <c r="E271" s="367"/>
      <c r="F271" s="352" t="s">
        <v>302</v>
      </c>
      <c r="G271" s="367"/>
      <c r="H271" s="368">
        <v>0.2</v>
      </c>
      <c r="I271" s="367"/>
      <c r="J271" s="368">
        <v>1.35</v>
      </c>
      <c r="K271" s="367"/>
      <c r="L271" s="84">
        <v>3.726</v>
      </c>
      <c r="M271" s="353"/>
      <c r="N271" s="367"/>
      <c r="O271" s="85" t="s">
        <v>116</v>
      </c>
      <c r="P271" s="368">
        <v>1631.99</v>
      </c>
      <c r="Q271" s="367"/>
      <c r="R271" s="353"/>
      <c r="S271" s="366"/>
      <c r="T271" s="367"/>
      <c r="U271" s="84">
        <v>6080.79</v>
      </c>
    </row>
    <row r="272" spans="1:21" ht="14.25" customHeight="1" x14ac:dyDescent="0.25">
      <c r="A272" s="85" t="s">
        <v>116</v>
      </c>
      <c r="B272" s="85" t="s">
        <v>311</v>
      </c>
      <c r="C272" s="351" t="s">
        <v>310</v>
      </c>
      <c r="D272" s="366"/>
      <c r="E272" s="367"/>
      <c r="F272" s="352" t="s">
        <v>265</v>
      </c>
      <c r="G272" s="367"/>
      <c r="H272" s="368">
        <v>0.2</v>
      </c>
      <c r="I272" s="367"/>
      <c r="J272" s="368">
        <v>1.35</v>
      </c>
      <c r="K272" s="367"/>
      <c r="L272" s="84">
        <v>3.726</v>
      </c>
      <c r="M272" s="353"/>
      <c r="N272" s="367"/>
      <c r="O272" s="85" t="s">
        <v>116</v>
      </c>
      <c r="P272" s="368">
        <v>756.56</v>
      </c>
      <c r="Q272" s="367"/>
      <c r="R272" s="368">
        <v>1</v>
      </c>
      <c r="S272" s="366"/>
      <c r="T272" s="367"/>
      <c r="U272" s="84">
        <v>2818.94</v>
      </c>
    </row>
    <row r="273" spans="1:21" ht="18.95" customHeight="1" x14ac:dyDescent="0.25">
      <c r="A273" s="85" t="s">
        <v>116</v>
      </c>
      <c r="B273" s="85" t="s">
        <v>309</v>
      </c>
      <c r="C273" s="351" t="s">
        <v>308</v>
      </c>
      <c r="D273" s="366"/>
      <c r="E273" s="367"/>
      <c r="F273" s="352" t="s">
        <v>302</v>
      </c>
      <c r="G273" s="367"/>
      <c r="H273" s="368">
        <v>5.14</v>
      </c>
      <c r="I273" s="367"/>
      <c r="J273" s="368">
        <v>1.35</v>
      </c>
      <c r="K273" s="367"/>
      <c r="L273" s="84">
        <v>95.758200000000002</v>
      </c>
      <c r="M273" s="353"/>
      <c r="N273" s="367"/>
      <c r="O273" s="85" t="s">
        <v>116</v>
      </c>
      <c r="P273" s="368">
        <v>2.5499999999999998</v>
      </c>
      <c r="Q273" s="367"/>
      <c r="R273" s="353"/>
      <c r="S273" s="366"/>
      <c r="T273" s="367"/>
      <c r="U273" s="84">
        <v>244.18</v>
      </c>
    </row>
    <row r="274" spans="1:21" ht="18.95" customHeight="1" x14ac:dyDescent="0.25">
      <c r="A274" s="85" t="s">
        <v>116</v>
      </c>
      <c r="B274" s="85" t="s">
        <v>564</v>
      </c>
      <c r="C274" s="351" t="s">
        <v>563</v>
      </c>
      <c r="D274" s="366"/>
      <c r="E274" s="367"/>
      <c r="F274" s="352" t="s">
        <v>302</v>
      </c>
      <c r="G274" s="367"/>
      <c r="H274" s="368">
        <v>5.14</v>
      </c>
      <c r="I274" s="367"/>
      <c r="J274" s="368">
        <v>1.35</v>
      </c>
      <c r="K274" s="367"/>
      <c r="L274" s="84">
        <v>95.758200000000002</v>
      </c>
      <c r="M274" s="368">
        <v>13.44</v>
      </c>
      <c r="N274" s="367"/>
      <c r="O274" s="85" t="s">
        <v>305</v>
      </c>
      <c r="P274" s="368">
        <v>19.89</v>
      </c>
      <c r="Q274" s="367"/>
      <c r="R274" s="353"/>
      <c r="S274" s="366"/>
      <c r="T274" s="367"/>
      <c r="U274" s="84">
        <v>1904.63</v>
      </c>
    </row>
    <row r="275" spans="1:21" ht="18.95" customHeight="1" x14ac:dyDescent="0.25">
      <c r="A275" s="85" t="s">
        <v>116</v>
      </c>
      <c r="B275" s="85" t="s">
        <v>304</v>
      </c>
      <c r="C275" s="351" t="s">
        <v>303</v>
      </c>
      <c r="D275" s="366"/>
      <c r="E275" s="367"/>
      <c r="F275" s="352" t="s">
        <v>302</v>
      </c>
      <c r="G275" s="367"/>
      <c r="H275" s="368">
        <v>0.2</v>
      </c>
      <c r="I275" s="367"/>
      <c r="J275" s="368">
        <v>1.35</v>
      </c>
      <c r="K275" s="367"/>
      <c r="L275" s="84">
        <v>3.726</v>
      </c>
      <c r="M275" s="353"/>
      <c r="N275" s="367"/>
      <c r="O275" s="85" t="s">
        <v>116</v>
      </c>
      <c r="P275" s="368">
        <v>656.62</v>
      </c>
      <c r="Q275" s="367"/>
      <c r="R275" s="353"/>
      <c r="S275" s="366"/>
      <c r="T275" s="367"/>
      <c r="U275" s="84">
        <v>2446.5700000000002</v>
      </c>
    </row>
    <row r="276" spans="1:21" ht="14.25" customHeight="1" x14ac:dyDescent="0.25">
      <c r="A276" s="85" t="s">
        <v>116</v>
      </c>
      <c r="B276" s="85" t="s">
        <v>301</v>
      </c>
      <c r="C276" s="351" t="s">
        <v>300</v>
      </c>
      <c r="D276" s="366"/>
      <c r="E276" s="367"/>
      <c r="F276" s="352" t="s">
        <v>265</v>
      </c>
      <c r="G276" s="367"/>
      <c r="H276" s="368">
        <v>0.2</v>
      </c>
      <c r="I276" s="367"/>
      <c r="J276" s="368">
        <v>1.35</v>
      </c>
      <c r="K276" s="367"/>
      <c r="L276" s="84">
        <v>3.726</v>
      </c>
      <c r="M276" s="353"/>
      <c r="N276" s="367"/>
      <c r="O276" s="85" t="s">
        <v>116</v>
      </c>
      <c r="P276" s="368">
        <v>563.22</v>
      </c>
      <c r="Q276" s="367"/>
      <c r="R276" s="368">
        <v>1</v>
      </c>
      <c r="S276" s="366"/>
      <c r="T276" s="367"/>
      <c r="U276" s="84">
        <v>2098.56</v>
      </c>
    </row>
    <row r="277" spans="1:21" ht="14.25" customHeight="1" x14ac:dyDescent="0.25">
      <c r="A277" s="85" t="s">
        <v>116</v>
      </c>
      <c r="B277" s="85" t="s">
        <v>141</v>
      </c>
      <c r="C277" s="351" t="s">
        <v>264</v>
      </c>
      <c r="D277" s="366"/>
      <c r="E277" s="367"/>
      <c r="F277" s="352" t="s">
        <v>116</v>
      </c>
      <c r="G277" s="367"/>
      <c r="H277" s="353"/>
      <c r="I277" s="367"/>
      <c r="J277" s="353"/>
      <c r="K277" s="367"/>
      <c r="L277" s="87"/>
      <c r="M277" s="353"/>
      <c r="N277" s="367"/>
      <c r="O277" s="85" t="s">
        <v>116</v>
      </c>
      <c r="P277" s="353"/>
      <c r="Q277" s="367"/>
      <c r="R277" s="353"/>
      <c r="S277" s="366"/>
      <c r="T277" s="367"/>
      <c r="U277" s="84">
        <v>10707.81</v>
      </c>
    </row>
    <row r="278" spans="1:21" ht="18.95" customHeight="1" x14ac:dyDescent="0.25">
      <c r="A278" s="85" t="s">
        <v>116</v>
      </c>
      <c r="B278" s="85" t="s">
        <v>299</v>
      </c>
      <c r="C278" s="351" t="s">
        <v>298</v>
      </c>
      <c r="D278" s="366"/>
      <c r="E278" s="367"/>
      <c r="F278" s="352" t="s">
        <v>297</v>
      </c>
      <c r="G278" s="367"/>
      <c r="H278" s="368">
        <v>0.5</v>
      </c>
      <c r="I278" s="367"/>
      <c r="J278" s="368">
        <v>1</v>
      </c>
      <c r="K278" s="367"/>
      <c r="L278" s="84">
        <v>6.9</v>
      </c>
      <c r="M278" s="368">
        <v>931.11</v>
      </c>
      <c r="N278" s="367"/>
      <c r="O278" s="85" t="s">
        <v>296</v>
      </c>
      <c r="P278" s="368">
        <v>1527.02</v>
      </c>
      <c r="Q278" s="367"/>
      <c r="R278" s="353"/>
      <c r="S278" s="366"/>
      <c r="T278" s="367"/>
      <c r="U278" s="84">
        <v>10536.44</v>
      </c>
    </row>
    <row r="279" spans="1:21" ht="14.25" customHeight="1" x14ac:dyDescent="0.25">
      <c r="A279" s="85" t="s">
        <v>116</v>
      </c>
      <c r="B279" s="85" t="s">
        <v>295</v>
      </c>
      <c r="C279" s="351" t="s">
        <v>294</v>
      </c>
      <c r="D279" s="366"/>
      <c r="E279" s="367"/>
      <c r="F279" s="352" t="s">
        <v>293</v>
      </c>
      <c r="G279" s="367"/>
      <c r="H279" s="368">
        <v>6.0000000000000002E-5</v>
      </c>
      <c r="I279" s="367"/>
      <c r="J279" s="368">
        <v>1</v>
      </c>
      <c r="K279" s="367"/>
      <c r="L279" s="84">
        <v>8.2799999999999996E-4</v>
      </c>
      <c r="M279" s="368">
        <v>82698.14</v>
      </c>
      <c r="N279" s="367"/>
      <c r="O279" s="85" t="s">
        <v>292</v>
      </c>
      <c r="P279" s="368">
        <v>111642.49</v>
      </c>
      <c r="Q279" s="367"/>
      <c r="R279" s="353"/>
      <c r="S279" s="366"/>
      <c r="T279" s="367"/>
      <c r="U279" s="84">
        <v>92.44</v>
      </c>
    </row>
    <row r="280" spans="1:21" ht="27.6" customHeight="1" x14ac:dyDescent="0.25">
      <c r="A280" s="85" t="s">
        <v>116</v>
      </c>
      <c r="B280" s="85" t="s">
        <v>291</v>
      </c>
      <c r="C280" s="351" t="s">
        <v>290</v>
      </c>
      <c r="D280" s="366"/>
      <c r="E280" s="367"/>
      <c r="F280" s="352" t="s">
        <v>289</v>
      </c>
      <c r="G280" s="367"/>
      <c r="H280" s="368">
        <v>9.6000000000000002E-2</v>
      </c>
      <c r="I280" s="367"/>
      <c r="J280" s="368">
        <v>1</v>
      </c>
      <c r="K280" s="367"/>
      <c r="L280" s="84">
        <v>1.3248</v>
      </c>
      <c r="M280" s="368">
        <v>37.71</v>
      </c>
      <c r="N280" s="367"/>
      <c r="O280" s="85" t="s">
        <v>288</v>
      </c>
      <c r="P280" s="368">
        <v>59.58</v>
      </c>
      <c r="Q280" s="367"/>
      <c r="R280" s="353"/>
      <c r="S280" s="366"/>
      <c r="T280" s="367"/>
      <c r="U280" s="84">
        <v>78.930000000000007</v>
      </c>
    </row>
    <row r="281" spans="1:21" ht="14.25" customHeight="1" x14ac:dyDescent="0.25">
      <c r="A281" s="85" t="s">
        <v>116</v>
      </c>
      <c r="B281" s="85" t="s">
        <v>116</v>
      </c>
      <c r="C281" s="355" t="s">
        <v>257</v>
      </c>
      <c r="D281" s="366"/>
      <c r="E281" s="367"/>
      <c r="F281" s="352" t="s">
        <v>116</v>
      </c>
      <c r="G281" s="367"/>
      <c r="H281" s="353"/>
      <c r="I281" s="367"/>
      <c r="J281" s="353"/>
      <c r="K281" s="367"/>
      <c r="L281" s="87"/>
      <c r="M281" s="353"/>
      <c r="N281" s="367"/>
      <c r="O281" s="85" t="s">
        <v>116</v>
      </c>
      <c r="P281" s="353"/>
      <c r="Q281" s="367"/>
      <c r="R281" s="353"/>
      <c r="S281" s="366"/>
      <c r="T281" s="367"/>
      <c r="U281" s="82">
        <v>262642.67</v>
      </c>
    </row>
    <row r="282" spans="1:21" ht="14.25" customHeight="1" x14ac:dyDescent="0.25">
      <c r="A282" s="86" t="s">
        <v>116</v>
      </c>
      <c r="B282" s="86" t="s">
        <v>116</v>
      </c>
      <c r="C282" s="351" t="s">
        <v>256</v>
      </c>
      <c r="D282" s="366"/>
      <c r="E282" s="367"/>
      <c r="F282" s="352" t="s">
        <v>116</v>
      </c>
      <c r="G282" s="367"/>
      <c r="H282" s="353"/>
      <c r="I282" s="367"/>
      <c r="J282" s="351" t="s">
        <v>116</v>
      </c>
      <c r="K282" s="367"/>
      <c r="L282" s="85" t="s">
        <v>116</v>
      </c>
      <c r="M282" s="351" t="s">
        <v>116</v>
      </c>
      <c r="N282" s="367"/>
      <c r="O282" s="86" t="s">
        <v>116</v>
      </c>
      <c r="P282" s="353"/>
      <c r="Q282" s="367"/>
      <c r="R282" s="351" t="s">
        <v>116</v>
      </c>
      <c r="S282" s="366"/>
      <c r="T282" s="367"/>
      <c r="U282" s="84">
        <v>241258.69</v>
      </c>
    </row>
    <row r="283" spans="1:21" ht="28.35" customHeight="1" x14ac:dyDescent="0.25">
      <c r="A283" s="86" t="s">
        <v>116</v>
      </c>
      <c r="B283" s="85" t="s">
        <v>287</v>
      </c>
      <c r="C283" s="351" t="s">
        <v>286</v>
      </c>
      <c r="D283" s="366"/>
      <c r="E283" s="367"/>
      <c r="F283" s="352" t="s">
        <v>251</v>
      </c>
      <c r="G283" s="367"/>
      <c r="H283" s="368">
        <v>97</v>
      </c>
      <c r="I283" s="367"/>
      <c r="J283" s="368">
        <v>1</v>
      </c>
      <c r="K283" s="367"/>
      <c r="L283" s="84">
        <v>97</v>
      </c>
      <c r="M283" s="353"/>
      <c r="N283" s="367"/>
      <c r="O283" s="85" t="s">
        <v>116</v>
      </c>
      <c r="P283" s="353"/>
      <c r="Q283" s="367"/>
      <c r="R283" s="369" t="s">
        <v>116</v>
      </c>
      <c r="S283" s="366"/>
      <c r="T283" s="367"/>
      <c r="U283" s="84">
        <v>234020.93</v>
      </c>
    </row>
    <row r="284" spans="1:21" ht="28.35" customHeight="1" x14ac:dyDescent="0.25">
      <c r="A284" s="86" t="s">
        <v>116</v>
      </c>
      <c r="B284" s="85" t="s">
        <v>285</v>
      </c>
      <c r="C284" s="351" t="s">
        <v>284</v>
      </c>
      <c r="D284" s="366"/>
      <c r="E284" s="367"/>
      <c r="F284" s="352" t="s">
        <v>251</v>
      </c>
      <c r="G284" s="367"/>
      <c r="H284" s="368">
        <v>51</v>
      </c>
      <c r="I284" s="367"/>
      <c r="J284" s="368">
        <v>1</v>
      </c>
      <c r="K284" s="367"/>
      <c r="L284" s="84">
        <v>51</v>
      </c>
      <c r="M284" s="353"/>
      <c r="N284" s="367"/>
      <c r="O284" s="85" t="s">
        <v>116</v>
      </c>
      <c r="P284" s="353"/>
      <c r="Q284" s="367"/>
      <c r="R284" s="369" t="s">
        <v>116</v>
      </c>
      <c r="S284" s="366"/>
      <c r="T284" s="367"/>
      <c r="U284" s="84">
        <v>123041.93</v>
      </c>
    </row>
    <row r="285" spans="1:21" ht="14.25" customHeight="1" x14ac:dyDescent="0.25">
      <c r="A285" s="83" t="s">
        <v>116</v>
      </c>
      <c r="B285" s="83" t="s">
        <v>116</v>
      </c>
      <c r="C285" s="355" t="s">
        <v>250</v>
      </c>
      <c r="D285" s="366"/>
      <c r="E285" s="366"/>
      <c r="F285" s="366"/>
      <c r="G285" s="366"/>
      <c r="H285" s="366"/>
      <c r="I285" s="366"/>
      <c r="J285" s="366"/>
      <c r="K285" s="366"/>
      <c r="L285" s="367"/>
      <c r="M285" s="370" t="s">
        <v>116</v>
      </c>
      <c r="N285" s="366"/>
      <c r="O285" s="367"/>
      <c r="P285" s="371">
        <v>44906.2</v>
      </c>
      <c r="Q285" s="367"/>
      <c r="R285" s="358"/>
      <c r="S285" s="366"/>
      <c r="T285" s="367"/>
      <c r="U285" s="82">
        <v>619705.53</v>
      </c>
    </row>
    <row r="286" spans="1:21" ht="38.85" customHeight="1" x14ac:dyDescent="0.25">
      <c r="A286" s="91" t="s">
        <v>618</v>
      </c>
      <c r="B286" s="85" t="s">
        <v>561</v>
      </c>
      <c r="C286" s="351" t="s">
        <v>617</v>
      </c>
      <c r="D286" s="366"/>
      <c r="E286" s="367"/>
      <c r="F286" s="352" t="s">
        <v>264</v>
      </c>
      <c r="G286" s="367"/>
      <c r="H286" s="368">
        <v>1407.6</v>
      </c>
      <c r="I286" s="367"/>
      <c r="J286" s="368">
        <v>1</v>
      </c>
      <c r="K286" s="367"/>
      <c r="L286" s="84">
        <v>1407.6</v>
      </c>
      <c r="M286" s="353"/>
      <c r="N286" s="367"/>
      <c r="O286" s="87"/>
      <c r="P286" s="368">
        <v>1739.8</v>
      </c>
      <c r="Q286" s="367"/>
      <c r="R286" s="368">
        <v>1</v>
      </c>
      <c r="S286" s="366"/>
      <c r="T286" s="367"/>
      <c r="U286" s="84">
        <v>2448942.48</v>
      </c>
    </row>
    <row r="287" spans="1:21" ht="14.25" customHeight="1" x14ac:dyDescent="0.25">
      <c r="A287" s="83" t="s">
        <v>116</v>
      </c>
      <c r="B287" s="83" t="s">
        <v>116</v>
      </c>
      <c r="C287" s="355" t="s">
        <v>250</v>
      </c>
      <c r="D287" s="366"/>
      <c r="E287" s="366"/>
      <c r="F287" s="366"/>
      <c r="G287" s="366"/>
      <c r="H287" s="366"/>
      <c r="I287" s="366"/>
      <c r="J287" s="366"/>
      <c r="K287" s="366"/>
      <c r="L287" s="367"/>
      <c r="M287" s="370" t="s">
        <v>116</v>
      </c>
      <c r="N287" s="366"/>
      <c r="O287" s="367"/>
      <c r="P287" s="371">
        <v>1739.8</v>
      </c>
      <c r="Q287" s="367"/>
      <c r="R287" s="358"/>
      <c r="S287" s="366"/>
      <c r="T287" s="367"/>
      <c r="U287" s="82">
        <v>2448942.48</v>
      </c>
    </row>
    <row r="288" spans="1:21" ht="50.25" customHeight="1" x14ac:dyDescent="0.25">
      <c r="A288" s="90" t="s">
        <v>616</v>
      </c>
      <c r="B288" s="89" t="s">
        <v>615</v>
      </c>
      <c r="C288" s="355" t="s">
        <v>614</v>
      </c>
      <c r="D288" s="366"/>
      <c r="E288" s="367"/>
      <c r="F288" s="356" t="s">
        <v>261</v>
      </c>
      <c r="G288" s="367"/>
      <c r="H288" s="357">
        <v>56</v>
      </c>
      <c r="I288" s="367"/>
      <c r="J288" s="357">
        <v>1</v>
      </c>
      <c r="K288" s="367"/>
      <c r="L288" s="82">
        <v>56</v>
      </c>
      <c r="M288" s="358"/>
      <c r="N288" s="367"/>
      <c r="O288" s="88"/>
      <c r="P288" s="358"/>
      <c r="Q288" s="367"/>
      <c r="R288" s="358"/>
      <c r="S288" s="366"/>
      <c r="T288" s="367"/>
      <c r="U288" s="87"/>
    </row>
    <row r="289" spans="1:21" ht="28.35" customHeight="1" x14ac:dyDescent="0.25">
      <c r="A289" s="91" t="s">
        <v>116</v>
      </c>
      <c r="B289" s="85" t="s">
        <v>570</v>
      </c>
      <c r="C289" s="351" t="s">
        <v>569</v>
      </c>
      <c r="D289" s="366"/>
      <c r="E289" s="366"/>
      <c r="F289" s="366"/>
      <c r="G289" s="366"/>
      <c r="H289" s="366"/>
      <c r="I289" s="366"/>
      <c r="J289" s="366"/>
      <c r="K289" s="366"/>
      <c r="L289" s="366"/>
      <c r="M289" s="366"/>
      <c r="N289" s="366"/>
      <c r="O289" s="366"/>
      <c r="P289" s="366"/>
      <c r="Q289" s="366"/>
      <c r="R289" s="366"/>
      <c r="S289" s="366"/>
      <c r="T289" s="367"/>
      <c r="U289" s="86" t="s">
        <v>116</v>
      </c>
    </row>
    <row r="290" spans="1:21" ht="28.35" customHeight="1" x14ac:dyDescent="0.25">
      <c r="A290" s="91" t="s">
        <v>116</v>
      </c>
      <c r="B290" s="85" t="s">
        <v>568</v>
      </c>
      <c r="C290" s="351" t="s">
        <v>567</v>
      </c>
      <c r="D290" s="366"/>
      <c r="E290" s="366"/>
      <c r="F290" s="366"/>
      <c r="G290" s="366"/>
      <c r="H290" s="366"/>
      <c r="I290" s="366"/>
      <c r="J290" s="366"/>
      <c r="K290" s="366"/>
      <c r="L290" s="366"/>
      <c r="M290" s="366"/>
      <c r="N290" s="366"/>
      <c r="O290" s="366"/>
      <c r="P290" s="366"/>
      <c r="Q290" s="366"/>
      <c r="R290" s="366"/>
      <c r="S290" s="366"/>
      <c r="T290" s="367"/>
      <c r="U290" s="86" t="s">
        <v>116</v>
      </c>
    </row>
    <row r="291" spans="1:21" ht="28.35" customHeight="1" x14ac:dyDescent="0.25">
      <c r="A291" s="91" t="s">
        <v>116</v>
      </c>
      <c r="B291" s="85" t="s">
        <v>566</v>
      </c>
      <c r="C291" s="351" t="s">
        <v>565</v>
      </c>
      <c r="D291" s="366"/>
      <c r="E291" s="366"/>
      <c r="F291" s="366"/>
      <c r="G291" s="366"/>
      <c r="H291" s="366"/>
      <c r="I291" s="366"/>
      <c r="J291" s="366"/>
      <c r="K291" s="366"/>
      <c r="L291" s="366"/>
      <c r="M291" s="366"/>
      <c r="N291" s="366"/>
      <c r="O291" s="366"/>
      <c r="P291" s="366"/>
      <c r="Q291" s="366"/>
      <c r="R291" s="366"/>
      <c r="S291" s="366"/>
      <c r="T291" s="367"/>
      <c r="U291" s="86" t="s">
        <v>116</v>
      </c>
    </row>
    <row r="292" spans="1:21" ht="14.25" customHeight="1" x14ac:dyDescent="0.25">
      <c r="A292" s="85" t="s">
        <v>116</v>
      </c>
      <c r="B292" s="85" t="s">
        <v>163</v>
      </c>
      <c r="C292" s="351" t="s">
        <v>270</v>
      </c>
      <c r="D292" s="366"/>
      <c r="E292" s="367"/>
      <c r="F292" s="352" t="s">
        <v>265</v>
      </c>
      <c r="G292" s="367"/>
      <c r="H292" s="353"/>
      <c r="I292" s="367"/>
      <c r="J292" s="353"/>
      <c r="K292" s="367"/>
      <c r="L292" s="84">
        <v>846.72</v>
      </c>
      <c r="M292" s="353"/>
      <c r="N292" s="367"/>
      <c r="O292" s="85" t="s">
        <v>116</v>
      </c>
      <c r="P292" s="353"/>
      <c r="Q292" s="367"/>
      <c r="R292" s="353"/>
      <c r="S292" s="366"/>
      <c r="T292" s="367"/>
      <c r="U292" s="84">
        <v>466212.5</v>
      </c>
    </row>
    <row r="293" spans="1:21" ht="14.25" customHeight="1" x14ac:dyDescent="0.25">
      <c r="A293" s="85" t="s">
        <v>116</v>
      </c>
      <c r="B293" s="85" t="s">
        <v>315</v>
      </c>
      <c r="C293" s="351" t="s">
        <v>314</v>
      </c>
      <c r="D293" s="366"/>
      <c r="E293" s="367"/>
      <c r="F293" s="352" t="s">
        <v>265</v>
      </c>
      <c r="G293" s="367"/>
      <c r="H293" s="368">
        <v>11.2</v>
      </c>
      <c r="I293" s="367"/>
      <c r="J293" s="368">
        <v>1.35</v>
      </c>
      <c r="K293" s="367"/>
      <c r="L293" s="84">
        <v>846.72</v>
      </c>
      <c r="M293" s="353"/>
      <c r="N293" s="367"/>
      <c r="O293" s="85" t="s">
        <v>116</v>
      </c>
      <c r="P293" s="368">
        <v>550.61</v>
      </c>
      <c r="Q293" s="367"/>
      <c r="R293" s="368">
        <v>1</v>
      </c>
      <c r="S293" s="366"/>
      <c r="T293" s="367"/>
      <c r="U293" s="84">
        <v>466212.5</v>
      </c>
    </row>
    <row r="294" spans="1:21" ht="14.25" customHeight="1" x14ac:dyDescent="0.25">
      <c r="A294" s="85" t="s">
        <v>116</v>
      </c>
      <c r="B294" s="85" t="s">
        <v>155</v>
      </c>
      <c r="C294" s="351" t="s">
        <v>267</v>
      </c>
      <c r="D294" s="366"/>
      <c r="E294" s="367"/>
      <c r="F294" s="352" t="s">
        <v>116</v>
      </c>
      <c r="G294" s="367"/>
      <c r="H294" s="353"/>
      <c r="I294" s="367"/>
      <c r="J294" s="353"/>
      <c r="K294" s="367"/>
      <c r="L294" s="87"/>
      <c r="M294" s="353"/>
      <c r="N294" s="367"/>
      <c r="O294" s="85" t="s">
        <v>116</v>
      </c>
      <c r="P294" s="353"/>
      <c r="Q294" s="367"/>
      <c r="R294" s="353"/>
      <c r="S294" s="366"/>
      <c r="T294" s="367"/>
      <c r="U294" s="84">
        <v>1730.18</v>
      </c>
    </row>
    <row r="295" spans="1:21" ht="14.25" customHeight="1" x14ac:dyDescent="0.25">
      <c r="A295" s="85" t="s">
        <v>116</v>
      </c>
      <c r="B295" s="85" t="s">
        <v>149</v>
      </c>
      <c r="C295" s="351" t="s">
        <v>266</v>
      </c>
      <c r="D295" s="366"/>
      <c r="E295" s="367"/>
      <c r="F295" s="352" t="s">
        <v>265</v>
      </c>
      <c r="G295" s="367"/>
      <c r="H295" s="353"/>
      <c r="I295" s="367"/>
      <c r="J295" s="353"/>
      <c r="K295" s="367"/>
      <c r="L295" s="84">
        <v>1.512</v>
      </c>
      <c r="M295" s="353"/>
      <c r="N295" s="367"/>
      <c r="O295" s="85" t="s">
        <v>116</v>
      </c>
      <c r="P295" s="353"/>
      <c r="Q295" s="367"/>
      <c r="R295" s="353"/>
      <c r="S295" s="366"/>
      <c r="T295" s="367"/>
      <c r="U295" s="84">
        <v>997.75</v>
      </c>
    </row>
    <row r="296" spans="1:21" ht="18.95" customHeight="1" x14ac:dyDescent="0.25">
      <c r="A296" s="85" t="s">
        <v>116</v>
      </c>
      <c r="B296" s="85" t="s">
        <v>313</v>
      </c>
      <c r="C296" s="351" t="s">
        <v>312</v>
      </c>
      <c r="D296" s="366"/>
      <c r="E296" s="367"/>
      <c r="F296" s="352" t="s">
        <v>302</v>
      </c>
      <c r="G296" s="367"/>
      <c r="H296" s="368">
        <v>0.01</v>
      </c>
      <c r="I296" s="367"/>
      <c r="J296" s="368">
        <v>1.35</v>
      </c>
      <c r="K296" s="367"/>
      <c r="L296" s="84">
        <v>0.75600000000000001</v>
      </c>
      <c r="M296" s="353"/>
      <c r="N296" s="367"/>
      <c r="O296" s="85" t="s">
        <v>116</v>
      </c>
      <c r="P296" s="368">
        <v>1631.99</v>
      </c>
      <c r="Q296" s="367"/>
      <c r="R296" s="353"/>
      <c r="S296" s="366"/>
      <c r="T296" s="367"/>
      <c r="U296" s="84">
        <v>1233.78</v>
      </c>
    </row>
    <row r="297" spans="1:21" ht="14.25" customHeight="1" x14ac:dyDescent="0.25">
      <c r="A297" s="85" t="s">
        <v>116</v>
      </c>
      <c r="B297" s="85" t="s">
        <v>311</v>
      </c>
      <c r="C297" s="351" t="s">
        <v>310</v>
      </c>
      <c r="D297" s="366"/>
      <c r="E297" s="367"/>
      <c r="F297" s="352" t="s">
        <v>265</v>
      </c>
      <c r="G297" s="367"/>
      <c r="H297" s="368">
        <v>0.01</v>
      </c>
      <c r="I297" s="367"/>
      <c r="J297" s="368">
        <v>1.35</v>
      </c>
      <c r="K297" s="367"/>
      <c r="L297" s="84">
        <v>0.75600000000000001</v>
      </c>
      <c r="M297" s="353"/>
      <c r="N297" s="367"/>
      <c r="O297" s="85" t="s">
        <v>116</v>
      </c>
      <c r="P297" s="368">
        <v>756.56</v>
      </c>
      <c r="Q297" s="367"/>
      <c r="R297" s="368">
        <v>1</v>
      </c>
      <c r="S297" s="366"/>
      <c r="T297" s="367"/>
      <c r="U297" s="84">
        <v>571.96</v>
      </c>
    </row>
    <row r="298" spans="1:21" ht="18.95" customHeight="1" x14ac:dyDescent="0.25">
      <c r="A298" s="85" t="s">
        <v>116</v>
      </c>
      <c r="B298" s="85" t="s">
        <v>304</v>
      </c>
      <c r="C298" s="351" t="s">
        <v>303</v>
      </c>
      <c r="D298" s="366"/>
      <c r="E298" s="367"/>
      <c r="F298" s="352" t="s">
        <v>302</v>
      </c>
      <c r="G298" s="367"/>
      <c r="H298" s="368">
        <v>0.01</v>
      </c>
      <c r="I298" s="367"/>
      <c r="J298" s="368">
        <v>1.35</v>
      </c>
      <c r="K298" s="367"/>
      <c r="L298" s="84">
        <v>0.75600000000000001</v>
      </c>
      <c r="M298" s="353"/>
      <c r="N298" s="367"/>
      <c r="O298" s="85" t="s">
        <v>116</v>
      </c>
      <c r="P298" s="368">
        <v>656.62</v>
      </c>
      <c r="Q298" s="367"/>
      <c r="R298" s="353"/>
      <c r="S298" s="366"/>
      <c r="T298" s="367"/>
      <c r="U298" s="84">
        <v>496.4</v>
      </c>
    </row>
    <row r="299" spans="1:21" ht="14.25" customHeight="1" x14ac:dyDescent="0.25">
      <c r="A299" s="85" t="s">
        <v>116</v>
      </c>
      <c r="B299" s="85" t="s">
        <v>301</v>
      </c>
      <c r="C299" s="351" t="s">
        <v>300</v>
      </c>
      <c r="D299" s="366"/>
      <c r="E299" s="367"/>
      <c r="F299" s="352" t="s">
        <v>265</v>
      </c>
      <c r="G299" s="367"/>
      <c r="H299" s="368">
        <v>0.01</v>
      </c>
      <c r="I299" s="367"/>
      <c r="J299" s="368">
        <v>1.35</v>
      </c>
      <c r="K299" s="367"/>
      <c r="L299" s="84">
        <v>0.75600000000000001</v>
      </c>
      <c r="M299" s="353"/>
      <c r="N299" s="367"/>
      <c r="O299" s="85" t="s">
        <v>116</v>
      </c>
      <c r="P299" s="368">
        <v>563.22</v>
      </c>
      <c r="Q299" s="367"/>
      <c r="R299" s="368">
        <v>1</v>
      </c>
      <c r="S299" s="366"/>
      <c r="T299" s="367"/>
      <c r="U299" s="84">
        <v>425.79</v>
      </c>
    </row>
    <row r="300" spans="1:21" ht="14.25" customHeight="1" x14ac:dyDescent="0.25">
      <c r="A300" s="85" t="s">
        <v>116</v>
      </c>
      <c r="B300" s="85" t="s">
        <v>141</v>
      </c>
      <c r="C300" s="351" t="s">
        <v>264</v>
      </c>
      <c r="D300" s="366"/>
      <c r="E300" s="367"/>
      <c r="F300" s="352" t="s">
        <v>116</v>
      </c>
      <c r="G300" s="367"/>
      <c r="H300" s="353"/>
      <c r="I300" s="367"/>
      <c r="J300" s="353"/>
      <c r="K300" s="367"/>
      <c r="L300" s="87"/>
      <c r="M300" s="353"/>
      <c r="N300" s="367"/>
      <c r="O300" s="85" t="s">
        <v>116</v>
      </c>
      <c r="P300" s="353"/>
      <c r="Q300" s="367"/>
      <c r="R300" s="353"/>
      <c r="S300" s="366"/>
      <c r="T300" s="367"/>
      <c r="U300" s="84">
        <v>68930.820000000007</v>
      </c>
    </row>
    <row r="301" spans="1:21" ht="14.25" customHeight="1" x14ac:dyDescent="0.25">
      <c r="A301" s="85" t="s">
        <v>116</v>
      </c>
      <c r="B301" s="85" t="s">
        <v>613</v>
      </c>
      <c r="C301" s="351" t="s">
        <v>612</v>
      </c>
      <c r="D301" s="366"/>
      <c r="E301" s="367"/>
      <c r="F301" s="352" t="s">
        <v>350</v>
      </c>
      <c r="G301" s="367"/>
      <c r="H301" s="368">
        <v>3.1E-2</v>
      </c>
      <c r="I301" s="367"/>
      <c r="J301" s="368">
        <v>1</v>
      </c>
      <c r="K301" s="367"/>
      <c r="L301" s="84">
        <v>1.736</v>
      </c>
      <c r="M301" s="368">
        <v>28612.6</v>
      </c>
      <c r="N301" s="367"/>
      <c r="O301" s="85" t="s">
        <v>611</v>
      </c>
      <c r="P301" s="368">
        <v>35479.620000000003</v>
      </c>
      <c r="Q301" s="367"/>
      <c r="R301" s="353"/>
      <c r="S301" s="366"/>
      <c r="T301" s="367"/>
      <c r="U301" s="84">
        <v>61592.62</v>
      </c>
    </row>
    <row r="302" spans="1:21" ht="14.25" customHeight="1" x14ac:dyDescent="0.25">
      <c r="A302" s="85" t="s">
        <v>116</v>
      </c>
      <c r="B302" s="85" t="s">
        <v>610</v>
      </c>
      <c r="C302" s="351" t="s">
        <v>609</v>
      </c>
      <c r="D302" s="366"/>
      <c r="E302" s="367"/>
      <c r="F302" s="352" t="s">
        <v>293</v>
      </c>
      <c r="G302" s="367"/>
      <c r="H302" s="368">
        <v>8.0000000000000004E-4</v>
      </c>
      <c r="I302" s="367"/>
      <c r="J302" s="368">
        <v>1</v>
      </c>
      <c r="K302" s="367"/>
      <c r="L302" s="84">
        <v>4.48E-2</v>
      </c>
      <c r="M302" s="368">
        <v>116448.72</v>
      </c>
      <c r="N302" s="367"/>
      <c r="O302" s="85" t="s">
        <v>608</v>
      </c>
      <c r="P302" s="368">
        <v>158370.26</v>
      </c>
      <c r="Q302" s="367"/>
      <c r="R302" s="353"/>
      <c r="S302" s="366"/>
      <c r="T302" s="367"/>
      <c r="U302" s="84">
        <v>7094.99</v>
      </c>
    </row>
    <row r="303" spans="1:21" ht="14.25" customHeight="1" x14ac:dyDescent="0.25">
      <c r="A303" s="85" t="s">
        <v>116</v>
      </c>
      <c r="B303" s="85" t="s">
        <v>607</v>
      </c>
      <c r="C303" s="351" t="s">
        <v>606</v>
      </c>
      <c r="D303" s="366"/>
      <c r="E303" s="367"/>
      <c r="F303" s="352" t="s">
        <v>293</v>
      </c>
      <c r="G303" s="367"/>
      <c r="H303" s="368">
        <v>2.0000000000000002E-5</v>
      </c>
      <c r="I303" s="367"/>
      <c r="J303" s="368">
        <v>1</v>
      </c>
      <c r="K303" s="367"/>
      <c r="L303" s="84">
        <v>1.1199999999999999E-3</v>
      </c>
      <c r="M303" s="368">
        <v>81827.199999999997</v>
      </c>
      <c r="N303" s="367"/>
      <c r="O303" s="85" t="s">
        <v>605</v>
      </c>
      <c r="P303" s="368">
        <v>145652.42000000001</v>
      </c>
      <c r="Q303" s="367"/>
      <c r="R303" s="353"/>
      <c r="S303" s="366"/>
      <c r="T303" s="367"/>
      <c r="U303" s="84">
        <v>163.13</v>
      </c>
    </row>
    <row r="304" spans="1:21" ht="27.6" customHeight="1" x14ac:dyDescent="0.25">
      <c r="A304" s="85" t="s">
        <v>116</v>
      </c>
      <c r="B304" s="85" t="s">
        <v>291</v>
      </c>
      <c r="C304" s="351" t="s">
        <v>290</v>
      </c>
      <c r="D304" s="366"/>
      <c r="E304" s="367"/>
      <c r="F304" s="352" t="s">
        <v>289</v>
      </c>
      <c r="G304" s="367"/>
      <c r="H304" s="368">
        <v>2.4E-2</v>
      </c>
      <c r="I304" s="367"/>
      <c r="J304" s="368">
        <v>1</v>
      </c>
      <c r="K304" s="367"/>
      <c r="L304" s="84">
        <v>1.3440000000000001</v>
      </c>
      <c r="M304" s="368">
        <v>37.71</v>
      </c>
      <c r="N304" s="367"/>
      <c r="O304" s="85" t="s">
        <v>288</v>
      </c>
      <c r="P304" s="368">
        <v>59.58</v>
      </c>
      <c r="Q304" s="367"/>
      <c r="R304" s="353"/>
      <c r="S304" s="366"/>
      <c r="T304" s="367"/>
      <c r="U304" s="84">
        <v>80.08</v>
      </c>
    </row>
    <row r="305" spans="1:21" ht="14.25" customHeight="1" x14ac:dyDescent="0.25">
      <c r="A305" s="85" t="s">
        <v>116</v>
      </c>
      <c r="B305" s="85" t="s">
        <v>116</v>
      </c>
      <c r="C305" s="355" t="s">
        <v>257</v>
      </c>
      <c r="D305" s="366"/>
      <c r="E305" s="367"/>
      <c r="F305" s="352" t="s">
        <v>116</v>
      </c>
      <c r="G305" s="367"/>
      <c r="H305" s="353"/>
      <c r="I305" s="367"/>
      <c r="J305" s="353"/>
      <c r="K305" s="367"/>
      <c r="L305" s="87"/>
      <c r="M305" s="353"/>
      <c r="N305" s="367"/>
      <c r="O305" s="85" t="s">
        <v>116</v>
      </c>
      <c r="P305" s="353"/>
      <c r="Q305" s="367"/>
      <c r="R305" s="353"/>
      <c r="S305" s="366"/>
      <c r="T305" s="367"/>
      <c r="U305" s="82">
        <v>537871.25</v>
      </c>
    </row>
    <row r="306" spans="1:21" ht="14.25" customHeight="1" x14ac:dyDescent="0.25">
      <c r="A306" s="86" t="s">
        <v>116</v>
      </c>
      <c r="B306" s="86" t="s">
        <v>116</v>
      </c>
      <c r="C306" s="351" t="s">
        <v>256</v>
      </c>
      <c r="D306" s="366"/>
      <c r="E306" s="367"/>
      <c r="F306" s="352" t="s">
        <v>116</v>
      </c>
      <c r="G306" s="367"/>
      <c r="H306" s="353"/>
      <c r="I306" s="367"/>
      <c r="J306" s="351" t="s">
        <v>116</v>
      </c>
      <c r="K306" s="367"/>
      <c r="L306" s="85" t="s">
        <v>116</v>
      </c>
      <c r="M306" s="351" t="s">
        <v>116</v>
      </c>
      <c r="N306" s="367"/>
      <c r="O306" s="86" t="s">
        <v>116</v>
      </c>
      <c r="P306" s="353"/>
      <c r="Q306" s="367"/>
      <c r="R306" s="351" t="s">
        <v>116</v>
      </c>
      <c r="S306" s="366"/>
      <c r="T306" s="367"/>
      <c r="U306" s="84">
        <v>467210.25</v>
      </c>
    </row>
    <row r="307" spans="1:21" ht="28.35" customHeight="1" x14ac:dyDescent="0.25">
      <c r="A307" s="86" t="s">
        <v>116</v>
      </c>
      <c r="B307" s="85" t="s">
        <v>287</v>
      </c>
      <c r="C307" s="351" t="s">
        <v>286</v>
      </c>
      <c r="D307" s="366"/>
      <c r="E307" s="367"/>
      <c r="F307" s="352" t="s">
        <v>251</v>
      </c>
      <c r="G307" s="367"/>
      <c r="H307" s="368">
        <v>97</v>
      </c>
      <c r="I307" s="367"/>
      <c r="J307" s="368">
        <v>1</v>
      </c>
      <c r="K307" s="367"/>
      <c r="L307" s="84">
        <v>97</v>
      </c>
      <c r="M307" s="353"/>
      <c r="N307" s="367"/>
      <c r="O307" s="85" t="s">
        <v>116</v>
      </c>
      <c r="P307" s="353"/>
      <c r="Q307" s="367"/>
      <c r="R307" s="369" t="s">
        <v>116</v>
      </c>
      <c r="S307" s="366"/>
      <c r="T307" s="367"/>
      <c r="U307" s="84">
        <v>453193.94</v>
      </c>
    </row>
    <row r="308" spans="1:21" ht="28.35" customHeight="1" x14ac:dyDescent="0.25">
      <c r="A308" s="86" t="s">
        <v>116</v>
      </c>
      <c r="B308" s="85" t="s">
        <v>285</v>
      </c>
      <c r="C308" s="351" t="s">
        <v>284</v>
      </c>
      <c r="D308" s="366"/>
      <c r="E308" s="367"/>
      <c r="F308" s="352" t="s">
        <v>251</v>
      </c>
      <c r="G308" s="367"/>
      <c r="H308" s="368">
        <v>51</v>
      </c>
      <c r="I308" s="367"/>
      <c r="J308" s="368">
        <v>1</v>
      </c>
      <c r="K308" s="367"/>
      <c r="L308" s="84">
        <v>51</v>
      </c>
      <c r="M308" s="353"/>
      <c r="N308" s="367"/>
      <c r="O308" s="85" t="s">
        <v>116</v>
      </c>
      <c r="P308" s="353"/>
      <c r="Q308" s="367"/>
      <c r="R308" s="369" t="s">
        <v>116</v>
      </c>
      <c r="S308" s="366"/>
      <c r="T308" s="367"/>
      <c r="U308" s="84">
        <v>238277.23</v>
      </c>
    </row>
    <row r="309" spans="1:21" ht="14.25" customHeight="1" x14ac:dyDescent="0.25">
      <c r="A309" s="83" t="s">
        <v>116</v>
      </c>
      <c r="B309" s="83" t="s">
        <v>116</v>
      </c>
      <c r="C309" s="355" t="s">
        <v>250</v>
      </c>
      <c r="D309" s="366"/>
      <c r="E309" s="366"/>
      <c r="F309" s="366"/>
      <c r="G309" s="366"/>
      <c r="H309" s="366"/>
      <c r="I309" s="366"/>
      <c r="J309" s="366"/>
      <c r="K309" s="366"/>
      <c r="L309" s="367"/>
      <c r="M309" s="370" t="s">
        <v>116</v>
      </c>
      <c r="N309" s="366"/>
      <c r="O309" s="367"/>
      <c r="P309" s="371">
        <v>21952.54</v>
      </c>
      <c r="Q309" s="367"/>
      <c r="R309" s="358"/>
      <c r="S309" s="366"/>
      <c r="T309" s="367"/>
      <c r="U309" s="82">
        <v>1229342.42</v>
      </c>
    </row>
    <row r="310" spans="1:21" ht="38.85" customHeight="1" x14ac:dyDescent="0.25">
      <c r="A310" s="91" t="s">
        <v>604</v>
      </c>
      <c r="B310" s="85" t="s">
        <v>603</v>
      </c>
      <c r="C310" s="351" t="s">
        <v>602</v>
      </c>
      <c r="D310" s="366"/>
      <c r="E310" s="367"/>
      <c r="F310" s="352" t="s">
        <v>601</v>
      </c>
      <c r="G310" s="367"/>
      <c r="H310" s="368">
        <v>168</v>
      </c>
      <c r="I310" s="367"/>
      <c r="J310" s="368">
        <v>1</v>
      </c>
      <c r="K310" s="367"/>
      <c r="L310" s="84">
        <v>168</v>
      </c>
      <c r="M310" s="353"/>
      <c r="N310" s="367"/>
      <c r="O310" s="87"/>
      <c r="P310" s="368">
        <v>7609.4</v>
      </c>
      <c r="Q310" s="367"/>
      <c r="R310" s="368">
        <v>1</v>
      </c>
      <c r="S310" s="366"/>
      <c r="T310" s="367"/>
      <c r="U310" s="84">
        <v>1278379.2</v>
      </c>
    </row>
    <row r="311" spans="1:21" ht="14.25" customHeight="1" x14ac:dyDescent="0.25">
      <c r="A311" s="83" t="s">
        <v>116</v>
      </c>
      <c r="B311" s="83" t="s">
        <v>116</v>
      </c>
      <c r="C311" s="355" t="s">
        <v>250</v>
      </c>
      <c r="D311" s="366"/>
      <c r="E311" s="366"/>
      <c r="F311" s="366"/>
      <c r="G311" s="366"/>
      <c r="H311" s="366"/>
      <c r="I311" s="366"/>
      <c r="J311" s="366"/>
      <c r="K311" s="366"/>
      <c r="L311" s="367"/>
      <c r="M311" s="370" t="s">
        <v>116</v>
      </c>
      <c r="N311" s="366"/>
      <c r="O311" s="367"/>
      <c r="P311" s="371">
        <v>7609.4</v>
      </c>
      <c r="Q311" s="367"/>
      <c r="R311" s="358"/>
      <c r="S311" s="366"/>
      <c r="T311" s="367"/>
      <c r="U311" s="82">
        <v>1278379.2</v>
      </c>
    </row>
    <row r="312" spans="1:21" ht="28.35" customHeight="1" x14ac:dyDescent="0.25">
      <c r="A312" s="90" t="s">
        <v>600</v>
      </c>
      <c r="B312" s="89" t="s">
        <v>278</v>
      </c>
      <c r="C312" s="355" t="s">
        <v>277</v>
      </c>
      <c r="D312" s="366"/>
      <c r="E312" s="367"/>
      <c r="F312" s="356" t="s">
        <v>271</v>
      </c>
      <c r="G312" s="367"/>
      <c r="H312" s="357">
        <v>76</v>
      </c>
      <c r="I312" s="367"/>
      <c r="J312" s="357">
        <v>1</v>
      </c>
      <c r="K312" s="367"/>
      <c r="L312" s="82">
        <v>76</v>
      </c>
      <c r="M312" s="358"/>
      <c r="N312" s="367"/>
      <c r="O312" s="88"/>
      <c r="P312" s="358"/>
      <c r="Q312" s="367"/>
      <c r="R312" s="358"/>
      <c r="S312" s="366"/>
      <c r="T312" s="367"/>
      <c r="U312" s="87"/>
    </row>
    <row r="313" spans="1:21" ht="28.35" customHeight="1" x14ac:dyDescent="0.25">
      <c r="A313" s="91" t="s">
        <v>116</v>
      </c>
      <c r="B313" s="85" t="s">
        <v>570</v>
      </c>
      <c r="C313" s="351" t="s">
        <v>569</v>
      </c>
      <c r="D313" s="366"/>
      <c r="E313" s="366"/>
      <c r="F313" s="366"/>
      <c r="G313" s="366"/>
      <c r="H313" s="366"/>
      <c r="I313" s="366"/>
      <c r="J313" s="366"/>
      <c r="K313" s="366"/>
      <c r="L313" s="366"/>
      <c r="M313" s="366"/>
      <c r="N313" s="366"/>
      <c r="O313" s="366"/>
      <c r="P313" s="366"/>
      <c r="Q313" s="366"/>
      <c r="R313" s="366"/>
      <c r="S313" s="366"/>
      <c r="T313" s="367"/>
      <c r="U313" s="86" t="s">
        <v>116</v>
      </c>
    </row>
    <row r="314" spans="1:21" ht="14.25" customHeight="1" x14ac:dyDescent="0.25">
      <c r="A314" s="85" t="s">
        <v>116</v>
      </c>
      <c r="B314" s="85" t="s">
        <v>163</v>
      </c>
      <c r="C314" s="351" t="s">
        <v>270</v>
      </c>
      <c r="D314" s="366"/>
      <c r="E314" s="367"/>
      <c r="F314" s="352" t="s">
        <v>265</v>
      </c>
      <c r="G314" s="367"/>
      <c r="H314" s="353"/>
      <c r="I314" s="367"/>
      <c r="J314" s="353"/>
      <c r="K314" s="367"/>
      <c r="L314" s="84">
        <v>41.8</v>
      </c>
      <c r="M314" s="353"/>
      <c r="N314" s="367"/>
      <c r="O314" s="85" t="s">
        <v>116</v>
      </c>
      <c r="P314" s="353"/>
      <c r="Q314" s="367"/>
      <c r="R314" s="353"/>
      <c r="S314" s="366"/>
      <c r="T314" s="367"/>
      <c r="U314" s="84">
        <v>22751.74</v>
      </c>
    </row>
    <row r="315" spans="1:21" ht="14.25" customHeight="1" x14ac:dyDescent="0.25">
      <c r="A315" s="85" t="s">
        <v>116</v>
      </c>
      <c r="B315" s="85" t="s">
        <v>276</v>
      </c>
      <c r="C315" s="351" t="s">
        <v>275</v>
      </c>
      <c r="D315" s="366"/>
      <c r="E315" s="367"/>
      <c r="F315" s="352" t="s">
        <v>265</v>
      </c>
      <c r="G315" s="367"/>
      <c r="H315" s="368">
        <v>0.55000000000000004</v>
      </c>
      <c r="I315" s="367"/>
      <c r="J315" s="368">
        <v>1</v>
      </c>
      <c r="K315" s="367"/>
      <c r="L315" s="84">
        <v>41.8</v>
      </c>
      <c r="M315" s="353"/>
      <c r="N315" s="367"/>
      <c r="O315" s="85" t="s">
        <v>116</v>
      </c>
      <c r="P315" s="368">
        <v>544.29999999999995</v>
      </c>
      <c r="Q315" s="367"/>
      <c r="R315" s="368">
        <v>1</v>
      </c>
      <c r="S315" s="366"/>
      <c r="T315" s="367"/>
      <c r="U315" s="84">
        <v>22751.74</v>
      </c>
    </row>
    <row r="316" spans="1:21" ht="14.25" customHeight="1" x14ac:dyDescent="0.25">
      <c r="A316" s="85" t="s">
        <v>116</v>
      </c>
      <c r="B316" s="85" t="s">
        <v>155</v>
      </c>
      <c r="C316" s="351" t="s">
        <v>267</v>
      </c>
      <c r="D316" s="366"/>
      <c r="E316" s="367"/>
      <c r="F316" s="352" t="s">
        <v>116</v>
      </c>
      <c r="G316" s="367"/>
      <c r="H316" s="353"/>
      <c r="I316" s="367"/>
      <c r="J316" s="353"/>
      <c r="K316" s="367"/>
      <c r="L316" s="87"/>
      <c r="M316" s="353"/>
      <c r="N316" s="367"/>
      <c r="O316" s="85" t="s">
        <v>116</v>
      </c>
      <c r="P316" s="353"/>
      <c r="Q316" s="367"/>
      <c r="R316" s="353"/>
      <c r="S316" s="366"/>
      <c r="T316" s="367"/>
      <c r="U316" s="84">
        <v>0</v>
      </c>
    </row>
    <row r="317" spans="1:21" ht="14.25" customHeight="1" x14ac:dyDescent="0.25">
      <c r="A317" s="85" t="s">
        <v>116</v>
      </c>
      <c r="B317" s="85" t="s">
        <v>149</v>
      </c>
      <c r="C317" s="351" t="s">
        <v>266</v>
      </c>
      <c r="D317" s="366"/>
      <c r="E317" s="367"/>
      <c r="F317" s="352" t="s">
        <v>265</v>
      </c>
      <c r="G317" s="367"/>
      <c r="H317" s="353"/>
      <c r="I317" s="367"/>
      <c r="J317" s="353"/>
      <c r="K317" s="367"/>
      <c r="L317" s="87"/>
      <c r="M317" s="353"/>
      <c r="N317" s="367"/>
      <c r="O317" s="85" t="s">
        <v>116</v>
      </c>
      <c r="P317" s="353"/>
      <c r="Q317" s="367"/>
      <c r="R317" s="353"/>
      <c r="S317" s="366"/>
      <c r="T317" s="367"/>
      <c r="U317" s="84">
        <v>0</v>
      </c>
    </row>
    <row r="318" spans="1:21" ht="14.25" customHeight="1" x14ac:dyDescent="0.25">
      <c r="A318" s="85" t="s">
        <v>116</v>
      </c>
      <c r="B318" s="85" t="s">
        <v>141</v>
      </c>
      <c r="C318" s="351" t="s">
        <v>264</v>
      </c>
      <c r="D318" s="366"/>
      <c r="E318" s="367"/>
      <c r="F318" s="352" t="s">
        <v>116</v>
      </c>
      <c r="G318" s="367"/>
      <c r="H318" s="353"/>
      <c r="I318" s="367"/>
      <c r="J318" s="353"/>
      <c r="K318" s="367"/>
      <c r="L318" s="87"/>
      <c r="M318" s="353"/>
      <c r="N318" s="367"/>
      <c r="O318" s="85" t="s">
        <v>116</v>
      </c>
      <c r="P318" s="353"/>
      <c r="Q318" s="367"/>
      <c r="R318" s="353"/>
      <c r="S318" s="366"/>
      <c r="T318" s="367"/>
      <c r="U318" s="84">
        <v>1143.6099999999999</v>
      </c>
    </row>
    <row r="319" spans="1:21" ht="18.95" customHeight="1" x14ac:dyDescent="0.25">
      <c r="A319" s="85" t="s">
        <v>116</v>
      </c>
      <c r="B319" s="85" t="s">
        <v>263</v>
      </c>
      <c r="C319" s="351" t="s">
        <v>262</v>
      </c>
      <c r="D319" s="366"/>
      <c r="E319" s="367"/>
      <c r="F319" s="352" t="s">
        <v>261</v>
      </c>
      <c r="G319" s="367"/>
      <c r="H319" s="368">
        <v>3.0769999999999999E-2</v>
      </c>
      <c r="I319" s="367"/>
      <c r="J319" s="368">
        <v>1</v>
      </c>
      <c r="K319" s="367"/>
      <c r="L319" s="84">
        <v>2.3385199999999999</v>
      </c>
      <c r="M319" s="368">
        <v>241.35</v>
      </c>
      <c r="N319" s="367"/>
      <c r="O319" s="85" t="s">
        <v>260</v>
      </c>
      <c r="P319" s="368">
        <v>294.45</v>
      </c>
      <c r="Q319" s="367"/>
      <c r="R319" s="353"/>
      <c r="S319" s="366"/>
      <c r="T319" s="367"/>
      <c r="U319" s="84">
        <v>688.58</v>
      </c>
    </row>
    <row r="320" spans="1:21" ht="18.95" customHeight="1" x14ac:dyDescent="0.25">
      <c r="A320" s="85" t="s">
        <v>116</v>
      </c>
      <c r="B320" s="85" t="s">
        <v>259</v>
      </c>
      <c r="C320" s="351" t="s">
        <v>258</v>
      </c>
      <c r="D320" s="366"/>
      <c r="E320" s="367"/>
      <c r="F320" s="352" t="s">
        <v>251</v>
      </c>
      <c r="G320" s="367"/>
      <c r="H320" s="368">
        <v>1</v>
      </c>
      <c r="I320" s="367"/>
      <c r="J320" s="368">
        <v>1</v>
      </c>
      <c r="K320" s="367"/>
      <c r="L320" s="84">
        <v>455.03480000000002</v>
      </c>
      <c r="M320" s="353"/>
      <c r="N320" s="367"/>
      <c r="O320" s="85" t="s">
        <v>116</v>
      </c>
      <c r="P320" s="368">
        <v>1</v>
      </c>
      <c r="Q320" s="367"/>
      <c r="R320" s="353"/>
      <c r="S320" s="366"/>
      <c r="T320" s="367"/>
      <c r="U320" s="84">
        <v>455.03</v>
      </c>
    </row>
    <row r="321" spans="1:21" ht="14.25" customHeight="1" x14ac:dyDescent="0.25">
      <c r="A321" s="85" t="s">
        <v>116</v>
      </c>
      <c r="B321" s="85" t="s">
        <v>116</v>
      </c>
      <c r="C321" s="355" t="s">
        <v>257</v>
      </c>
      <c r="D321" s="366"/>
      <c r="E321" s="367"/>
      <c r="F321" s="352" t="s">
        <v>116</v>
      </c>
      <c r="G321" s="367"/>
      <c r="H321" s="353"/>
      <c r="I321" s="367"/>
      <c r="J321" s="353"/>
      <c r="K321" s="367"/>
      <c r="L321" s="87"/>
      <c r="M321" s="353"/>
      <c r="N321" s="367"/>
      <c r="O321" s="85" t="s">
        <v>116</v>
      </c>
      <c r="P321" s="353"/>
      <c r="Q321" s="367"/>
      <c r="R321" s="353"/>
      <c r="S321" s="366"/>
      <c r="T321" s="367"/>
      <c r="U321" s="82">
        <v>23895.35</v>
      </c>
    </row>
    <row r="322" spans="1:21" ht="14.25" customHeight="1" x14ac:dyDescent="0.25">
      <c r="A322" s="86" t="s">
        <v>116</v>
      </c>
      <c r="B322" s="86" t="s">
        <v>116</v>
      </c>
      <c r="C322" s="351" t="s">
        <v>256</v>
      </c>
      <c r="D322" s="366"/>
      <c r="E322" s="367"/>
      <c r="F322" s="352" t="s">
        <v>116</v>
      </c>
      <c r="G322" s="367"/>
      <c r="H322" s="353"/>
      <c r="I322" s="367"/>
      <c r="J322" s="351" t="s">
        <v>116</v>
      </c>
      <c r="K322" s="367"/>
      <c r="L322" s="85" t="s">
        <v>116</v>
      </c>
      <c r="M322" s="351" t="s">
        <v>116</v>
      </c>
      <c r="N322" s="367"/>
      <c r="O322" s="86" t="s">
        <v>116</v>
      </c>
      <c r="P322" s="353"/>
      <c r="Q322" s="367"/>
      <c r="R322" s="351" t="s">
        <v>116</v>
      </c>
      <c r="S322" s="366"/>
      <c r="T322" s="367"/>
      <c r="U322" s="84">
        <v>22751.74</v>
      </c>
    </row>
    <row r="323" spans="1:21" ht="28.35" customHeight="1" x14ac:dyDescent="0.25">
      <c r="A323" s="86" t="s">
        <v>116</v>
      </c>
      <c r="B323" s="85" t="s">
        <v>255</v>
      </c>
      <c r="C323" s="351" t="s">
        <v>254</v>
      </c>
      <c r="D323" s="366"/>
      <c r="E323" s="367"/>
      <c r="F323" s="352" t="s">
        <v>251</v>
      </c>
      <c r="G323" s="367"/>
      <c r="H323" s="368">
        <v>90</v>
      </c>
      <c r="I323" s="367"/>
      <c r="J323" s="368">
        <v>1</v>
      </c>
      <c r="K323" s="367"/>
      <c r="L323" s="84">
        <v>90</v>
      </c>
      <c r="M323" s="353"/>
      <c r="N323" s="367"/>
      <c r="O323" s="85" t="s">
        <v>116</v>
      </c>
      <c r="P323" s="353"/>
      <c r="Q323" s="367"/>
      <c r="R323" s="369" t="s">
        <v>116</v>
      </c>
      <c r="S323" s="366"/>
      <c r="T323" s="367"/>
      <c r="U323" s="84">
        <v>20476.57</v>
      </c>
    </row>
    <row r="324" spans="1:21" ht="28.35" customHeight="1" x14ac:dyDescent="0.25">
      <c r="A324" s="86" t="s">
        <v>116</v>
      </c>
      <c r="B324" s="85" t="s">
        <v>253</v>
      </c>
      <c r="C324" s="351" t="s">
        <v>252</v>
      </c>
      <c r="D324" s="366"/>
      <c r="E324" s="367"/>
      <c r="F324" s="352" t="s">
        <v>251</v>
      </c>
      <c r="G324" s="367"/>
      <c r="H324" s="368">
        <v>46</v>
      </c>
      <c r="I324" s="367"/>
      <c r="J324" s="368">
        <v>1</v>
      </c>
      <c r="K324" s="367"/>
      <c r="L324" s="84">
        <v>46</v>
      </c>
      <c r="M324" s="353"/>
      <c r="N324" s="367"/>
      <c r="O324" s="85" t="s">
        <v>116</v>
      </c>
      <c r="P324" s="353"/>
      <c r="Q324" s="367"/>
      <c r="R324" s="369" t="s">
        <v>116</v>
      </c>
      <c r="S324" s="366"/>
      <c r="T324" s="367"/>
      <c r="U324" s="84">
        <v>10465.799999999999</v>
      </c>
    </row>
    <row r="325" spans="1:21" ht="14.25" customHeight="1" x14ac:dyDescent="0.25">
      <c r="A325" s="83" t="s">
        <v>116</v>
      </c>
      <c r="B325" s="83" t="s">
        <v>116</v>
      </c>
      <c r="C325" s="355" t="s">
        <v>250</v>
      </c>
      <c r="D325" s="366"/>
      <c r="E325" s="366"/>
      <c r="F325" s="366"/>
      <c r="G325" s="366"/>
      <c r="H325" s="366"/>
      <c r="I325" s="366"/>
      <c r="J325" s="366"/>
      <c r="K325" s="366"/>
      <c r="L325" s="367"/>
      <c r="M325" s="370" t="s">
        <v>116</v>
      </c>
      <c r="N325" s="366"/>
      <c r="O325" s="367"/>
      <c r="P325" s="371">
        <v>721.55</v>
      </c>
      <c r="Q325" s="367"/>
      <c r="R325" s="358"/>
      <c r="S325" s="366"/>
      <c r="T325" s="367"/>
      <c r="U325" s="82">
        <v>54837.72</v>
      </c>
    </row>
    <row r="326" spans="1:21" ht="28.35" customHeight="1" x14ac:dyDescent="0.25">
      <c r="A326" s="90" t="s">
        <v>599</v>
      </c>
      <c r="B326" s="89" t="s">
        <v>273</v>
      </c>
      <c r="C326" s="355" t="s">
        <v>272</v>
      </c>
      <c r="D326" s="366"/>
      <c r="E326" s="367"/>
      <c r="F326" s="356" t="s">
        <v>271</v>
      </c>
      <c r="G326" s="367"/>
      <c r="H326" s="357">
        <v>76</v>
      </c>
      <c r="I326" s="367"/>
      <c r="J326" s="357">
        <v>1</v>
      </c>
      <c r="K326" s="367"/>
      <c r="L326" s="82">
        <v>76</v>
      </c>
      <c r="M326" s="358"/>
      <c r="N326" s="367"/>
      <c r="O326" s="88"/>
      <c r="P326" s="358"/>
      <c r="Q326" s="367"/>
      <c r="R326" s="358"/>
      <c r="S326" s="366"/>
      <c r="T326" s="367"/>
      <c r="U326" s="87"/>
    </row>
    <row r="327" spans="1:21" ht="28.35" customHeight="1" x14ac:dyDescent="0.25">
      <c r="A327" s="91" t="s">
        <v>116</v>
      </c>
      <c r="B327" s="85" t="s">
        <v>570</v>
      </c>
      <c r="C327" s="351" t="s">
        <v>569</v>
      </c>
      <c r="D327" s="366"/>
      <c r="E327" s="366"/>
      <c r="F327" s="366"/>
      <c r="G327" s="366"/>
      <c r="H327" s="366"/>
      <c r="I327" s="366"/>
      <c r="J327" s="366"/>
      <c r="K327" s="366"/>
      <c r="L327" s="366"/>
      <c r="M327" s="366"/>
      <c r="N327" s="366"/>
      <c r="O327" s="366"/>
      <c r="P327" s="366"/>
      <c r="Q327" s="366"/>
      <c r="R327" s="366"/>
      <c r="S327" s="366"/>
      <c r="T327" s="367"/>
      <c r="U327" s="86" t="s">
        <v>116</v>
      </c>
    </row>
    <row r="328" spans="1:21" ht="14.25" customHeight="1" x14ac:dyDescent="0.25">
      <c r="A328" s="85" t="s">
        <v>116</v>
      </c>
      <c r="B328" s="85" t="s">
        <v>163</v>
      </c>
      <c r="C328" s="351" t="s">
        <v>270</v>
      </c>
      <c r="D328" s="366"/>
      <c r="E328" s="367"/>
      <c r="F328" s="352" t="s">
        <v>265</v>
      </c>
      <c r="G328" s="367"/>
      <c r="H328" s="353"/>
      <c r="I328" s="367"/>
      <c r="J328" s="353"/>
      <c r="K328" s="367"/>
      <c r="L328" s="84">
        <v>7.6</v>
      </c>
      <c r="M328" s="353"/>
      <c r="N328" s="367"/>
      <c r="O328" s="85" t="s">
        <v>116</v>
      </c>
      <c r="P328" s="353"/>
      <c r="Q328" s="367"/>
      <c r="R328" s="353"/>
      <c r="S328" s="366"/>
      <c r="T328" s="367"/>
      <c r="U328" s="84">
        <v>4280.47</v>
      </c>
    </row>
    <row r="329" spans="1:21" ht="14.25" customHeight="1" x14ac:dyDescent="0.25">
      <c r="A329" s="85" t="s">
        <v>116</v>
      </c>
      <c r="B329" s="85" t="s">
        <v>269</v>
      </c>
      <c r="C329" s="351" t="s">
        <v>268</v>
      </c>
      <c r="D329" s="366"/>
      <c r="E329" s="367"/>
      <c r="F329" s="352" t="s">
        <v>265</v>
      </c>
      <c r="G329" s="367"/>
      <c r="H329" s="368">
        <v>0.1</v>
      </c>
      <c r="I329" s="367"/>
      <c r="J329" s="368">
        <v>1</v>
      </c>
      <c r="K329" s="367"/>
      <c r="L329" s="84">
        <v>7.6</v>
      </c>
      <c r="M329" s="353"/>
      <c r="N329" s="367"/>
      <c r="O329" s="85" t="s">
        <v>116</v>
      </c>
      <c r="P329" s="368">
        <v>563.22</v>
      </c>
      <c r="Q329" s="367"/>
      <c r="R329" s="368">
        <v>1</v>
      </c>
      <c r="S329" s="366"/>
      <c r="T329" s="367"/>
      <c r="U329" s="84">
        <v>4280.47</v>
      </c>
    </row>
    <row r="330" spans="1:21" ht="14.25" customHeight="1" x14ac:dyDescent="0.25">
      <c r="A330" s="85" t="s">
        <v>116</v>
      </c>
      <c r="B330" s="85" t="s">
        <v>155</v>
      </c>
      <c r="C330" s="351" t="s">
        <v>267</v>
      </c>
      <c r="D330" s="366"/>
      <c r="E330" s="367"/>
      <c r="F330" s="352" t="s">
        <v>116</v>
      </c>
      <c r="G330" s="367"/>
      <c r="H330" s="353"/>
      <c r="I330" s="367"/>
      <c r="J330" s="353"/>
      <c r="K330" s="367"/>
      <c r="L330" s="87"/>
      <c r="M330" s="353"/>
      <c r="N330" s="367"/>
      <c r="O330" s="85" t="s">
        <v>116</v>
      </c>
      <c r="P330" s="353"/>
      <c r="Q330" s="367"/>
      <c r="R330" s="353"/>
      <c r="S330" s="366"/>
      <c r="T330" s="367"/>
      <c r="U330" s="84">
        <v>0</v>
      </c>
    </row>
    <row r="331" spans="1:21" ht="14.25" customHeight="1" x14ac:dyDescent="0.25">
      <c r="A331" s="85" t="s">
        <v>116</v>
      </c>
      <c r="B331" s="85" t="s">
        <v>149</v>
      </c>
      <c r="C331" s="351" t="s">
        <v>266</v>
      </c>
      <c r="D331" s="366"/>
      <c r="E331" s="367"/>
      <c r="F331" s="352" t="s">
        <v>265</v>
      </c>
      <c r="G331" s="367"/>
      <c r="H331" s="353"/>
      <c r="I331" s="367"/>
      <c r="J331" s="353"/>
      <c r="K331" s="367"/>
      <c r="L331" s="87"/>
      <c r="M331" s="353"/>
      <c r="N331" s="367"/>
      <c r="O331" s="85" t="s">
        <v>116</v>
      </c>
      <c r="P331" s="353"/>
      <c r="Q331" s="367"/>
      <c r="R331" s="353"/>
      <c r="S331" s="366"/>
      <c r="T331" s="367"/>
      <c r="U331" s="84">
        <v>0</v>
      </c>
    </row>
    <row r="332" spans="1:21" ht="14.25" customHeight="1" x14ac:dyDescent="0.25">
      <c r="A332" s="85" t="s">
        <v>116</v>
      </c>
      <c r="B332" s="85" t="s">
        <v>141</v>
      </c>
      <c r="C332" s="351" t="s">
        <v>264</v>
      </c>
      <c r="D332" s="366"/>
      <c r="E332" s="367"/>
      <c r="F332" s="352" t="s">
        <v>116</v>
      </c>
      <c r="G332" s="367"/>
      <c r="H332" s="353"/>
      <c r="I332" s="367"/>
      <c r="J332" s="353"/>
      <c r="K332" s="367"/>
      <c r="L332" s="87"/>
      <c r="M332" s="353"/>
      <c r="N332" s="367"/>
      <c r="O332" s="85" t="s">
        <v>116</v>
      </c>
      <c r="P332" s="353"/>
      <c r="Q332" s="367"/>
      <c r="R332" s="353"/>
      <c r="S332" s="366"/>
      <c r="T332" s="367"/>
      <c r="U332" s="84">
        <v>774.19</v>
      </c>
    </row>
    <row r="333" spans="1:21" ht="18.95" customHeight="1" x14ac:dyDescent="0.25">
      <c r="A333" s="85" t="s">
        <v>116</v>
      </c>
      <c r="B333" s="85" t="s">
        <v>263</v>
      </c>
      <c r="C333" s="351" t="s">
        <v>262</v>
      </c>
      <c r="D333" s="366"/>
      <c r="E333" s="367"/>
      <c r="F333" s="352" t="s">
        <v>261</v>
      </c>
      <c r="G333" s="367"/>
      <c r="H333" s="368">
        <v>3.0769999999999999E-2</v>
      </c>
      <c r="I333" s="367"/>
      <c r="J333" s="368">
        <v>1</v>
      </c>
      <c r="K333" s="367"/>
      <c r="L333" s="84">
        <v>2.3385199999999999</v>
      </c>
      <c r="M333" s="368">
        <v>241.35</v>
      </c>
      <c r="N333" s="367"/>
      <c r="O333" s="85" t="s">
        <v>260</v>
      </c>
      <c r="P333" s="368">
        <v>294.45</v>
      </c>
      <c r="Q333" s="367"/>
      <c r="R333" s="353"/>
      <c r="S333" s="366"/>
      <c r="T333" s="367"/>
      <c r="U333" s="84">
        <v>688.58</v>
      </c>
    </row>
    <row r="334" spans="1:21" ht="18.95" customHeight="1" x14ac:dyDescent="0.25">
      <c r="A334" s="85" t="s">
        <v>116</v>
      </c>
      <c r="B334" s="85" t="s">
        <v>259</v>
      </c>
      <c r="C334" s="351" t="s">
        <v>258</v>
      </c>
      <c r="D334" s="366"/>
      <c r="E334" s="367"/>
      <c r="F334" s="352" t="s">
        <v>251</v>
      </c>
      <c r="G334" s="367"/>
      <c r="H334" s="368">
        <v>1</v>
      </c>
      <c r="I334" s="367"/>
      <c r="J334" s="368">
        <v>1</v>
      </c>
      <c r="K334" s="367"/>
      <c r="L334" s="84">
        <v>85.609440000000006</v>
      </c>
      <c r="M334" s="353"/>
      <c r="N334" s="367"/>
      <c r="O334" s="85" t="s">
        <v>116</v>
      </c>
      <c r="P334" s="368">
        <v>1</v>
      </c>
      <c r="Q334" s="367"/>
      <c r="R334" s="353"/>
      <c r="S334" s="366"/>
      <c r="T334" s="367"/>
      <c r="U334" s="84">
        <v>85.61</v>
      </c>
    </row>
    <row r="335" spans="1:21" ht="14.25" customHeight="1" x14ac:dyDescent="0.25">
      <c r="A335" s="85" t="s">
        <v>116</v>
      </c>
      <c r="B335" s="85" t="s">
        <v>116</v>
      </c>
      <c r="C335" s="355" t="s">
        <v>257</v>
      </c>
      <c r="D335" s="366"/>
      <c r="E335" s="367"/>
      <c r="F335" s="352" t="s">
        <v>116</v>
      </c>
      <c r="G335" s="367"/>
      <c r="H335" s="353"/>
      <c r="I335" s="367"/>
      <c r="J335" s="353"/>
      <c r="K335" s="367"/>
      <c r="L335" s="87"/>
      <c r="M335" s="353"/>
      <c r="N335" s="367"/>
      <c r="O335" s="85" t="s">
        <v>116</v>
      </c>
      <c r="P335" s="353"/>
      <c r="Q335" s="367"/>
      <c r="R335" s="353"/>
      <c r="S335" s="366"/>
      <c r="T335" s="367"/>
      <c r="U335" s="82">
        <v>5054.66</v>
      </c>
    </row>
    <row r="336" spans="1:21" ht="14.25" customHeight="1" x14ac:dyDescent="0.25">
      <c r="A336" s="86" t="s">
        <v>116</v>
      </c>
      <c r="B336" s="86" t="s">
        <v>116</v>
      </c>
      <c r="C336" s="351" t="s">
        <v>256</v>
      </c>
      <c r="D336" s="366"/>
      <c r="E336" s="367"/>
      <c r="F336" s="352" t="s">
        <v>116</v>
      </c>
      <c r="G336" s="367"/>
      <c r="H336" s="353"/>
      <c r="I336" s="367"/>
      <c r="J336" s="351" t="s">
        <v>116</v>
      </c>
      <c r="K336" s="367"/>
      <c r="L336" s="85" t="s">
        <v>116</v>
      </c>
      <c r="M336" s="351" t="s">
        <v>116</v>
      </c>
      <c r="N336" s="367"/>
      <c r="O336" s="86" t="s">
        <v>116</v>
      </c>
      <c r="P336" s="353"/>
      <c r="Q336" s="367"/>
      <c r="R336" s="351" t="s">
        <v>116</v>
      </c>
      <c r="S336" s="366"/>
      <c r="T336" s="367"/>
      <c r="U336" s="84">
        <v>4280.47</v>
      </c>
    </row>
    <row r="337" spans="1:21" ht="28.35" customHeight="1" x14ac:dyDescent="0.25">
      <c r="A337" s="86" t="s">
        <v>116</v>
      </c>
      <c r="B337" s="85" t="s">
        <v>255</v>
      </c>
      <c r="C337" s="351" t="s">
        <v>254</v>
      </c>
      <c r="D337" s="366"/>
      <c r="E337" s="367"/>
      <c r="F337" s="352" t="s">
        <v>251</v>
      </c>
      <c r="G337" s="367"/>
      <c r="H337" s="368">
        <v>90</v>
      </c>
      <c r="I337" s="367"/>
      <c r="J337" s="368">
        <v>1</v>
      </c>
      <c r="K337" s="367"/>
      <c r="L337" s="84">
        <v>90</v>
      </c>
      <c r="M337" s="353"/>
      <c r="N337" s="367"/>
      <c r="O337" s="85" t="s">
        <v>116</v>
      </c>
      <c r="P337" s="353"/>
      <c r="Q337" s="367"/>
      <c r="R337" s="369" t="s">
        <v>116</v>
      </c>
      <c r="S337" s="366"/>
      <c r="T337" s="367"/>
      <c r="U337" s="84">
        <v>3852.42</v>
      </c>
    </row>
    <row r="338" spans="1:21" ht="28.35" customHeight="1" x14ac:dyDescent="0.25">
      <c r="A338" s="86" t="s">
        <v>116</v>
      </c>
      <c r="B338" s="85" t="s">
        <v>253</v>
      </c>
      <c r="C338" s="351" t="s">
        <v>252</v>
      </c>
      <c r="D338" s="366"/>
      <c r="E338" s="367"/>
      <c r="F338" s="352" t="s">
        <v>251</v>
      </c>
      <c r="G338" s="367"/>
      <c r="H338" s="368">
        <v>46</v>
      </c>
      <c r="I338" s="367"/>
      <c r="J338" s="368">
        <v>1</v>
      </c>
      <c r="K338" s="367"/>
      <c r="L338" s="84">
        <v>46</v>
      </c>
      <c r="M338" s="353"/>
      <c r="N338" s="367"/>
      <c r="O338" s="85" t="s">
        <v>116</v>
      </c>
      <c r="P338" s="353"/>
      <c r="Q338" s="367"/>
      <c r="R338" s="369" t="s">
        <v>116</v>
      </c>
      <c r="S338" s="366"/>
      <c r="T338" s="367"/>
      <c r="U338" s="84">
        <v>1969.02</v>
      </c>
    </row>
    <row r="339" spans="1:21" ht="14.25" customHeight="1" x14ac:dyDescent="0.25">
      <c r="A339" s="83" t="s">
        <v>116</v>
      </c>
      <c r="B339" s="83" t="s">
        <v>116</v>
      </c>
      <c r="C339" s="355" t="s">
        <v>250</v>
      </c>
      <c r="D339" s="366"/>
      <c r="E339" s="366"/>
      <c r="F339" s="366"/>
      <c r="G339" s="366"/>
      <c r="H339" s="366"/>
      <c r="I339" s="366"/>
      <c r="J339" s="366"/>
      <c r="K339" s="366"/>
      <c r="L339" s="367"/>
      <c r="M339" s="370" t="s">
        <v>116</v>
      </c>
      <c r="N339" s="366"/>
      <c r="O339" s="367"/>
      <c r="P339" s="371">
        <v>143.11000000000001</v>
      </c>
      <c r="Q339" s="367"/>
      <c r="R339" s="358"/>
      <c r="S339" s="366"/>
      <c r="T339" s="367"/>
      <c r="U339" s="82">
        <v>10876.1</v>
      </c>
    </row>
    <row r="340" spans="1:21" ht="14.25" customHeight="1" x14ac:dyDescent="0.25"/>
    <row r="341" spans="1:21" ht="14.25" customHeight="1" x14ac:dyDescent="0.25">
      <c r="A341" s="81" t="s">
        <v>116</v>
      </c>
      <c r="B341" s="81" t="s">
        <v>116</v>
      </c>
      <c r="C341" s="372" t="s">
        <v>230</v>
      </c>
      <c r="D341" s="366"/>
      <c r="E341" s="366"/>
      <c r="F341" s="366"/>
      <c r="G341" s="366"/>
      <c r="H341" s="366"/>
      <c r="I341" s="366"/>
      <c r="J341" s="366"/>
      <c r="K341" s="366"/>
      <c r="L341" s="366"/>
      <c r="M341" s="366"/>
      <c r="N341" s="366"/>
      <c r="O341" s="367"/>
      <c r="P341" s="373" t="s">
        <v>116</v>
      </c>
      <c r="Q341" s="367"/>
      <c r="R341" s="373" t="s">
        <v>116</v>
      </c>
      <c r="S341" s="366"/>
      <c r="T341" s="367"/>
      <c r="U341" s="80" t="s">
        <v>116</v>
      </c>
    </row>
    <row r="342" spans="1:21" ht="14.25" customHeight="1" x14ac:dyDescent="0.25">
      <c r="A342" s="81" t="s">
        <v>116</v>
      </c>
      <c r="B342" s="81" t="s">
        <v>116</v>
      </c>
      <c r="C342" s="372" t="s">
        <v>249</v>
      </c>
      <c r="D342" s="366"/>
      <c r="E342" s="366"/>
      <c r="F342" s="366"/>
      <c r="G342" s="366"/>
      <c r="H342" s="366"/>
      <c r="I342" s="366"/>
      <c r="J342" s="366"/>
      <c r="K342" s="366"/>
      <c r="L342" s="366"/>
      <c r="M342" s="366"/>
      <c r="N342" s="366"/>
      <c r="O342" s="367"/>
      <c r="P342" s="373" t="s">
        <v>116</v>
      </c>
      <c r="Q342" s="367"/>
      <c r="R342" s="373" t="s">
        <v>116</v>
      </c>
      <c r="S342" s="366"/>
      <c r="T342" s="367"/>
      <c r="U342" s="80" t="s">
        <v>598</v>
      </c>
    </row>
    <row r="343" spans="1:21" ht="14.25" customHeight="1" x14ac:dyDescent="0.25">
      <c r="A343" s="81" t="s">
        <v>116</v>
      </c>
      <c r="B343" s="81" t="s">
        <v>116</v>
      </c>
      <c r="C343" s="372" t="s">
        <v>247</v>
      </c>
      <c r="D343" s="366"/>
      <c r="E343" s="366"/>
      <c r="F343" s="366"/>
      <c r="G343" s="366"/>
      <c r="H343" s="366"/>
      <c r="I343" s="366"/>
      <c r="J343" s="366"/>
      <c r="K343" s="366"/>
      <c r="L343" s="366"/>
      <c r="M343" s="366"/>
      <c r="N343" s="366"/>
      <c r="O343" s="367"/>
      <c r="P343" s="373" t="s">
        <v>116</v>
      </c>
      <c r="Q343" s="367"/>
      <c r="R343" s="373" t="s">
        <v>116</v>
      </c>
      <c r="S343" s="366"/>
      <c r="T343" s="367"/>
      <c r="U343" s="80" t="s">
        <v>597</v>
      </c>
    </row>
    <row r="344" spans="1:21" ht="14.25" customHeight="1" x14ac:dyDescent="0.25">
      <c r="A344" s="81" t="s">
        <v>116</v>
      </c>
      <c r="B344" s="81" t="s">
        <v>116</v>
      </c>
      <c r="C344" s="372" t="s">
        <v>245</v>
      </c>
      <c r="D344" s="366"/>
      <c r="E344" s="366"/>
      <c r="F344" s="366"/>
      <c r="G344" s="366"/>
      <c r="H344" s="366"/>
      <c r="I344" s="366"/>
      <c r="J344" s="366"/>
      <c r="K344" s="366"/>
      <c r="L344" s="366"/>
      <c r="M344" s="366"/>
      <c r="N344" s="366"/>
      <c r="O344" s="367"/>
      <c r="P344" s="373" t="s">
        <v>116</v>
      </c>
      <c r="Q344" s="367"/>
      <c r="R344" s="373" t="s">
        <v>116</v>
      </c>
      <c r="S344" s="366"/>
      <c r="T344" s="367"/>
      <c r="U344" s="80" t="s">
        <v>596</v>
      </c>
    </row>
    <row r="345" spans="1:21" ht="14.25" customHeight="1" x14ac:dyDescent="0.25">
      <c r="A345" s="81" t="s">
        <v>116</v>
      </c>
      <c r="B345" s="81" t="s">
        <v>116</v>
      </c>
      <c r="C345" s="372" t="s">
        <v>243</v>
      </c>
      <c r="D345" s="366"/>
      <c r="E345" s="366"/>
      <c r="F345" s="366"/>
      <c r="G345" s="366"/>
      <c r="H345" s="366"/>
      <c r="I345" s="366"/>
      <c r="J345" s="366"/>
      <c r="K345" s="366"/>
      <c r="L345" s="366"/>
      <c r="M345" s="366"/>
      <c r="N345" s="366"/>
      <c r="O345" s="367"/>
      <c r="P345" s="373" t="s">
        <v>116</v>
      </c>
      <c r="Q345" s="367"/>
      <c r="R345" s="373" t="s">
        <v>116</v>
      </c>
      <c r="S345" s="366"/>
      <c r="T345" s="367"/>
      <c r="U345" s="80" t="s">
        <v>595</v>
      </c>
    </row>
    <row r="346" spans="1:21" ht="14.25" customHeight="1" x14ac:dyDescent="0.25">
      <c r="A346" s="81" t="s">
        <v>116</v>
      </c>
      <c r="B346" s="81" t="s">
        <v>116</v>
      </c>
      <c r="C346" s="372" t="s">
        <v>241</v>
      </c>
      <c r="D346" s="366"/>
      <c r="E346" s="366"/>
      <c r="F346" s="366"/>
      <c r="G346" s="366"/>
      <c r="H346" s="366"/>
      <c r="I346" s="366"/>
      <c r="J346" s="366"/>
      <c r="K346" s="366"/>
      <c r="L346" s="366"/>
      <c r="M346" s="366"/>
      <c r="N346" s="366"/>
      <c r="O346" s="367"/>
      <c r="P346" s="373" t="s">
        <v>116</v>
      </c>
      <c r="Q346" s="367"/>
      <c r="R346" s="373" t="s">
        <v>116</v>
      </c>
      <c r="S346" s="366"/>
      <c r="T346" s="367"/>
      <c r="U346" s="80" t="s">
        <v>594</v>
      </c>
    </row>
    <row r="347" spans="1:21" ht="14.25" customHeight="1" x14ac:dyDescent="0.25">
      <c r="A347" s="81" t="s">
        <v>116</v>
      </c>
      <c r="B347" s="81" t="s">
        <v>116</v>
      </c>
      <c r="C347" s="372" t="s">
        <v>239</v>
      </c>
      <c r="D347" s="366"/>
      <c r="E347" s="366"/>
      <c r="F347" s="366"/>
      <c r="G347" s="366"/>
      <c r="H347" s="366"/>
      <c r="I347" s="366"/>
      <c r="J347" s="366"/>
      <c r="K347" s="366"/>
      <c r="L347" s="366"/>
      <c r="M347" s="366"/>
      <c r="N347" s="366"/>
      <c r="O347" s="367"/>
      <c r="P347" s="373" t="s">
        <v>116</v>
      </c>
      <c r="Q347" s="367"/>
      <c r="R347" s="373" t="s">
        <v>116</v>
      </c>
      <c r="S347" s="366"/>
      <c r="T347" s="367"/>
      <c r="U347" s="80" t="s">
        <v>593</v>
      </c>
    </row>
    <row r="348" spans="1:21" ht="14.25" customHeight="1" x14ac:dyDescent="0.25">
      <c r="A348" s="81" t="s">
        <v>116</v>
      </c>
      <c r="B348" s="81" t="s">
        <v>116</v>
      </c>
      <c r="C348" s="372" t="s">
        <v>553</v>
      </c>
      <c r="D348" s="366"/>
      <c r="E348" s="366"/>
      <c r="F348" s="366"/>
      <c r="G348" s="366"/>
      <c r="H348" s="366"/>
      <c r="I348" s="366"/>
      <c r="J348" s="366"/>
      <c r="K348" s="366"/>
      <c r="L348" s="366"/>
      <c r="M348" s="366"/>
      <c r="N348" s="366"/>
      <c r="O348" s="367"/>
      <c r="P348" s="373" t="s">
        <v>116</v>
      </c>
      <c r="Q348" s="367"/>
      <c r="R348" s="373" t="s">
        <v>116</v>
      </c>
      <c r="S348" s="366"/>
      <c r="T348" s="367"/>
      <c r="U348" s="80" t="s">
        <v>592</v>
      </c>
    </row>
    <row r="349" spans="1:21" ht="14.25" customHeight="1" x14ac:dyDescent="0.25">
      <c r="A349" s="81" t="s">
        <v>116</v>
      </c>
      <c r="B349" s="81" t="s">
        <v>116</v>
      </c>
      <c r="C349" s="372" t="s">
        <v>237</v>
      </c>
      <c r="D349" s="366"/>
      <c r="E349" s="366"/>
      <c r="F349" s="366"/>
      <c r="G349" s="366"/>
      <c r="H349" s="366"/>
      <c r="I349" s="366"/>
      <c r="J349" s="366"/>
      <c r="K349" s="366"/>
      <c r="L349" s="366"/>
      <c r="M349" s="366"/>
      <c r="N349" s="366"/>
      <c r="O349" s="367"/>
      <c r="P349" s="373" t="s">
        <v>116</v>
      </c>
      <c r="Q349" s="367"/>
      <c r="R349" s="373" t="s">
        <v>116</v>
      </c>
      <c r="S349" s="366"/>
      <c r="T349" s="367"/>
      <c r="U349" s="80" t="s">
        <v>591</v>
      </c>
    </row>
    <row r="350" spans="1:21" ht="14.25" customHeight="1" x14ac:dyDescent="0.25">
      <c r="A350" s="81" t="s">
        <v>116</v>
      </c>
      <c r="B350" s="81" t="s">
        <v>116</v>
      </c>
      <c r="C350" s="372" t="s">
        <v>235</v>
      </c>
      <c r="D350" s="366"/>
      <c r="E350" s="366"/>
      <c r="F350" s="366"/>
      <c r="G350" s="366"/>
      <c r="H350" s="366"/>
      <c r="I350" s="366"/>
      <c r="J350" s="366"/>
      <c r="K350" s="366"/>
      <c r="L350" s="366"/>
      <c r="M350" s="366"/>
      <c r="N350" s="366"/>
      <c r="O350" s="367"/>
      <c r="P350" s="373" t="s">
        <v>116</v>
      </c>
      <c r="Q350" s="367"/>
      <c r="R350" s="373" t="s">
        <v>116</v>
      </c>
      <c r="S350" s="366"/>
      <c r="T350" s="367"/>
      <c r="U350" s="80" t="s">
        <v>590</v>
      </c>
    </row>
    <row r="351" spans="1:21" ht="14.25" customHeight="1" x14ac:dyDescent="0.25">
      <c r="A351" s="81" t="s">
        <v>116</v>
      </c>
      <c r="B351" s="81" t="s">
        <v>116</v>
      </c>
      <c r="C351" s="372" t="s">
        <v>233</v>
      </c>
      <c r="D351" s="366"/>
      <c r="E351" s="366"/>
      <c r="F351" s="366"/>
      <c r="G351" s="366"/>
      <c r="H351" s="366"/>
      <c r="I351" s="366"/>
      <c r="J351" s="366"/>
      <c r="K351" s="366"/>
      <c r="L351" s="366"/>
      <c r="M351" s="366"/>
      <c r="N351" s="366"/>
      <c r="O351" s="367"/>
      <c r="P351" s="373" t="s">
        <v>116</v>
      </c>
      <c r="Q351" s="367"/>
      <c r="R351" s="373" t="s">
        <v>116</v>
      </c>
      <c r="S351" s="366"/>
      <c r="T351" s="367"/>
      <c r="U351" s="80" t="s">
        <v>589</v>
      </c>
    </row>
    <row r="352" spans="1:21" ht="14.25" customHeight="1" x14ac:dyDescent="0.25">
      <c r="A352" s="81" t="s">
        <v>116</v>
      </c>
      <c r="B352" s="81" t="s">
        <v>116</v>
      </c>
      <c r="C352" s="372" t="s">
        <v>231</v>
      </c>
      <c r="D352" s="366"/>
      <c r="E352" s="366"/>
      <c r="F352" s="366"/>
      <c r="G352" s="366"/>
      <c r="H352" s="366"/>
      <c r="I352" s="366"/>
      <c r="J352" s="366"/>
      <c r="K352" s="366"/>
      <c r="L352" s="366"/>
      <c r="M352" s="366"/>
      <c r="N352" s="366"/>
      <c r="O352" s="367"/>
      <c r="P352" s="373" t="s">
        <v>116</v>
      </c>
      <c r="Q352" s="367"/>
      <c r="R352" s="373" t="s">
        <v>116</v>
      </c>
      <c r="S352" s="366"/>
      <c r="T352" s="367"/>
      <c r="U352" s="80" t="s">
        <v>588</v>
      </c>
    </row>
    <row r="353" spans="1:21" ht="14.25" customHeight="1" x14ac:dyDescent="0.25">
      <c r="A353" s="81" t="s">
        <v>116</v>
      </c>
      <c r="B353" s="81" t="s">
        <v>116</v>
      </c>
      <c r="C353" s="372" t="s">
        <v>230</v>
      </c>
      <c r="D353" s="366"/>
      <c r="E353" s="366"/>
      <c r="F353" s="366"/>
      <c r="G353" s="366"/>
      <c r="H353" s="366"/>
      <c r="I353" s="366"/>
      <c r="J353" s="366"/>
      <c r="K353" s="366"/>
      <c r="L353" s="366"/>
      <c r="M353" s="366"/>
      <c r="N353" s="366"/>
      <c r="O353" s="367"/>
      <c r="P353" s="373" t="s">
        <v>116</v>
      </c>
      <c r="Q353" s="367"/>
      <c r="R353" s="373" t="s">
        <v>116</v>
      </c>
      <c r="S353" s="366"/>
      <c r="T353" s="367"/>
      <c r="U353" s="80" t="s">
        <v>588</v>
      </c>
    </row>
    <row r="354" spans="1:21" ht="14.25" customHeight="1" x14ac:dyDescent="0.25">
      <c r="A354" s="81" t="s">
        <v>116</v>
      </c>
      <c r="B354" s="81" t="s">
        <v>116</v>
      </c>
      <c r="C354" s="372" t="s">
        <v>228</v>
      </c>
      <c r="D354" s="348"/>
      <c r="E354" s="348"/>
      <c r="F354" s="348"/>
      <c r="G354" s="348"/>
      <c r="H354" s="348"/>
      <c r="I354" s="348"/>
      <c r="J354" s="348"/>
      <c r="K354" s="348"/>
      <c r="L354" s="348"/>
      <c r="M354" s="348"/>
      <c r="N354" s="348"/>
      <c r="O354" s="344"/>
      <c r="P354" s="373" t="s">
        <v>116</v>
      </c>
      <c r="Q354" s="344"/>
      <c r="R354" s="373" t="s">
        <v>116</v>
      </c>
      <c r="S354" s="348"/>
      <c r="T354" s="344"/>
      <c r="U354" s="80" t="s">
        <v>116</v>
      </c>
    </row>
    <row r="355" spans="1:21" ht="14.25" customHeight="1" x14ac:dyDescent="0.25">
      <c r="A355" s="81" t="s">
        <v>116</v>
      </c>
      <c r="B355" s="81" t="s">
        <v>116</v>
      </c>
      <c r="C355" s="372" t="s">
        <v>227</v>
      </c>
      <c r="D355" s="348"/>
      <c r="E355" s="348"/>
      <c r="F355" s="348"/>
      <c r="G355" s="348"/>
      <c r="H355" s="348"/>
      <c r="I355" s="348"/>
      <c r="J355" s="348"/>
      <c r="K355" s="348"/>
      <c r="L355" s="348"/>
      <c r="M355" s="348"/>
      <c r="N355" s="348"/>
      <c r="O355" s="344"/>
      <c r="P355" s="373" t="s">
        <v>116</v>
      </c>
      <c r="Q355" s="344"/>
      <c r="R355" s="373" t="s">
        <v>116</v>
      </c>
      <c r="S355" s="348"/>
      <c r="T355" s="344"/>
      <c r="U355" s="80" t="s">
        <v>587</v>
      </c>
    </row>
    <row r="356" spans="1:21" ht="14.25" customHeight="1" x14ac:dyDescent="0.25">
      <c r="A356" s="81" t="s">
        <v>116</v>
      </c>
      <c r="B356" s="81" t="s">
        <v>116</v>
      </c>
      <c r="C356" s="372" t="s">
        <v>225</v>
      </c>
      <c r="D356" s="348"/>
      <c r="E356" s="348"/>
      <c r="F356" s="348"/>
      <c r="G356" s="348"/>
      <c r="H356" s="348"/>
      <c r="I356" s="348"/>
      <c r="J356" s="348"/>
      <c r="K356" s="348"/>
      <c r="L356" s="348"/>
      <c r="M356" s="348"/>
      <c r="N356" s="348"/>
      <c r="O356" s="344"/>
      <c r="P356" s="373" t="s">
        <v>116</v>
      </c>
      <c r="Q356" s="344"/>
      <c r="R356" s="373" t="s">
        <v>116</v>
      </c>
      <c r="S356" s="348"/>
      <c r="T356" s="344"/>
      <c r="U356" s="80" t="s">
        <v>586</v>
      </c>
    </row>
    <row r="357" spans="1:21" ht="18.2" customHeight="1" x14ac:dyDescent="0.25">
      <c r="A357" s="374" t="s">
        <v>585</v>
      </c>
      <c r="B357" s="348"/>
      <c r="C357" s="348"/>
      <c r="D357" s="348"/>
      <c r="E357" s="348"/>
      <c r="F357" s="348"/>
      <c r="G357" s="348"/>
      <c r="H357" s="348"/>
      <c r="I357" s="348"/>
      <c r="J357" s="348"/>
      <c r="K357" s="348"/>
      <c r="L357" s="348"/>
      <c r="M357" s="348"/>
      <c r="N357" s="348"/>
      <c r="O357" s="348"/>
      <c r="P357" s="348"/>
      <c r="Q357" s="348"/>
      <c r="R357" s="348"/>
      <c r="S357" s="348"/>
      <c r="T357" s="348"/>
      <c r="U357" s="348"/>
    </row>
    <row r="358" spans="1:21" ht="38.85" customHeight="1" x14ac:dyDescent="0.25">
      <c r="A358" s="90" t="s">
        <v>584</v>
      </c>
      <c r="B358" s="89" t="s">
        <v>375</v>
      </c>
      <c r="C358" s="355" t="s">
        <v>583</v>
      </c>
      <c r="D358" s="348"/>
      <c r="E358" s="344"/>
      <c r="F358" s="356" t="s">
        <v>364</v>
      </c>
      <c r="G358" s="344"/>
      <c r="H358" s="357">
        <v>1</v>
      </c>
      <c r="I358" s="344"/>
      <c r="J358" s="357">
        <v>1</v>
      </c>
      <c r="K358" s="344"/>
      <c r="L358" s="82">
        <v>1</v>
      </c>
      <c r="M358" s="358"/>
      <c r="N358" s="344"/>
      <c r="O358" s="88"/>
      <c r="P358" s="358"/>
      <c r="Q358" s="344"/>
      <c r="R358" s="358"/>
      <c r="S358" s="348"/>
      <c r="T358" s="344"/>
      <c r="U358" s="87"/>
    </row>
    <row r="359" spans="1:21" ht="14.25" customHeight="1" x14ac:dyDescent="0.25">
      <c r="A359" s="85" t="s">
        <v>116</v>
      </c>
      <c r="B359" s="85" t="s">
        <v>163</v>
      </c>
      <c r="C359" s="351" t="s">
        <v>270</v>
      </c>
      <c r="D359" s="348"/>
      <c r="E359" s="344"/>
      <c r="F359" s="352" t="s">
        <v>265</v>
      </c>
      <c r="G359" s="344"/>
      <c r="H359" s="353"/>
      <c r="I359" s="344"/>
      <c r="J359" s="353"/>
      <c r="K359" s="344"/>
      <c r="L359" s="84">
        <v>10.5</v>
      </c>
      <c r="M359" s="353"/>
      <c r="N359" s="344"/>
      <c r="O359" s="85" t="s">
        <v>116</v>
      </c>
      <c r="P359" s="353"/>
      <c r="Q359" s="344"/>
      <c r="R359" s="353"/>
      <c r="S359" s="348"/>
      <c r="T359" s="344"/>
      <c r="U359" s="84">
        <v>6355.13</v>
      </c>
    </row>
    <row r="360" spans="1:21" ht="14.25" customHeight="1" x14ac:dyDescent="0.25">
      <c r="A360" s="85" t="s">
        <v>116</v>
      </c>
      <c r="B360" s="85" t="s">
        <v>361</v>
      </c>
      <c r="C360" s="351" t="s">
        <v>360</v>
      </c>
      <c r="D360" s="348"/>
      <c r="E360" s="344"/>
      <c r="F360" s="352" t="s">
        <v>265</v>
      </c>
      <c r="G360" s="367"/>
      <c r="H360" s="368">
        <v>10.5</v>
      </c>
      <c r="I360" s="367"/>
      <c r="J360" s="368">
        <v>1</v>
      </c>
      <c r="K360" s="367"/>
      <c r="L360" s="84">
        <v>10.5</v>
      </c>
      <c r="M360" s="353"/>
      <c r="N360" s="367"/>
      <c r="O360" s="85" t="s">
        <v>116</v>
      </c>
      <c r="P360" s="368">
        <v>605.25</v>
      </c>
      <c r="Q360" s="367"/>
      <c r="R360" s="368">
        <v>1</v>
      </c>
      <c r="S360" s="366"/>
      <c r="T360" s="367"/>
      <c r="U360" s="84">
        <v>6355.13</v>
      </c>
    </row>
    <row r="361" spans="1:21" ht="14.25" customHeight="1" x14ac:dyDescent="0.25">
      <c r="A361" s="85" t="s">
        <v>116</v>
      </c>
      <c r="B361" s="85" t="s">
        <v>155</v>
      </c>
      <c r="C361" s="351" t="s">
        <v>267</v>
      </c>
      <c r="D361" s="366"/>
      <c r="E361" s="367"/>
      <c r="F361" s="352" t="s">
        <v>116</v>
      </c>
      <c r="G361" s="367"/>
      <c r="H361" s="353"/>
      <c r="I361" s="367"/>
      <c r="J361" s="353"/>
      <c r="K361" s="367"/>
      <c r="L361" s="87"/>
      <c r="M361" s="353"/>
      <c r="N361" s="367"/>
      <c r="O361" s="85" t="s">
        <v>116</v>
      </c>
      <c r="P361" s="353"/>
      <c r="Q361" s="367"/>
      <c r="R361" s="353"/>
      <c r="S361" s="366"/>
      <c r="T361" s="367"/>
      <c r="U361" s="84">
        <v>2144.85</v>
      </c>
    </row>
    <row r="362" spans="1:21" ht="14.25" customHeight="1" x14ac:dyDescent="0.25">
      <c r="A362" s="85" t="s">
        <v>116</v>
      </c>
      <c r="B362" s="85" t="s">
        <v>149</v>
      </c>
      <c r="C362" s="351" t="s">
        <v>266</v>
      </c>
      <c r="D362" s="366"/>
      <c r="E362" s="367"/>
      <c r="F362" s="352" t="s">
        <v>265</v>
      </c>
      <c r="G362" s="367"/>
      <c r="H362" s="353"/>
      <c r="I362" s="367"/>
      <c r="J362" s="353"/>
      <c r="K362" s="367"/>
      <c r="L362" s="84">
        <v>5.46</v>
      </c>
      <c r="M362" s="353"/>
      <c r="N362" s="367"/>
      <c r="O362" s="85" t="s">
        <v>116</v>
      </c>
      <c r="P362" s="353"/>
      <c r="Q362" s="367"/>
      <c r="R362" s="353"/>
      <c r="S362" s="366"/>
      <c r="T362" s="367"/>
      <c r="U362" s="84">
        <v>4130.82</v>
      </c>
    </row>
    <row r="363" spans="1:21" ht="36.6" customHeight="1" x14ac:dyDescent="0.25">
      <c r="A363" s="85" t="s">
        <v>116</v>
      </c>
      <c r="B363" s="85" t="s">
        <v>359</v>
      </c>
      <c r="C363" s="351" t="s">
        <v>358</v>
      </c>
      <c r="D363" s="366"/>
      <c r="E363" s="367"/>
      <c r="F363" s="352" t="s">
        <v>302</v>
      </c>
      <c r="G363" s="367"/>
      <c r="H363" s="368">
        <v>5.46</v>
      </c>
      <c r="I363" s="367"/>
      <c r="J363" s="368">
        <v>1</v>
      </c>
      <c r="K363" s="367"/>
      <c r="L363" s="84">
        <v>5.46</v>
      </c>
      <c r="M363" s="368">
        <v>282.61</v>
      </c>
      <c r="N363" s="367"/>
      <c r="O363" s="85" t="s">
        <v>357</v>
      </c>
      <c r="P363" s="368">
        <v>392.83</v>
      </c>
      <c r="Q363" s="367"/>
      <c r="R363" s="353"/>
      <c r="S363" s="366"/>
      <c r="T363" s="367"/>
      <c r="U363" s="84">
        <v>2144.85</v>
      </c>
    </row>
    <row r="364" spans="1:21" ht="14.25" customHeight="1" x14ac:dyDescent="0.25">
      <c r="A364" s="85" t="s">
        <v>116</v>
      </c>
      <c r="B364" s="85" t="s">
        <v>311</v>
      </c>
      <c r="C364" s="351" t="s">
        <v>310</v>
      </c>
      <c r="D364" s="366"/>
      <c r="E364" s="367"/>
      <c r="F364" s="352" t="s">
        <v>265</v>
      </c>
      <c r="G364" s="367"/>
      <c r="H364" s="368">
        <v>5.46</v>
      </c>
      <c r="I364" s="367"/>
      <c r="J364" s="368">
        <v>1</v>
      </c>
      <c r="K364" s="367"/>
      <c r="L364" s="84">
        <v>5.46</v>
      </c>
      <c r="M364" s="353"/>
      <c r="N364" s="367"/>
      <c r="O364" s="85" t="s">
        <v>116</v>
      </c>
      <c r="P364" s="368">
        <v>756.56</v>
      </c>
      <c r="Q364" s="367"/>
      <c r="R364" s="368">
        <v>1</v>
      </c>
      <c r="S364" s="366"/>
      <c r="T364" s="367"/>
      <c r="U364" s="84">
        <v>4130.82</v>
      </c>
    </row>
    <row r="365" spans="1:21" ht="14.25" customHeight="1" x14ac:dyDescent="0.25">
      <c r="A365" s="85" t="s">
        <v>116</v>
      </c>
      <c r="B365" s="85" t="s">
        <v>141</v>
      </c>
      <c r="C365" s="351" t="s">
        <v>264</v>
      </c>
      <c r="D365" s="366"/>
      <c r="E365" s="367"/>
      <c r="F365" s="352" t="s">
        <v>116</v>
      </c>
      <c r="G365" s="367"/>
      <c r="H365" s="353"/>
      <c r="I365" s="367"/>
      <c r="J365" s="353"/>
      <c r="K365" s="367"/>
      <c r="L365" s="87"/>
      <c r="M365" s="353"/>
      <c r="N365" s="367"/>
      <c r="O365" s="85" t="s">
        <v>116</v>
      </c>
      <c r="P365" s="353"/>
      <c r="Q365" s="367"/>
      <c r="R365" s="353"/>
      <c r="S365" s="366"/>
      <c r="T365" s="367"/>
      <c r="U365" s="84">
        <v>227.48</v>
      </c>
    </row>
    <row r="366" spans="1:21" ht="18.95" customHeight="1" x14ac:dyDescent="0.25">
      <c r="A366" s="85" t="s">
        <v>116</v>
      </c>
      <c r="B366" s="85" t="s">
        <v>356</v>
      </c>
      <c r="C366" s="351" t="s">
        <v>355</v>
      </c>
      <c r="D366" s="366"/>
      <c r="E366" s="367"/>
      <c r="F366" s="352" t="s">
        <v>354</v>
      </c>
      <c r="G366" s="367"/>
      <c r="H366" s="368">
        <v>3.0000000000000001E-3</v>
      </c>
      <c r="I366" s="367"/>
      <c r="J366" s="368">
        <v>1</v>
      </c>
      <c r="K366" s="367"/>
      <c r="L366" s="84">
        <v>3.0000000000000001E-3</v>
      </c>
      <c r="M366" s="368">
        <v>2784.5</v>
      </c>
      <c r="N366" s="367"/>
      <c r="O366" s="85" t="s">
        <v>353</v>
      </c>
      <c r="P366" s="368">
        <v>3035.11</v>
      </c>
      <c r="Q366" s="367"/>
      <c r="R366" s="353"/>
      <c r="S366" s="366"/>
      <c r="T366" s="367"/>
      <c r="U366" s="84">
        <v>9.11</v>
      </c>
    </row>
    <row r="367" spans="1:21" ht="18.95" customHeight="1" x14ac:dyDescent="0.25">
      <c r="A367" s="85" t="s">
        <v>116</v>
      </c>
      <c r="B367" s="85" t="s">
        <v>352</v>
      </c>
      <c r="C367" s="351" t="s">
        <v>351</v>
      </c>
      <c r="D367" s="366"/>
      <c r="E367" s="367"/>
      <c r="F367" s="352" t="s">
        <v>350</v>
      </c>
      <c r="G367" s="367"/>
      <c r="H367" s="368">
        <v>0.02</v>
      </c>
      <c r="I367" s="367"/>
      <c r="J367" s="368">
        <v>1</v>
      </c>
      <c r="K367" s="367"/>
      <c r="L367" s="84">
        <v>0.02</v>
      </c>
      <c r="M367" s="368">
        <v>1771.04</v>
      </c>
      <c r="N367" s="367"/>
      <c r="O367" s="85" t="s">
        <v>260</v>
      </c>
      <c r="P367" s="368">
        <v>2160.67</v>
      </c>
      <c r="Q367" s="367"/>
      <c r="R367" s="353"/>
      <c r="S367" s="366"/>
      <c r="T367" s="367"/>
      <c r="U367" s="84">
        <v>43.21</v>
      </c>
    </row>
    <row r="368" spans="1:21" ht="27.6" customHeight="1" x14ac:dyDescent="0.25">
      <c r="A368" s="85" t="s">
        <v>116</v>
      </c>
      <c r="B368" s="85" t="s">
        <v>349</v>
      </c>
      <c r="C368" s="351" t="s">
        <v>348</v>
      </c>
      <c r="D368" s="366"/>
      <c r="E368" s="367"/>
      <c r="F368" s="352" t="s">
        <v>261</v>
      </c>
      <c r="G368" s="367"/>
      <c r="H368" s="368">
        <v>3</v>
      </c>
      <c r="I368" s="367"/>
      <c r="J368" s="368">
        <v>1</v>
      </c>
      <c r="K368" s="367"/>
      <c r="L368" s="84">
        <v>3</v>
      </c>
      <c r="M368" s="368">
        <v>20.420000000000002</v>
      </c>
      <c r="N368" s="367"/>
      <c r="O368" s="85" t="s">
        <v>347</v>
      </c>
      <c r="P368" s="368">
        <v>20.83</v>
      </c>
      <c r="Q368" s="367"/>
      <c r="R368" s="353"/>
      <c r="S368" s="366"/>
      <c r="T368" s="367"/>
      <c r="U368" s="84">
        <v>62.49</v>
      </c>
    </row>
    <row r="369" spans="1:21" ht="18.95" customHeight="1" x14ac:dyDescent="0.25">
      <c r="A369" s="85" t="s">
        <v>116</v>
      </c>
      <c r="B369" s="85" t="s">
        <v>346</v>
      </c>
      <c r="C369" s="351" t="s">
        <v>345</v>
      </c>
      <c r="D369" s="366"/>
      <c r="E369" s="367"/>
      <c r="F369" s="352" t="s">
        <v>297</v>
      </c>
      <c r="G369" s="367"/>
      <c r="H369" s="368">
        <v>0.78</v>
      </c>
      <c r="I369" s="367"/>
      <c r="J369" s="368">
        <v>1</v>
      </c>
      <c r="K369" s="367"/>
      <c r="L369" s="84">
        <v>0.78</v>
      </c>
      <c r="M369" s="368">
        <v>46.06</v>
      </c>
      <c r="N369" s="367"/>
      <c r="O369" s="85" t="s">
        <v>344</v>
      </c>
      <c r="P369" s="368">
        <v>80.14</v>
      </c>
      <c r="Q369" s="367"/>
      <c r="R369" s="353"/>
      <c r="S369" s="366"/>
      <c r="T369" s="367"/>
      <c r="U369" s="84">
        <v>62.51</v>
      </c>
    </row>
    <row r="370" spans="1:21" ht="14.25" customHeight="1" x14ac:dyDescent="0.25">
      <c r="A370" s="85" t="s">
        <v>116</v>
      </c>
      <c r="B370" s="85" t="s">
        <v>343</v>
      </c>
      <c r="C370" s="351" t="s">
        <v>342</v>
      </c>
      <c r="D370" s="366"/>
      <c r="E370" s="367"/>
      <c r="F370" s="352" t="s">
        <v>297</v>
      </c>
      <c r="G370" s="367"/>
      <c r="H370" s="368">
        <v>0.38</v>
      </c>
      <c r="I370" s="367"/>
      <c r="J370" s="368">
        <v>1</v>
      </c>
      <c r="K370" s="367"/>
      <c r="L370" s="84">
        <v>0.38</v>
      </c>
      <c r="M370" s="368">
        <v>92.95</v>
      </c>
      <c r="N370" s="367"/>
      <c r="O370" s="85" t="s">
        <v>341</v>
      </c>
      <c r="P370" s="368">
        <v>131.99</v>
      </c>
      <c r="Q370" s="367"/>
      <c r="R370" s="353"/>
      <c r="S370" s="366"/>
      <c r="T370" s="367"/>
      <c r="U370" s="84">
        <v>50.16</v>
      </c>
    </row>
    <row r="371" spans="1:21" ht="14.25" customHeight="1" x14ac:dyDescent="0.25">
      <c r="A371" s="85" t="s">
        <v>116</v>
      </c>
      <c r="B371" s="85" t="s">
        <v>116</v>
      </c>
      <c r="C371" s="355" t="s">
        <v>257</v>
      </c>
      <c r="D371" s="366"/>
      <c r="E371" s="367"/>
      <c r="F371" s="352" t="s">
        <v>116</v>
      </c>
      <c r="G371" s="367"/>
      <c r="H371" s="353"/>
      <c r="I371" s="367"/>
      <c r="J371" s="353"/>
      <c r="K371" s="367"/>
      <c r="L371" s="87"/>
      <c r="M371" s="353"/>
      <c r="N371" s="367"/>
      <c r="O371" s="85" t="s">
        <v>116</v>
      </c>
      <c r="P371" s="353"/>
      <c r="Q371" s="367"/>
      <c r="R371" s="353"/>
      <c r="S371" s="366"/>
      <c r="T371" s="367"/>
      <c r="U371" s="82">
        <v>12858.28</v>
      </c>
    </row>
    <row r="372" spans="1:21" ht="14.25" customHeight="1" x14ac:dyDescent="0.25">
      <c r="A372" s="86" t="s">
        <v>116</v>
      </c>
      <c r="B372" s="86" t="s">
        <v>116</v>
      </c>
      <c r="C372" s="351" t="s">
        <v>256</v>
      </c>
      <c r="D372" s="366"/>
      <c r="E372" s="367"/>
      <c r="F372" s="352" t="s">
        <v>116</v>
      </c>
      <c r="G372" s="367"/>
      <c r="H372" s="353"/>
      <c r="I372" s="367"/>
      <c r="J372" s="351" t="s">
        <v>116</v>
      </c>
      <c r="K372" s="367"/>
      <c r="L372" s="85" t="s">
        <v>116</v>
      </c>
      <c r="M372" s="351" t="s">
        <v>116</v>
      </c>
      <c r="N372" s="367"/>
      <c r="O372" s="86" t="s">
        <v>116</v>
      </c>
      <c r="P372" s="353"/>
      <c r="Q372" s="367"/>
      <c r="R372" s="351" t="s">
        <v>116</v>
      </c>
      <c r="S372" s="366"/>
      <c r="T372" s="367"/>
      <c r="U372" s="84">
        <v>10485.95</v>
      </c>
    </row>
    <row r="373" spans="1:21" ht="28.35" customHeight="1" x14ac:dyDescent="0.25">
      <c r="A373" s="86" t="s">
        <v>116</v>
      </c>
      <c r="B373" s="85" t="s">
        <v>340</v>
      </c>
      <c r="C373" s="351" t="s">
        <v>339</v>
      </c>
      <c r="D373" s="366"/>
      <c r="E373" s="367"/>
      <c r="F373" s="352" t="s">
        <v>251</v>
      </c>
      <c r="G373" s="367"/>
      <c r="H373" s="368">
        <v>98</v>
      </c>
      <c r="I373" s="367"/>
      <c r="J373" s="368">
        <v>1</v>
      </c>
      <c r="K373" s="367"/>
      <c r="L373" s="84">
        <v>98</v>
      </c>
      <c r="M373" s="353"/>
      <c r="N373" s="367"/>
      <c r="O373" s="85" t="s">
        <v>116</v>
      </c>
      <c r="P373" s="353"/>
      <c r="Q373" s="367"/>
      <c r="R373" s="369" t="s">
        <v>116</v>
      </c>
      <c r="S373" s="366"/>
      <c r="T373" s="367"/>
      <c r="U373" s="84">
        <v>10276.23</v>
      </c>
    </row>
    <row r="374" spans="1:21" ht="28.35" customHeight="1" x14ac:dyDescent="0.25">
      <c r="A374" s="86" t="s">
        <v>116</v>
      </c>
      <c r="B374" s="85" t="s">
        <v>338</v>
      </c>
      <c r="C374" s="351" t="s">
        <v>337</v>
      </c>
      <c r="D374" s="366"/>
      <c r="E374" s="367"/>
      <c r="F374" s="352" t="s">
        <v>251</v>
      </c>
      <c r="G374" s="367"/>
      <c r="H374" s="368">
        <v>58</v>
      </c>
      <c r="I374" s="367"/>
      <c r="J374" s="368">
        <v>1</v>
      </c>
      <c r="K374" s="367"/>
      <c r="L374" s="84">
        <v>58</v>
      </c>
      <c r="M374" s="353"/>
      <c r="N374" s="367"/>
      <c r="O374" s="85" t="s">
        <v>116</v>
      </c>
      <c r="P374" s="353"/>
      <c r="Q374" s="367"/>
      <c r="R374" s="369" t="s">
        <v>116</v>
      </c>
      <c r="S374" s="366"/>
      <c r="T374" s="367"/>
      <c r="U374" s="84">
        <v>6081.85</v>
      </c>
    </row>
    <row r="375" spans="1:21" ht="14.25" customHeight="1" x14ac:dyDescent="0.25">
      <c r="A375" s="83" t="s">
        <v>116</v>
      </c>
      <c r="B375" s="83" t="s">
        <v>116</v>
      </c>
      <c r="C375" s="355" t="s">
        <v>250</v>
      </c>
      <c r="D375" s="366"/>
      <c r="E375" s="366"/>
      <c r="F375" s="366"/>
      <c r="G375" s="366"/>
      <c r="H375" s="366"/>
      <c r="I375" s="366"/>
      <c r="J375" s="366"/>
      <c r="K375" s="366"/>
      <c r="L375" s="367"/>
      <c r="M375" s="370" t="s">
        <v>116</v>
      </c>
      <c r="N375" s="366"/>
      <c r="O375" s="367"/>
      <c r="P375" s="371">
        <v>29216.36</v>
      </c>
      <c r="Q375" s="367"/>
      <c r="R375" s="358"/>
      <c r="S375" s="366"/>
      <c r="T375" s="367"/>
      <c r="U375" s="82">
        <v>29216.36</v>
      </c>
    </row>
    <row r="376" spans="1:21" ht="50.25" customHeight="1" x14ac:dyDescent="0.25">
      <c r="A376" s="90" t="s">
        <v>582</v>
      </c>
      <c r="B376" s="89" t="s">
        <v>372</v>
      </c>
      <c r="C376" s="355" t="s">
        <v>581</v>
      </c>
      <c r="D376" s="366"/>
      <c r="E376" s="367"/>
      <c r="F376" s="356" t="s">
        <v>364</v>
      </c>
      <c r="G376" s="367"/>
      <c r="H376" s="357">
        <v>1</v>
      </c>
      <c r="I376" s="367"/>
      <c r="J376" s="357">
        <v>138</v>
      </c>
      <c r="K376" s="367"/>
      <c r="L376" s="82">
        <v>138</v>
      </c>
      <c r="M376" s="358"/>
      <c r="N376" s="367"/>
      <c r="O376" s="88"/>
      <c r="P376" s="358"/>
      <c r="Q376" s="367"/>
      <c r="R376" s="358"/>
      <c r="S376" s="366"/>
      <c r="T376" s="367"/>
      <c r="U376" s="87"/>
    </row>
    <row r="377" spans="1:21" ht="14.25" customHeight="1" x14ac:dyDescent="0.25">
      <c r="A377" s="85" t="s">
        <v>116</v>
      </c>
      <c r="B377" s="85" t="s">
        <v>163</v>
      </c>
      <c r="C377" s="351" t="s">
        <v>270</v>
      </c>
      <c r="D377" s="366"/>
      <c r="E377" s="367"/>
      <c r="F377" s="352" t="s">
        <v>265</v>
      </c>
      <c r="G377" s="367"/>
      <c r="H377" s="353"/>
      <c r="I377" s="367"/>
      <c r="J377" s="353"/>
      <c r="K377" s="367"/>
      <c r="L377" s="84">
        <v>528.54</v>
      </c>
      <c r="M377" s="353"/>
      <c r="N377" s="367"/>
      <c r="O377" s="85" t="s">
        <v>116</v>
      </c>
      <c r="P377" s="353"/>
      <c r="Q377" s="367"/>
      <c r="R377" s="353"/>
      <c r="S377" s="366"/>
      <c r="T377" s="367"/>
      <c r="U377" s="84">
        <v>319898.84000000003</v>
      </c>
    </row>
    <row r="378" spans="1:21" ht="14.25" customHeight="1" x14ac:dyDescent="0.25">
      <c r="A378" s="85" t="s">
        <v>116</v>
      </c>
      <c r="B378" s="85" t="s">
        <v>361</v>
      </c>
      <c r="C378" s="351" t="s">
        <v>360</v>
      </c>
      <c r="D378" s="366"/>
      <c r="E378" s="367"/>
      <c r="F378" s="352" t="s">
        <v>265</v>
      </c>
      <c r="G378" s="367"/>
      <c r="H378" s="368">
        <v>3.83</v>
      </c>
      <c r="I378" s="367"/>
      <c r="J378" s="368">
        <v>1</v>
      </c>
      <c r="K378" s="367"/>
      <c r="L378" s="84">
        <v>528.54</v>
      </c>
      <c r="M378" s="353"/>
      <c r="N378" s="367"/>
      <c r="O378" s="85" t="s">
        <v>116</v>
      </c>
      <c r="P378" s="368">
        <v>605.25</v>
      </c>
      <c r="Q378" s="367"/>
      <c r="R378" s="368">
        <v>1</v>
      </c>
      <c r="S378" s="366"/>
      <c r="T378" s="367"/>
      <c r="U378" s="84">
        <v>319898.84000000003</v>
      </c>
    </row>
    <row r="379" spans="1:21" ht="14.25" customHeight="1" x14ac:dyDescent="0.25">
      <c r="A379" s="85" t="s">
        <v>116</v>
      </c>
      <c r="B379" s="85" t="s">
        <v>155</v>
      </c>
      <c r="C379" s="351" t="s">
        <v>267</v>
      </c>
      <c r="D379" s="366"/>
      <c r="E379" s="367"/>
      <c r="F379" s="352" t="s">
        <v>116</v>
      </c>
      <c r="G379" s="367"/>
      <c r="H379" s="353"/>
      <c r="I379" s="367"/>
      <c r="J379" s="353"/>
      <c r="K379" s="367"/>
      <c r="L379" s="87"/>
      <c r="M379" s="353"/>
      <c r="N379" s="367"/>
      <c r="O379" s="85" t="s">
        <v>116</v>
      </c>
      <c r="P379" s="353"/>
      <c r="Q379" s="367"/>
      <c r="R379" s="353"/>
      <c r="S379" s="366"/>
      <c r="T379" s="367"/>
      <c r="U379" s="84">
        <v>116010.56</v>
      </c>
    </row>
    <row r="380" spans="1:21" ht="14.25" customHeight="1" x14ac:dyDescent="0.25">
      <c r="A380" s="85" t="s">
        <v>116</v>
      </c>
      <c r="B380" s="85" t="s">
        <v>149</v>
      </c>
      <c r="C380" s="351" t="s">
        <v>266</v>
      </c>
      <c r="D380" s="366"/>
      <c r="E380" s="367"/>
      <c r="F380" s="352" t="s">
        <v>265</v>
      </c>
      <c r="G380" s="367"/>
      <c r="H380" s="353"/>
      <c r="I380" s="367"/>
      <c r="J380" s="353"/>
      <c r="K380" s="367"/>
      <c r="L380" s="84">
        <v>295.32</v>
      </c>
      <c r="M380" s="353"/>
      <c r="N380" s="367"/>
      <c r="O380" s="85" t="s">
        <v>116</v>
      </c>
      <c r="P380" s="353"/>
      <c r="Q380" s="367"/>
      <c r="R380" s="353"/>
      <c r="S380" s="366"/>
      <c r="T380" s="367"/>
      <c r="U380" s="84">
        <v>223427.3</v>
      </c>
    </row>
    <row r="381" spans="1:21" ht="36.6" customHeight="1" x14ac:dyDescent="0.25">
      <c r="A381" s="85" t="s">
        <v>116</v>
      </c>
      <c r="B381" s="85" t="s">
        <v>359</v>
      </c>
      <c r="C381" s="351" t="s">
        <v>358</v>
      </c>
      <c r="D381" s="366"/>
      <c r="E381" s="367"/>
      <c r="F381" s="352" t="s">
        <v>302</v>
      </c>
      <c r="G381" s="367"/>
      <c r="H381" s="368">
        <v>2.14</v>
      </c>
      <c r="I381" s="367"/>
      <c r="J381" s="368">
        <v>1</v>
      </c>
      <c r="K381" s="367"/>
      <c r="L381" s="84">
        <v>295.32</v>
      </c>
      <c r="M381" s="368">
        <v>282.61</v>
      </c>
      <c r="N381" s="367"/>
      <c r="O381" s="85" t="s">
        <v>357</v>
      </c>
      <c r="P381" s="368">
        <v>392.83</v>
      </c>
      <c r="Q381" s="367"/>
      <c r="R381" s="353"/>
      <c r="S381" s="366"/>
      <c r="T381" s="367"/>
      <c r="U381" s="84">
        <v>116010.56</v>
      </c>
    </row>
    <row r="382" spans="1:21" ht="14.25" customHeight="1" x14ac:dyDescent="0.25">
      <c r="A382" s="85" t="s">
        <v>116</v>
      </c>
      <c r="B382" s="85" t="s">
        <v>311</v>
      </c>
      <c r="C382" s="351" t="s">
        <v>310</v>
      </c>
      <c r="D382" s="366"/>
      <c r="E382" s="367"/>
      <c r="F382" s="352" t="s">
        <v>265</v>
      </c>
      <c r="G382" s="367"/>
      <c r="H382" s="368">
        <v>2.14</v>
      </c>
      <c r="I382" s="367"/>
      <c r="J382" s="368">
        <v>1</v>
      </c>
      <c r="K382" s="367"/>
      <c r="L382" s="84">
        <v>295.32</v>
      </c>
      <c r="M382" s="353"/>
      <c r="N382" s="367"/>
      <c r="O382" s="85" t="s">
        <v>116</v>
      </c>
      <c r="P382" s="368">
        <v>756.56</v>
      </c>
      <c r="Q382" s="367"/>
      <c r="R382" s="368">
        <v>1</v>
      </c>
      <c r="S382" s="366"/>
      <c r="T382" s="367"/>
      <c r="U382" s="84">
        <v>223427.3</v>
      </c>
    </row>
    <row r="383" spans="1:21" ht="14.25" customHeight="1" x14ac:dyDescent="0.25">
      <c r="A383" s="85" t="s">
        <v>116</v>
      </c>
      <c r="B383" s="85" t="s">
        <v>141</v>
      </c>
      <c r="C383" s="351" t="s">
        <v>264</v>
      </c>
      <c r="D383" s="366"/>
      <c r="E383" s="367"/>
      <c r="F383" s="352" t="s">
        <v>116</v>
      </c>
      <c r="G383" s="367"/>
      <c r="H383" s="353"/>
      <c r="I383" s="367"/>
      <c r="J383" s="353"/>
      <c r="K383" s="367"/>
      <c r="L383" s="87"/>
      <c r="M383" s="353"/>
      <c r="N383" s="367"/>
      <c r="O383" s="85" t="s">
        <v>116</v>
      </c>
      <c r="P383" s="353"/>
      <c r="Q383" s="367"/>
      <c r="R383" s="353"/>
      <c r="S383" s="366"/>
      <c r="T383" s="367"/>
      <c r="U383" s="84">
        <v>17342.400000000001</v>
      </c>
    </row>
    <row r="384" spans="1:21" ht="18.95" customHeight="1" x14ac:dyDescent="0.25">
      <c r="A384" s="85" t="s">
        <v>116</v>
      </c>
      <c r="B384" s="85" t="s">
        <v>356</v>
      </c>
      <c r="C384" s="351" t="s">
        <v>355</v>
      </c>
      <c r="D384" s="366"/>
      <c r="E384" s="367"/>
      <c r="F384" s="352" t="s">
        <v>354</v>
      </c>
      <c r="G384" s="367"/>
      <c r="H384" s="368">
        <v>2E-3</v>
      </c>
      <c r="I384" s="367"/>
      <c r="J384" s="368">
        <v>1</v>
      </c>
      <c r="K384" s="367"/>
      <c r="L384" s="84">
        <v>0.27600000000000002</v>
      </c>
      <c r="M384" s="368">
        <v>2784.5</v>
      </c>
      <c r="N384" s="367"/>
      <c r="O384" s="85" t="s">
        <v>353</v>
      </c>
      <c r="P384" s="368">
        <v>3035.11</v>
      </c>
      <c r="Q384" s="367"/>
      <c r="R384" s="353"/>
      <c r="S384" s="366"/>
      <c r="T384" s="367"/>
      <c r="U384" s="84">
        <v>837.69</v>
      </c>
    </row>
    <row r="385" spans="1:21" ht="18.95" customHeight="1" x14ac:dyDescent="0.25">
      <c r="A385" s="85" t="s">
        <v>116</v>
      </c>
      <c r="B385" s="85" t="s">
        <v>352</v>
      </c>
      <c r="C385" s="351" t="s">
        <v>351</v>
      </c>
      <c r="D385" s="366"/>
      <c r="E385" s="367"/>
      <c r="F385" s="352" t="s">
        <v>350</v>
      </c>
      <c r="G385" s="367"/>
      <c r="H385" s="368">
        <v>0.01</v>
      </c>
      <c r="I385" s="367"/>
      <c r="J385" s="368">
        <v>1</v>
      </c>
      <c r="K385" s="367"/>
      <c r="L385" s="84">
        <v>1.38</v>
      </c>
      <c r="M385" s="368">
        <v>1771.04</v>
      </c>
      <c r="N385" s="367"/>
      <c r="O385" s="85" t="s">
        <v>260</v>
      </c>
      <c r="P385" s="368">
        <v>2160.67</v>
      </c>
      <c r="Q385" s="367"/>
      <c r="R385" s="353"/>
      <c r="S385" s="366"/>
      <c r="T385" s="367"/>
      <c r="U385" s="84">
        <v>2981.72</v>
      </c>
    </row>
    <row r="386" spans="1:21" ht="27.6" customHeight="1" x14ac:dyDescent="0.25">
      <c r="A386" s="85" t="s">
        <v>116</v>
      </c>
      <c r="B386" s="85" t="s">
        <v>349</v>
      </c>
      <c r="C386" s="351" t="s">
        <v>348</v>
      </c>
      <c r="D386" s="366"/>
      <c r="E386" s="367"/>
      <c r="F386" s="352" t="s">
        <v>261</v>
      </c>
      <c r="G386" s="367"/>
      <c r="H386" s="368">
        <v>2</v>
      </c>
      <c r="I386" s="367"/>
      <c r="J386" s="368">
        <v>1</v>
      </c>
      <c r="K386" s="367"/>
      <c r="L386" s="84">
        <v>276</v>
      </c>
      <c r="M386" s="368">
        <v>20.420000000000002</v>
      </c>
      <c r="N386" s="367"/>
      <c r="O386" s="85" t="s">
        <v>347</v>
      </c>
      <c r="P386" s="368">
        <v>20.83</v>
      </c>
      <c r="Q386" s="367"/>
      <c r="R386" s="353"/>
      <c r="S386" s="366"/>
      <c r="T386" s="367"/>
      <c r="U386" s="84">
        <v>5749.08</v>
      </c>
    </row>
    <row r="387" spans="1:21" ht="18.95" customHeight="1" x14ac:dyDescent="0.25">
      <c r="A387" s="85" t="s">
        <v>116</v>
      </c>
      <c r="B387" s="85" t="s">
        <v>346</v>
      </c>
      <c r="C387" s="351" t="s">
        <v>345</v>
      </c>
      <c r="D387" s="366"/>
      <c r="E387" s="367"/>
      <c r="F387" s="352" t="s">
        <v>297</v>
      </c>
      <c r="G387" s="367"/>
      <c r="H387" s="368">
        <v>0.39</v>
      </c>
      <c r="I387" s="367"/>
      <c r="J387" s="368">
        <v>1</v>
      </c>
      <c r="K387" s="367"/>
      <c r="L387" s="84">
        <v>53.82</v>
      </c>
      <c r="M387" s="368">
        <v>46.06</v>
      </c>
      <c r="N387" s="367"/>
      <c r="O387" s="85" t="s">
        <v>344</v>
      </c>
      <c r="P387" s="368">
        <v>80.14</v>
      </c>
      <c r="Q387" s="367"/>
      <c r="R387" s="353"/>
      <c r="S387" s="366"/>
      <c r="T387" s="367"/>
      <c r="U387" s="84">
        <v>4313.13</v>
      </c>
    </row>
    <row r="388" spans="1:21" ht="14.25" customHeight="1" x14ac:dyDescent="0.25">
      <c r="A388" s="85" t="s">
        <v>116</v>
      </c>
      <c r="B388" s="85" t="s">
        <v>343</v>
      </c>
      <c r="C388" s="351" t="s">
        <v>342</v>
      </c>
      <c r="D388" s="366"/>
      <c r="E388" s="367"/>
      <c r="F388" s="352" t="s">
        <v>297</v>
      </c>
      <c r="G388" s="367"/>
      <c r="H388" s="368">
        <v>0.19</v>
      </c>
      <c r="I388" s="367"/>
      <c r="J388" s="368">
        <v>1</v>
      </c>
      <c r="K388" s="367"/>
      <c r="L388" s="84">
        <v>26.22</v>
      </c>
      <c r="M388" s="368">
        <v>92.95</v>
      </c>
      <c r="N388" s="367"/>
      <c r="O388" s="85" t="s">
        <v>341</v>
      </c>
      <c r="P388" s="368">
        <v>131.99</v>
      </c>
      <c r="Q388" s="367"/>
      <c r="R388" s="353"/>
      <c r="S388" s="366"/>
      <c r="T388" s="367"/>
      <c r="U388" s="84">
        <v>3460.78</v>
      </c>
    </row>
    <row r="389" spans="1:21" ht="14.25" customHeight="1" x14ac:dyDescent="0.25">
      <c r="A389" s="85" t="s">
        <v>116</v>
      </c>
      <c r="B389" s="85" t="s">
        <v>116</v>
      </c>
      <c r="C389" s="355" t="s">
        <v>257</v>
      </c>
      <c r="D389" s="366"/>
      <c r="E389" s="367"/>
      <c r="F389" s="352" t="s">
        <v>116</v>
      </c>
      <c r="G389" s="367"/>
      <c r="H389" s="353"/>
      <c r="I389" s="367"/>
      <c r="J389" s="353"/>
      <c r="K389" s="367"/>
      <c r="L389" s="87"/>
      <c r="M389" s="353"/>
      <c r="N389" s="367"/>
      <c r="O389" s="85" t="s">
        <v>116</v>
      </c>
      <c r="P389" s="353"/>
      <c r="Q389" s="367"/>
      <c r="R389" s="353"/>
      <c r="S389" s="366"/>
      <c r="T389" s="367"/>
      <c r="U389" s="82">
        <v>676679.1</v>
      </c>
    </row>
    <row r="390" spans="1:21" ht="14.25" customHeight="1" x14ac:dyDescent="0.25">
      <c r="A390" s="86" t="s">
        <v>116</v>
      </c>
      <c r="B390" s="86" t="s">
        <v>116</v>
      </c>
      <c r="C390" s="351" t="s">
        <v>256</v>
      </c>
      <c r="D390" s="366"/>
      <c r="E390" s="367"/>
      <c r="F390" s="352" t="s">
        <v>116</v>
      </c>
      <c r="G390" s="367"/>
      <c r="H390" s="353"/>
      <c r="I390" s="367"/>
      <c r="J390" s="351" t="s">
        <v>116</v>
      </c>
      <c r="K390" s="367"/>
      <c r="L390" s="85" t="s">
        <v>116</v>
      </c>
      <c r="M390" s="351" t="s">
        <v>116</v>
      </c>
      <c r="N390" s="367"/>
      <c r="O390" s="86" t="s">
        <v>116</v>
      </c>
      <c r="P390" s="353"/>
      <c r="Q390" s="367"/>
      <c r="R390" s="351" t="s">
        <v>116</v>
      </c>
      <c r="S390" s="366"/>
      <c r="T390" s="367"/>
      <c r="U390" s="84">
        <v>543326.14</v>
      </c>
    </row>
    <row r="391" spans="1:21" ht="28.35" customHeight="1" x14ac:dyDescent="0.25">
      <c r="A391" s="86" t="s">
        <v>116</v>
      </c>
      <c r="B391" s="85" t="s">
        <v>340</v>
      </c>
      <c r="C391" s="351" t="s">
        <v>339</v>
      </c>
      <c r="D391" s="366"/>
      <c r="E391" s="367"/>
      <c r="F391" s="352" t="s">
        <v>251</v>
      </c>
      <c r="G391" s="367"/>
      <c r="H391" s="368">
        <v>98</v>
      </c>
      <c r="I391" s="367"/>
      <c r="J391" s="368">
        <v>1</v>
      </c>
      <c r="K391" s="367"/>
      <c r="L391" s="84">
        <v>98</v>
      </c>
      <c r="M391" s="353"/>
      <c r="N391" s="367"/>
      <c r="O391" s="85" t="s">
        <v>116</v>
      </c>
      <c r="P391" s="353"/>
      <c r="Q391" s="367"/>
      <c r="R391" s="369" t="s">
        <v>116</v>
      </c>
      <c r="S391" s="366"/>
      <c r="T391" s="367"/>
      <c r="U391" s="84">
        <v>532459.62</v>
      </c>
    </row>
    <row r="392" spans="1:21" ht="28.35" customHeight="1" x14ac:dyDescent="0.25">
      <c r="A392" s="86" t="s">
        <v>116</v>
      </c>
      <c r="B392" s="85" t="s">
        <v>338</v>
      </c>
      <c r="C392" s="351" t="s">
        <v>337</v>
      </c>
      <c r="D392" s="366"/>
      <c r="E392" s="367"/>
      <c r="F392" s="352" t="s">
        <v>251</v>
      </c>
      <c r="G392" s="367"/>
      <c r="H392" s="368">
        <v>58</v>
      </c>
      <c r="I392" s="367"/>
      <c r="J392" s="368">
        <v>1</v>
      </c>
      <c r="K392" s="367"/>
      <c r="L392" s="84">
        <v>58</v>
      </c>
      <c r="M392" s="353"/>
      <c r="N392" s="367"/>
      <c r="O392" s="85" t="s">
        <v>116</v>
      </c>
      <c r="P392" s="353"/>
      <c r="Q392" s="367"/>
      <c r="R392" s="369" t="s">
        <v>116</v>
      </c>
      <c r="S392" s="366"/>
      <c r="T392" s="367"/>
      <c r="U392" s="84">
        <v>315129.15999999997</v>
      </c>
    </row>
    <row r="393" spans="1:21" ht="14.25" customHeight="1" x14ac:dyDescent="0.25">
      <c r="A393" s="83" t="s">
        <v>116</v>
      </c>
      <c r="B393" s="83" t="s">
        <v>116</v>
      </c>
      <c r="C393" s="355" t="s">
        <v>250</v>
      </c>
      <c r="D393" s="366"/>
      <c r="E393" s="366"/>
      <c r="F393" s="366"/>
      <c r="G393" s="366"/>
      <c r="H393" s="366"/>
      <c r="I393" s="366"/>
      <c r="J393" s="366"/>
      <c r="K393" s="366"/>
      <c r="L393" s="367"/>
      <c r="M393" s="370" t="s">
        <v>116</v>
      </c>
      <c r="N393" s="366"/>
      <c r="O393" s="367"/>
      <c r="P393" s="371">
        <v>11045.42</v>
      </c>
      <c r="Q393" s="367"/>
      <c r="R393" s="358"/>
      <c r="S393" s="366"/>
      <c r="T393" s="367"/>
      <c r="U393" s="82">
        <v>1524267.88</v>
      </c>
    </row>
    <row r="394" spans="1:21" ht="38.85" customHeight="1" x14ac:dyDescent="0.25">
      <c r="A394" s="90" t="s">
        <v>580</v>
      </c>
      <c r="B394" s="89" t="s">
        <v>369</v>
      </c>
      <c r="C394" s="355" t="s">
        <v>579</v>
      </c>
      <c r="D394" s="366"/>
      <c r="E394" s="367"/>
      <c r="F394" s="356" t="s">
        <v>364</v>
      </c>
      <c r="G394" s="367"/>
      <c r="H394" s="357">
        <v>2</v>
      </c>
      <c r="I394" s="367"/>
      <c r="J394" s="357">
        <v>1</v>
      </c>
      <c r="K394" s="367"/>
      <c r="L394" s="82">
        <v>2</v>
      </c>
      <c r="M394" s="358"/>
      <c r="N394" s="367"/>
      <c r="O394" s="88"/>
      <c r="P394" s="358"/>
      <c r="Q394" s="367"/>
      <c r="R394" s="358"/>
      <c r="S394" s="366"/>
      <c r="T394" s="367"/>
      <c r="U394" s="87"/>
    </row>
    <row r="395" spans="1:21" ht="14.25" customHeight="1" x14ac:dyDescent="0.25">
      <c r="A395" s="85" t="s">
        <v>116</v>
      </c>
      <c r="B395" s="85" t="s">
        <v>163</v>
      </c>
      <c r="C395" s="351" t="s">
        <v>270</v>
      </c>
      <c r="D395" s="366"/>
      <c r="E395" s="367"/>
      <c r="F395" s="352" t="s">
        <v>265</v>
      </c>
      <c r="G395" s="367"/>
      <c r="H395" s="353"/>
      <c r="I395" s="367"/>
      <c r="J395" s="353"/>
      <c r="K395" s="367"/>
      <c r="L395" s="84">
        <v>17.72</v>
      </c>
      <c r="M395" s="353"/>
      <c r="N395" s="367"/>
      <c r="O395" s="85" t="s">
        <v>116</v>
      </c>
      <c r="P395" s="353"/>
      <c r="Q395" s="367"/>
      <c r="R395" s="353"/>
      <c r="S395" s="366"/>
      <c r="T395" s="367"/>
      <c r="U395" s="84">
        <v>10725.03</v>
      </c>
    </row>
    <row r="396" spans="1:21" ht="14.25" customHeight="1" x14ac:dyDescent="0.25">
      <c r="A396" s="85" t="s">
        <v>116</v>
      </c>
      <c r="B396" s="85" t="s">
        <v>361</v>
      </c>
      <c r="C396" s="351" t="s">
        <v>360</v>
      </c>
      <c r="D396" s="366"/>
      <c r="E396" s="367"/>
      <c r="F396" s="352" t="s">
        <v>265</v>
      </c>
      <c r="G396" s="367"/>
      <c r="H396" s="368">
        <v>8.86</v>
      </c>
      <c r="I396" s="367"/>
      <c r="J396" s="368">
        <v>1</v>
      </c>
      <c r="K396" s="367"/>
      <c r="L396" s="84">
        <v>17.72</v>
      </c>
      <c r="M396" s="353"/>
      <c r="N396" s="367"/>
      <c r="O396" s="85" t="s">
        <v>116</v>
      </c>
      <c r="P396" s="368">
        <v>605.25</v>
      </c>
      <c r="Q396" s="367"/>
      <c r="R396" s="368">
        <v>1</v>
      </c>
      <c r="S396" s="366"/>
      <c r="T396" s="367"/>
      <c r="U396" s="84">
        <v>10725.03</v>
      </c>
    </row>
    <row r="397" spans="1:21" ht="14.25" customHeight="1" x14ac:dyDescent="0.25">
      <c r="A397" s="85" t="s">
        <v>116</v>
      </c>
      <c r="B397" s="85" t="s">
        <v>155</v>
      </c>
      <c r="C397" s="351" t="s">
        <v>267</v>
      </c>
      <c r="D397" s="366"/>
      <c r="E397" s="367"/>
      <c r="F397" s="352" t="s">
        <v>116</v>
      </c>
      <c r="G397" s="367"/>
      <c r="H397" s="353"/>
      <c r="I397" s="367"/>
      <c r="J397" s="353"/>
      <c r="K397" s="367"/>
      <c r="L397" s="87"/>
      <c r="M397" s="353"/>
      <c r="N397" s="367"/>
      <c r="O397" s="85" t="s">
        <v>116</v>
      </c>
      <c r="P397" s="353"/>
      <c r="Q397" s="367"/>
      <c r="R397" s="353"/>
      <c r="S397" s="366"/>
      <c r="T397" s="367"/>
      <c r="U397" s="84">
        <v>3614.04</v>
      </c>
    </row>
    <row r="398" spans="1:21" ht="14.25" customHeight="1" x14ac:dyDescent="0.25">
      <c r="A398" s="85" t="s">
        <v>116</v>
      </c>
      <c r="B398" s="85" t="s">
        <v>149</v>
      </c>
      <c r="C398" s="351" t="s">
        <v>266</v>
      </c>
      <c r="D398" s="366"/>
      <c r="E398" s="367"/>
      <c r="F398" s="352" t="s">
        <v>265</v>
      </c>
      <c r="G398" s="367"/>
      <c r="H398" s="353"/>
      <c r="I398" s="367"/>
      <c r="J398" s="353"/>
      <c r="K398" s="367"/>
      <c r="L398" s="84">
        <v>9.1999999999999993</v>
      </c>
      <c r="M398" s="353"/>
      <c r="N398" s="367"/>
      <c r="O398" s="85" t="s">
        <v>116</v>
      </c>
      <c r="P398" s="353"/>
      <c r="Q398" s="367"/>
      <c r="R398" s="353"/>
      <c r="S398" s="366"/>
      <c r="T398" s="367"/>
      <c r="U398" s="84">
        <v>6960.35</v>
      </c>
    </row>
    <row r="399" spans="1:21" ht="36.6" customHeight="1" x14ac:dyDescent="0.25">
      <c r="A399" s="85" t="s">
        <v>116</v>
      </c>
      <c r="B399" s="85" t="s">
        <v>359</v>
      </c>
      <c r="C399" s="351" t="s">
        <v>358</v>
      </c>
      <c r="D399" s="366"/>
      <c r="E399" s="367"/>
      <c r="F399" s="352" t="s">
        <v>302</v>
      </c>
      <c r="G399" s="367"/>
      <c r="H399" s="368">
        <v>4.5999999999999996</v>
      </c>
      <c r="I399" s="367"/>
      <c r="J399" s="368">
        <v>1</v>
      </c>
      <c r="K399" s="367"/>
      <c r="L399" s="84">
        <v>9.1999999999999993</v>
      </c>
      <c r="M399" s="368">
        <v>282.61</v>
      </c>
      <c r="N399" s="367"/>
      <c r="O399" s="85" t="s">
        <v>357</v>
      </c>
      <c r="P399" s="368">
        <v>392.83</v>
      </c>
      <c r="Q399" s="367"/>
      <c r="R399" s="353"/>
      <c r="S399" s="366"/>
      <c r="T399" s="367"/>
      <c r="U399" s="84">
        <v>3614.04</v>
      </c>
    </row>
    <row r="400" spans="1:21" ht="14.25" customHeight="1" x14ac:dyDescent="0.25">
      <c r="A400" s="85" t="s">
        <v>116</v>
      </c>
      <c r="B400" s="85" t="s">
        <v>311</v>
      </c>
      <c r="C400" s="351" t="s">
        <v>310</v>
      </c>
      <c r="D400" s="366"/>
      <c r="E400" s="367"/>
      <c r="F400" s="352" t="s">
        <v>265</v>
      </c>
      <c r="G400" s="367"/>
      <c r="H400" s="368">
        <v>4.5999999999999996</v>
      </c>
      <c r="I400" s="367"/>
      <c r="J400" s="368">
        <v>1</v>
      </c>
      <c r="K400" s="367"/>
      <c r="L400" s="84">
        <v>9.1999999999999993</v>
      </c>
      <c r="M400" s="353"/>
      <c r="N400" s="367"/>
      <c r="O400" s="85" t="s">
        <v>116</v>
      </c>
      <c r="P400" s="368">
        <v>756.56</v>
      </c>
      <c r="Q400" s="367"/>
      <c r="R400" s="368">
        <v>1</v>
      </c>
      <c r="S400" s="366"/>
      <c r="T400" s="367"/>
      <c r="U400" s="84">
        <v>6960.35</v>
      </c>
    </row>
    <row r="401" spans="1:21" ht="14.25" customHeight="1" x14ac:dyDescent="0.25">
      <c r="A401" s="85" t="s">
        <v>116</v>
      </c>
      <c r="B401" s="85" t="s">
        <v>141</v>
      </c>
      <c r="C401" s="351" t="s">
        <v>264</v>
      </c>
      <c r="D401" s="366"/>
      <c r="E401" s="367"/>
      <c r="F401" s="352" t="s">
        <v>116</v>
      </c>
      <c r="G401" s="367"/>
      <c r="H401" s="353"/>
      <c r="I401" s="367"/>
      <c r="J401" s="353"/>
      <c r="K401" s="367"/>
      <c r="L401" s="87"/>
      <c r="M401" s="353"/>
      <c r="N401" s="367"/>
      <c r="O401" s="85" t="s">
        <v>116</v>
      </c>
      <c r="P401" s="353"/>
      <c r="Q401" s="367"/>
      <c r="R401" s="353"/>
      <c r="S401" s="366"/>
      <c r="T401" s="367"/>
      <c r="U401" s="84">
        <v>454.95</v>
      </c>
    </row>
    <row r="402" spans="1:21" ht="18.95" customHeight="1" x14ac:dyDescent="0.25">
      <c r="A402" s="85" t="s">
        <v>116</v>
      </c>
      <c r="B402" s="85" t="s">
        <v>356</v>
      </c>
      <c r="C402" s="351" t="s">
        <v>355</v>
      </c>
      <c r="D402" s="366"/>
      <c r="E402" s="367"/>
      <c r="F402" s="352" t="s">
        <v>354</v>
      </c>
      <c r="G402" s="367"/>
      <c r="H402" s="368">
        <v>3.0000000000000001E-3</v>
      </c>
      <c r="I402" s="367"/>
      <c r="J402" s="368">
        <v>1</v>
      </c>
      <c r="K402" s="367"/>
      <c r="L402" s="84">
        <v>6.0000000000000001E-3</v>
      </c>
      <c r="M402" s="368">
        <v>2784.5</v>
      </c>
      <c r="N402" s="367"/>
      <c r="O402" s="85" t="s">
        <v>353</v>
      </c>
      <c r="P402" s="368">
        <v>3035.11</v>
      </c>
      <c r="Q402" s="367"/>
      <c r="R402" s="353"/>
      <c r="S402" s="366"/>
      <c r="T402" s="367"/>
      <c r="U402" s="84">
        <v>18.21</v>
      </c>
    </row>
    <row r="403" spans="1:21" ht="18.95" customHeight="1" x14ac:dyDescent="0.25">
      <c r="A403" s="85" t="s">
        <v>116</v>
      </c>
      <c r="B403" s="85" t="s">
        <v>352</v>
      </c>
      <c r="C403" s="351" t="s">
        <v>351</v>
      </c>
      <c r="D403" s="366"/>
      <c r="E403" s="367"/>
      <c r="F403" s="352" t="s">
        <v>350</v>
      </c>
      <c r="G403" s="367"/>
      <c r="H403" s="368">
        <v>0.02</v>
      </c>
      <c r="I403" s="367"/>
      <c r="J403" s="368">
        <v>1</v>
      </c>
      <c r="K403" s="367"/>
      <c r="L403" s="84">
        <v>0.04</v>
      </c>
      <c r="M403" s="368">
        <v>1771.04</v>
      </c>
      <c r="N403" s="367"/>
      <c r="O403" s="85" t="s">
        <v>260</v>
      </c>
      <c r="P403" s="368">
        <v>2160.67</v>
      </c>
      <c r="Q403" s="367"/>
      <c r="R403" s="353"/>
      <c r="S403" s="366"/>
      <c r="T403" s="367"/>
      <c r="U403" s="84">
        <v>86.43</v>
      </c>
    </row>
    <row r="404" spans="1:21" ht="27.6" customHeight="1" x14ac:dyDescent="0.25">
      <c r="A404" s="85" t="s">
        <v>116</v>
      </c>
      <c r="B404" s="85" t="s">
        <v>349</v>
      </c>
      <c r="C404" s="351" t="s">
        <v>348</v>
      </c>
      <c r="D404" s="366"/>
      <c r="E404" s="367"/>
      <c r="F404" s="352" t="s">
        <v>261</v>
      </c>
      <c r="G404" s="367"/>
      <c r="H404" s="368">
        <v>3</v>
      </c>
      <c r="I404" s="367"/>
      <c r="J404" s="368">
        <v>1</v>
      </c>
      <c r="K404" s="367"/>
      <c r="L404" s="84">
        <v>6</v>
      </c>
      <c r="M404" s="368">
        <v>20.420000000000002</v>
      </c>
      <c r="N404" s="367"/>
      <c r="O404" s="85" t="s">
        <v>347</v>
      </c>
      <c r="P404" s="368">
        <v>20.83</v>
      </c>
      <c r="Q404" s="367"/>
      <c r="R404" s="353"/>
      <c r="S404" s="366"/>
      <c r="T404" s="367"/>
      <c r="U404" s="84">
        <v>124.98</v>
      </c>
    </row>
    <row r="405" spans="1:21" ht="18.95" customHeight="1" x14ac:dyDescent="0.25">
      <c r="A405" s="85" t="s">
        <v>116</v>
      </c>
      <c r="B405" s="85" t="s">
        <v>346</v>
      </c>
      <c r="C405" s="351" t="s">
        <v>345</v>
      </c>
      <c r="D405" s="366"/>
      <c r="E405" s="367"/>
      <c r="F405" s="352" t="s">
        <v>297</v>
      </c>
      <c r="G405" s="367"/>
      <c r="H405" s="368">
        <v>0.78</v>
      </c>
      <c r="I405" s="367"/>
      <c r="J405" s="368">
        <v>1</v>
      </c>
      <c r="K405" s="367"/>
      <c r="L405" s="84">
        <v>1.56</v>
      </c>
      <c r="M405" s="368">
        <v>46.06</v>
      </c>
      <c r="N405" s="367"/>
      <c r="O405" s="85" t="s">
        <v>344</v>
      </c>
      <c r="P405" s="368">
        <v>80.14</v>
      </c>
      <c r="Q405" s="367"/>
      <c r="R405" s="353"/>
      <c r="S405" s="366"/>
      <c r="T405" s="367"/>
      <c r="U405" s="84">
        <v>125.02</v>
      </c>
    </row>
    <row r="406" spans="1:21" ht="14.25" customHeight="1" x14ac:dyDescent="0.25">
      <c r="A406" s="85" t="s">
        <v>116</v>
      </c>
      <c r="B406" s="85" t="s">
        <v>343</v>
      </c>
      <c r="C406" s="351" t="s">
        <v>342</v>
      </c>
      <c r="D406" s="366"/>
      <c r="E406" s="367"/>
      <c r="F406" s="352" t="s">
        <v>297</v>
      </c>
      <c r="G406" s="367"/>
      <c r="H406" s="368">
        <v>0.38</v>
      </c>
      <c r="I406" s="367"/>
      <c r="J406" s="368">
        <v>1</v>
      </c>
      <c r="K406" s="367"/>
      <c r="L406" s="84">
        <v>0.76</v>
      </c>
      <c r="M406" s="368">
        <v>92.95</v>
      </c>
      <c r="N406" s="367"/>
      <c r="O406" s="85" t="s">
        <v>341</v>
      </c>
      <c r="P406" s="368">
        <v>131.99</v>
      </c>
      <c r="Q406" s="367"/>
      <c r="R406" s="353"/>
      <c r="S406" s="366"/>
      <c r="T406" s="367"/>
      <c r="U406" s="84">
        <v>100.31</v>
      </c>
    </row>
    <row r="407" spans="1:21" ht="14.25" customHeight="1" x14ac:dyDescent="0.25">
      <c r="A407" s="85" t="s">
        <v>116</v>
      </c>
      <c r="B407" s="85" t="s">
        <v>116</v>
      </c>
      <c r="C407" s="355" t="s">
        <v>257</v>
      </c>
      <c r="D407" s="366"/>
      <c r="E407" s="367"/>
      <c r="F407" s="352" t="s">
        <v>116</v>
      </c>
      <c r="G407" s="367"/>
      <c r="H407" s="353"/>
      <c r="I407" s="367"/>
      <c r="J407" s="353"/>
      <c r="K407" s="367"/>
      <c r="L407" s="87"/>
      <c r="M407" s="353"/>
      <c r="N407" s="367"/>
      <c r="O407" s="85" t="s">
        <v>116</v>
      </c>
      <c r="P407" s="353"/>
      <c r="Q407" s="367"/>
      <c r="R407" s="353"/>
      <c r="S407" s="366"/>
      <c r="T407" s="367"/>
      <c r="U407" s="82">
        <v>21754.37</v>
      </c>
    </row>
    <row r="408" spans="1:21" ht="14.25" customHeight="1" x14ac:dyDescent="0.25">
      <c r="A408" s="86" t="s">
        <v>116</v>
      </c>
      <c r="B408" s="86" t="s">
        <v>116</v>
      </c>
      <c r="C408" s="351" t="s">
        <v>256</v>
      </c>
      <c r="D408" s="366"/>
      <c r="E408" s="367"/>
      <c r="F408" s="352" t="s">
        <v>116</v>
      </c>
      <c r="G408" s="367"/>
      <c r="H408" s="353"/>
      <c r="I408" s="367"/>
      <c r="J408" s="351" t="s">
        <v>116</v>
      </c>
      <c r="K408" s="367"/>
      <c r="L408" s="85" t="s">
        <v>116</v>
      </c>
      <c r="M408" s="351" t="s">
        <v>116</v>
      </c>
      <c r="N408" s="367"/>
      <c r="O408" s="86" t="s">
        <v>116</v>
      </c>
      <c r="P408" s="353"/>
      <c r="Q408" s="367"/>
      <c r="R408" s="351" t="s">
        <v>116</v>
      </c>
      <c r="S408" s="366"/>
      <c r="T408" s="367"/>
      <c r="U408" s="84">
        <v>17685.38</v>
      </c>
    </row>
    <row r="409" spans="1:21" ht="28.35" customHeight="1" x14ac:dyDescent="0.25">
      <c r="A409" s="86" t="s">
        <v>116</v>
      </c>
      <c r="B409" s="85" t="s">
        <v>340</v>
      </c>
      <c r="C409" s="351" t="s">
        <v>339</v>
      </c>
      <c r="D409" s="366"/>
      <c r="E409" s="367"/>
      <c r="F409" s="352" t="s">
        <v>251</v>
      </c>
      <c r="G409" s="367"/>
      <c r="H409" s="368">
        <v>98</v>
      </c>
      <c r="I409" s="367"/>
      <c r="J409" s="368">
        <v>1</v>
      </c>
      <c r="K409" s="367"/>
      <c r="L409" s="84">
        <v>98</v>
      </c>
      <c r="M409" s="353"/>
      <c r="N409" s="367"/>
      <c r="O409" s="85" t="s">
        <v>116</v>
      </c>
      <c r="P409" s="353"/>
      <c r="Q409" s="367"/>
      <c r="R409" s="369" t="s">
        <v>116</v>
      </c>
      <c r="S409" s="366"/>
      <c r="T409" s="367"/>
      <c r="U409" s="84">
        <v>17331.669999999998</v>
      </c>
    </row>
    <row r="410" spans="1:21" ht="28.35" customHeight="1" x14ac:dyDescent="0.25">
      <c r="A410" s="86" t="s">
        <v>116</v>
      </c>
      <c r="B410" s="85" t="s">
        <v>338</v>
      </c>
      <c r="C410" s="351" t="s">
        <v>337</v>
      </c>
      <c r="D410" s="366"/>
      <c r="E410" s="367"/>
      <c r="F410" s="352" t="s">
        <v>251</v>
      </c>
      <c r="G410" s="367"/>
      <c r="H410" s="368">
        <v>58</v>
      </c>
      <c r="I410" s="367"/>
      <c r="J410" s="368">
        <v>1</v>
      </c>
      <c r="K410" s="367"/>
      <c r="L410" s="84">
        <v>58</v>
      </c>
      <c r="M410" s="353"/>
      <c r="N410" s="367"/>
      <c r="O410" s="85" t="s">
        <v>116</v>
      </c>
      <c r="P410" s="353"/>
      <c r="Q410" s="367"/>
      <c r="R410" s="369" t="s">
        <v>116</v>
      </c>
      <c r="S410" s="366"/>
      <c r="T410" s="367"/>
      <c r="U410" s="84">
        <v>10257.52</v>
      </c>
    </row>
    <row r="411" spans="1:21" ht="14.25" customHeight="1" x14ac:dyDescent="0.25">
      <c r="A411" s="83" t="s">
        <v>116</v>
      </c>
      <c r="B411" s="83" t="s">
        <v>116</v>
      </c>
      <c r="C411" s="355" t="s">
        <v>250</v>
      </c>
      <c r="D411" s="366"/>
      <c r="E411" s="366"/>
      <c r="F411" s="366"/>
      <c r="G411" s="366"/>
      <c r="H411" s="366"/>
      <c r="I411" s="366"/>
      <c r="J411" s="366"/>
      <c r="K411" s="366"/>
      <c r="L411" s="367"/>
      <c r="M411" s="370" t="s">
        <v>116</v>
      </c>
      <c r="N411" s="366"/>
      <c r="O411" s="367"/>
      <c r="P411" s="371">
        <v>24671.78</v>
      </c>
      <c r="Q411" s="367"/>
      <c r="R411" s="358"/>
      <c r="S411" s="366"/>
      <c r="T411" s="367"/>
      <c r="U411" s="82">
        <v>49343.56</v>
      </c>
    </row>
    <row r="412" spans="1:21" ht="50.25" customHeight="1" x14ac:dyDescent="0.25">
      <c r="A412" s="90" t="s">
        <v>578</v>
      </c>
      <c r="B412" s="89" t="s">
        <v>366</v>
      </c>
      <c r="C412" s="355" t="s">
        <v>577</v>
      </c>
      <c r="D412" s="366"/>
      <c r="E412" s="367"/>
      <c r="F412" s="356" t="s">
        <v>364</v>
      </c>
      <c r="G412" s="367"/>
      <c r="H412" s="357">
        <v>2</v>
      </c>
      <c r="I412" s="367"/>
      <c r="J412" s="357">
        <v>138</v>
      </c>
      <c r="K412" s="367"/>
      <c r="L412" s="82">
        <v>276</v>
      </c>
      <c r="M412" s="358"/>
      <c r="N412" s="367"/>
      <c r="O412" s="88"/>
      <c r="P412" s="358"/>
      <c r="Q412" s="367"/>
      <c r="R412" s="358"/>
      <c r="S412" s="366"/>
      <c r="T412" s="367"/>
      <c r="U412" s="87"/>
    </row>
    <row r="413" spans="1:21" ht="14.25" customHeight="1" x14ac:dyDescent="0.25">
      <c r="A413" s="85" t="s">
        <v>116</v>
      </c>
      <c r="B413" s="85" t="s">
        <v>163</v>
      </c>
      <c r="C413" s="351" t="s">
        <v>270</v>
      </c>
      <c r="D413" s="366"/>
      <c r="E413" s="367"/>
      <c r="F413" s="352" t="s">
        <v>265</v>
      </c>
      <c r="G413" s="367"/>
      <c r="H413" s="353"/>
      <c r="I413" s="367"/>
      <c r="J413" s="353"/>
      <c r="K413" s="367"/>
      <c r="L413" s="84">
        <v>949.44</v>
      </c>
      <c r="M413" s="353"/>
      <c r="N413" s="367"/>
      <c r="O413" s="85" t="s">
        <v>116</v>
      </c>
      <c r="P413" s="353"/>
      <c r="Q413" s="367"/>
      <c r="R413" s="353"/>
      <c r="S413" s="366"/>
      <c r="T413" s="367"/>
      <c r="U413" s="84">
        <v>574648.56000000006</v>
      </c>
    </row>
    <row r="414" spans="1:21" ht="14.25" customHeight="1" x14ac:dyDescent="0.25">
      <c r="A414" s="85" t="s">
        <v>116</v>
      </c>
      <c r="B414" s="85" t="s">
        <v>361</v>
      </c>
      <c r="C414" s="351" t="s">
        <v>360</v>
      </c>
      <c r="D414" s="366"/>
      <c r="E414" s="367"/>
      <c r="F414" s="352" t="s">
        <v>265</v>
      </c>
      <c r="G414" s="367"/>
      <c r="H414" s="368">
        <v>3.44</v>
      </c>
      <c r="I414" s="367"/>
      <c r="J414" s="368">
        <v>1</v>
      </c>
      <c r="K414" s="367"/>
      <c r="L414" s="84">
        <v>949.44</v>
      </c>
      <c r="M414" s="353"/>
      <c r="N414" s="367"/>
      <c r="O414" s="85" t="s">
        <v>116</v>
      </c>
      <c r="P414" s="368">
        <v>605.25</v>
      </c>
      <c r="Q414" s="367"/>
      <c r="R414" s="368">
        <v>1</v>
      </c>
      <c r="S414" s="366"/>
      <c r="T414" s="367"/>
      <c r="U414" s="84">
        <v>574648.56000000006</v>
      </c>
    </row>
    <row r="415" spans="1:21" ht="14.25" customHeight="1" x14ac:dyDescent="0.25">
      <c r="A415" s="85" t="s">
        <v>116</v>
      </c>
      <c r="B415" s="85" t="s">
        <v>155</v>
      </c>
      <c r="C415" s="351" t="s">
        <v>267</v>
      </c>
      <c r="D415" s="366"/>
      <c r="E415" s="367"/>
      <c r="F415" s="352" t="s">
        <v>116</v>
      </c>
      <c r="G415" s="367"/>
      <c r="H415" s="353"/>
      <c r="I415" s="367"/>
      <c r="J415" s="353"/>
      <c r="K415" s="367"/>
      <c r="L415" s="87"/>
      <c r="M415" s="353"/>
      <c r="N415" s="367"/>
      <c r="O415" s="85" t="s">
        <v>116</v>
      </c>
      <c r="P415" s="353"/>
      <c r="Q415" s="367"/>
      <c r="R415" s="353"/>
      <c r="S415" s="366"/>
      <c r="T415" s="367"/>
      <c r="U415" s="84">
        <v>209252.68</v>
      </c>
    </row>
    <row r="416" spans="1:21" ht="14.25" customHeight="1" x14ac:dyDescent="0.25">
      <c r="A416" s="85" t="s">
        <v>116</v>
      </c>
      <c r="B416" s="85" t="s">
        <v>149</v>
      </c>
      <c r="C416" s="351" t="s">
        <v>266</v>
      </c>
      <c r="D416" s="366"/>
      <c r="E416" s="367"/>
      <c r="F416" s="352" t="s">
        <v>265</v>
      </c>
      <c r="G416" s="367"/>
      <c r="H416" s="353"/>
      <c r="I416" s="367"/>
      <c r="J416" s="353"/>
      <c r="K416" s="367"/>
      <c r="L416" s="84">
        <v>532.67999999999995</v>
      </c>
      <c r="M416" s="353"/>
      <c r="N416" s="367"/>
      <c r="O416" s="85" t="s">
        <v>116</v>
      </c>
      <c r="P416" s="353"/>
      <c r="Q416" s="367"/>
      <c r="R416" s="353"/>
      <c r="S416" s="366"/>
      <c r="T416" s="367"/>
      <c r="U416" s="84">
        <v>403004.38</v>
      </c>
    </row>
    <row r="417" spans="1:21" ht="36.6" customHeight="1" x14ac:dyDescent="0.25">
      <c r="A417" s="85" t="s">
        <v>116</v>
      </c>
      <c r="B417" s="85" t="s">
        <v>359</v>
      </c>
      <c r="C417" s="351" t="s">
        <v>358</v>
      </c>
      <c r="D417" s="366"/>
      <c r="E417" s="367"/>
      <c r="F417" s="352" t="s">
        <v>302</v>
      </c>
      <c r="G417" s="367"/>
      <c r="H417" s="368">
        <v>1.93</v>
      </c>
      <c r="I417" s="367"/>
      <c r="J417" s="368">
        <v>1</v>
      </c>
      <c r="K417" s="367"/>
      <c r="L417" s="84">
        <v>532.67999999999995</v>
      </c>
      <c r="M417" s="368">
        <v>282.61</v>
      </c>
      <c r="N417" s="367"/>
      <c r="O417" s="85" t="s">
        <v>357</v>
      </c>
      <c r="P417" s="368">
        <v>392.83</v>
      </c>
      <c r="Q417" s="367"/>
      <c r="R417" s="353"/>
      <c r="S417" s="366"/>
      <c r="T417" s="367"/>
      <c r="U417" s="84">
        <v>209252.68</v>
      </c>
    </row>
    <row r="418" spans="1:21" ht="14.25" customHeight="1" x14ac:dyDescent="0.25">
      <c r="A418" s="85" t="s">
        <v>116</v>
      </c>
      <c r="B418" s="85" t="s">
        <v>311</v>
      </c>
      <c r="C418" s="351" t="s">
        <v>310</v>
      </c>
      <c r="D418" s="366"/>
      <c r="E418" s="367"/>
      <c r="F418" s="352" t="s">
        <v>265</v>
      </c>
      <c r="G418" s="367"/>
      <c r="H418" s="368">
        <v>1.93</v>
      </c>
      <c r="I418" s="367"/>
      <c r="J418" s="368">
        <v>1</v>
      </c>
      <c r="K418" s="367"/>
      <c r="L418" s="84">
        <v>532.67999999999995</v>
      </c>
      <c r="M418" s="353"/>
      <c r="N418" s="367"/>
      <c r="O418" s="85" t="s">
        <v>116</v>
      </c>
      <c r="P418" s="368">
        <v>756.56</v>
      </c>
      <c r="Q418" s="367"/>
      <c r="R418" s="368">
        <v>1</v>
      </c>
      <c r="S418" s="366"/>
      <c r="T418" s="367"/>
      <c r="U418" s="84">
        <v>403004.38</v>
      </c>
    </row>
    <row r="419" spans="1:21" ht="14.25" customHeight="1" x14ac:dyDescent="0.25">
      <c r="A419" s="85" t="s">
        <v>116</v>
      </c>
      <c r="B419" s="85" t="s">
        <v>141</v>
      </c>
      <c r="C419" s="351" t="s">
        <v>264</v>
      </c>
      <c r="D419" s="366"/>
      <c r="E419" s="367"/>
      <c r="F419" s="352" t="s">
        <v>116</v>
      </c>
      <c r="G419" s="367"/>
      <c r="H419" s="353"/>
      <c r="I419" s="367"/>
      <c r="J419" s="353"/>
      <c r="K419" s="367"/>
      <c r="L419" s="87"/>
      <c r="M419" s="353"/>
      <c r="N419" s="367"/>
      <c r="O419" s="85" t="s">
        <v>116</v>
      </c>
      <c r="P419" s="353"/>
      <c r="Q419" s="367"/>
      <c r="R419" s="353"/>
      <c r="S419" s="366"/>
      <c r="T419" s="367"/>
      <c r="U419" s="84">
        <v>34684.82</v>
      </c>
    </row>
    <row r="420" spans="1:21" ht="18.95" customHeight="1" x14ac:dyDescent="0.25">
      <c r="A420" s="85" t="s">
        <v>116</v>
      </c>
      <c r="B420" s="85" t="s">
        <v>356</v>
      </c>
      <c r="C420" s="351" t="s">
        <v>355</v>
      </c>
      <c r="D420" s="366"/>
      <c r="E420" s="367"/>
      <c r="F420" s="352" t="s">
        <v>354</v>
      </c>
      <c r="G420" s="367"/>
      <c r="H420" s="368">
        <v>2E-3</v>
      </c>
      <c r="I420" s="367"/>
      <c r="J420" s="368">
        <v>1</v>
      </c>
      <c r="K420" s="367"/>
      <c r="L420" s="84">
        <v>0.55200000000000005</v>
      </c>
      <c r="M420" s="368">
        <v>2784.5</v>
      </c>
      <c r="N420" s="367"/>
      <c r="O420" s="85" t="s">
        <v>353</v>
      </c>
      <c r="P420" s="368">
        <v>3035.11</v>
      </c>
      <c r="Q420" s="367"/>
      <c r="R420" s="353"/>
      <c r="S420" s="366"/>
      <c r="T420" s="367"/>
      <c r="U420" s="84">
        <v>1675.38</v>
      </c>
    </row>
    <row r="421" spans="1:21" ht="18.95" customHeight="1" x14ac:dyDescent="0.25">
      <c r="A421" s="85" t="s">
        <v>116</v>
      </c>
      <c r="B421" s="85" t="s">
        <v>352</v>
      </c>
      <c r="C421" s="351" t="s">
        <v>351</v>
      </c>
      <c r="D421" s="366"/>
      <c r="E421" s="367"/>
      <c r="F421" s="352" t="s">
        <v>350</v>
      </c>
      <c r="G421" s="367"/>
      <c r="H421" s="368">
        <v>0.01</v>
      </c>
      <c r="I421" s="367"/>
      <c r="J421" s="368">
        <v>1</v>
      </c>
      <c r="K421" s="367"/>
      <c r="L421" s="84">
        <v>2.76</v>
      </c>
      <c r="M421" s="368">
        <v>1771.04</v>
      </c>
      <c r="N421" s="367"/>
      <c r="O421" s="85" t="s">
        <v>260</v>
      </c>
      <c r="P421" s="368">
        <v>2160.67</v>
      </c>
      <c r="Q421" s="367"/>
      <c r="R421" s="353"/>
      <c r="S421" s="366"/>
      <c r="T421" s="367"/>
      <c r="U421" s="84">
        <v>5963.45</v>
      </c>
    </row>
    <row r="422" spans="1:21" ht="27.6" customHeight="1" x14ac:dyDescent="0.25">
      <c r="A422" s="85" t="s">
        <v>116</v>
      </c>
      <c r="B422" s="85" t="s">
        <v>349</v>
      </c>
      <c r="C422" s="351" t="s">
        <v>348</v>
      </c>
      <c r="D422" s="366"/>
      <c r="E422" s="367"/>
      <c r="F422" s="352" t="s">
        <v>261</v>
      </c>
      <c r="G422" s="367"/>
      <c r="H422" s="368">
        <v>2</v>
      </c>
      <c r="I422" s="367"/>
      <c r="J422" s="368">
        <v>1</v>
      </c>
      <c r="K422" s="367"/>
      <c r="L422" s="84">
        <v>552</v>
      </c>
      <c r="M422" s="368">
        <v>20.420000000000002</v>
      </c>
      <c r="N422" s="367"/>
      <c r="O422" s="85" t="s">
        <v>347</v>
      </c>
      <c r="P422" s="368">
        <v>20.83</v>
      </c>
      <c r="Q422" s="367"/>
      <c r="R422" s="353"/>
      <c r="S422" s="366"/>
      <c r="T422" s="367"/>
      <c r="U422" s="84">
        <v>11498.16</v>
      </c>
    </row>
    <row r="423" spans="1:21" ht="18.95" customHeight="1" x14ac:dyDescent="0.25">
      <c r="A423" s="85" t="s">
        <v>116</v>
      </c>
      <c r="B423" s="85" t="s">
        <v>346</v>
      </c>
      <c r="C423" s="351" t="s">
        <v>345</v>
      </c>
      <c r="D423" s="366"/>
      <c r="E423" s="367"/>
      <c r="F423" s="352" t="s">
        <v>297</v>
      </c>
      <c r="G423" s="367"/>
      <c r="H423" s="368">
        <v>0.39</v>
      </c>
      <c r="I423" s="367"/>
      <c r="J423" s="368">
        <v>1</v>
      </c>
      <c r="K423" s="367"/>
      <c r="L423" s="84">
        <v>107.64</v>
      </c>
      <c r="M423" s="368">
        <v>46.06</v>
      </c>
      <c r="N423" s="367"/>
      <c r="O423" s="85" t="s">
        <v>344</v>
      </c>
      <c r="P423" s="368">
        <v>80.14</v>
      </c>
      <c r="Q423" s="367"/>
      <c r="R423" s="353"/>
      <c r="S423" s="366"/>
      <c r="T423" s="367"/>
      <c r="U423" s="84">
        <v>8626.27</v>
      </c>
    </row>
    <row r="424" spans="1:21" ht="14.25" customHeight="1" x14ac:dyDescent="0.25">
      <c r="A424" s="85" t="s">
        <v>116</v>
      </c>
      <c r="B424" s="85" t="s">
        <v>343</v>
      </c>
      <c r="C424" s="351" t="s">
        <v>342</v>
      </c>
      <c r="D424" s="366"/>
      <c r="E424" s="367"/>
      <c r="F424" s="352" t="s">
        <v>297</v>
      </c>
      <c r="G424" s="367"/>
      <c r="H424" s="368">
        <v>0.19</v>
      </c>
      <c r="I424" s="367"/>
      <c r="J424" s="368">
        <v>1</v>
      </c>
      <c r="K424" s="367"/>
      <c r="L424" s="84">
        <v>52.44</v>
      </c>
      <c r="M424" s="368">
        <v>92.95</v>
      </c>
      <c r="N424" s="367"/>
      <c r="O424" s="85" t="s">
        <v>341</v>
      </c>
      <c r="P424" s="368">
        <v>131.99</v>
      </c>
      <c r="Q424" s="367"/>
      <c r="R424" s="353"/>
      <c r="S424" s="366"/>
      <c r="T424" s="367"/>
      <c r="U424" s="84">
        <v>6921.56</v>
      </c>
    </row>
    <row r="425" spans="1:21" ht="14.25" customHeight="1" x14ac:dyDescent="0.25">
      <c r="A425" s="85" t="s">
        <v>116</v>
      </c>
      <c r="B425" s="85" t="s">
        <v>116</v>
      </c>
      <c r="C425" s="355" t="s">
        <v>257</v>
      </c>
      <c r="D425" s="366"/>
      <c r="E425" s="367"/>
      <c r="F425" s="352" t="s">
        <v>116</v>
      </c>
      <c r="G425" s="367"/>
      <c r="H425" s="353"/>
      <c r="I425" s="367"/>
      <c r="J425" s="353"/>
      <c r="K425" s="367"/>
      <c r="L425" s="87"/>
      <c r="M425" s="353"/>
      <c r="N425" s="367"/>
      <c r="O425" s="85" t="s">
        <v>116</v>
      </c>
      <c r="P425" s="353"/>
      <c r="Q425" s="367"/>
      <c r="R425" s="353"/>
      <c r="S425" s="366"/>
      <c r="T425" s="367"/>
      <c r="U425" s="82">
        <v>1221590.44</v>
      </c>
    </row>
    <row r="426" spans="1:21" ht="14.25" customHeight="1" x14ac:dyDescent="0.25">
      <c r="A426" s="86" t="s">
        <v>116</v>
      </c>
      <c r="B426" s="86" t="s">
        <v>116</v>
      </c>
      <c r="C426" s="351" t="s">
        <v>256</v>
      </c>
      <c r="D426" s="366"/>
      <c r="E426" s="367"/>
      <c r="F426" s="352" t="s">
        <v>116</v>
      </c>
      <c r="G426" s="367"/>
      <c r="H426" s="353"/>
      <c r="I426" s="367"/>
      <c r="J426" s="351" t="s">
        <v>116</v>
      </c>
      <c r="K426" s="367"/>
      <c r="L426" s="85" t="s">
        <v>116</v>
      </c>
      <c r="M426" s="351" t="s">
        <v>116</v>
      </c>
      <c r="N426" s="367"/>
      <c r="O426" s="86" t="s">
        <v>116</v>
      </c>
      <c r="P426" s="353"/>
      <c r="Q426" s="367"/>
      <c r="R426" s="351" t="s">
        <v>116</v>
      </c>
      <c r="S426" s="366"/>
      <c r="T426" s="367"/>
      <c r="U426" s="84">
        <v>977652.94</v>
      </c>
    </row>
    <row r="427" spans="1:21" ht="28.35" customHeight="1" x14ac:dyDescent="0.25">
      <c r="A427" s="86" t="s">
        <v>116</v>
      </c>
      <c r="B427" s="85" t="s">
        <v>340</v>
      </c>
      <c r="C427" s="351" t="s">
        <v>339</v>
      </c>
      <c r="D427" s="366"/>
      <c r="E427" s="367"/>
      <c r="F427" s="352" t="s">
        <v>251</v>
      </c>
      <c r="G427" s="367"/>
      <c r="H427" s="368">
        <v>98</v>
      </c>
      <c r="I427" s="367"/>
      <c r="J427" s="368">
        <v>1</v>
      </c>
      <c r="K427" s="367"/>
      <c r="L427" s="84">
        <v>98</v>
      </c>
      <c r="M427" s="353"/>
      <c r="N427" s="367"/>
      <c r="O427" s="85" t="s">
        <v>116</v>
      </c>
      <c r="P427" s="353"/>
      <c r="Q427" s="367"/>
      <c r="R427" s="369" t="s">
        <v>116</v>
      </c>
      <c r="S427" s="366"/>
      <c r="T427" s="367"/>
      <c r="U427" s="84">
        <v>958099.88</v>
      </c>
    </row>
    <row r="428" spans="1:21" ht="28.35" customHeight="1" x14ac:dyDescent="0.25">
      <c r="A428" s="86" t="s">
        <v>116</v>
      </c>
      <c r="B428" s="85" t="s">
        <v>338</v>
      </c>
      <c r="C428" s="351" t="s">
        <v>337</v>
      </c>
      <c r="D428" s="366"/>
      <c r="E428" s="367"/>
      <c r="F428" s="352" t="s">
        <v>251</v>
      </c>
      <c r="G428" s="367"/>
      <c r="H428" s="368">
        <v>58</v>
      </c>
      <c r="I428" s="367"/>
      <c r="J428" s="368">
        <v>1</v>
      </c>
      <c r="K428" s="367"/>
      <c r="L428" s="84">
        <v>58</v>
      </c>
      <c r="M428" s="353"/>
      <c r="N428" s="367"/>
      <c r="O428" s="85" t="s">
        <v>116</v>
      </c>
      <c r="P428" s="353"/>
      <c r="Q428" s="367"/>
      <c r="R428" s="369" t="s">
        <v>116</v>
      </c>
      <c r="S428" s="366"/>
      <c r="T428" s="367"/>
      <c r="U428" s="84">
        <v>567038.71</v>
      </c>
    </row>
    <row r="429" spans="1:21" ht="14.25" customHeight="1" x14ac:dyDescent="0.25">
      <c r="A429" s="83" t="s">
        <v>116</v>
      </c>
      <c r="B429" s="83" t="s">
        <v>116</v>
      </c>
      <c r="C429" s="355" t="s">
        <v>250</v>
      </c>
      <c r="D429" s="366"/>
      <c r="E429" s="366"/>
      <c r="F429" s="366"/>
      <c r="G429" s="366"/>
      <c r="H429" s="366"/>
      <c r="I429" s="366"/>
      <c r="J429" s="366"/>
      <c r="K429" s="366"/>
      <c r="L429" s="367"/>
      <c r="M429" s="370" t="s">
        <v>116</v>
      </c>
      <c r="N429" s="366"/>
      <c r="O429" s="367"/>
      <c r="P429" s="371">
        <v>9951.92</v>
      </c>
      <c r="Q429" s="367"/>
      <c r="R429" s="358"/>
      <c r="S429" s="366"/>
      <c r="T429" s="367"/>
      <c r="U429" s="82">
        <v>2746729.03</v>
      </c>
    </row>
    <row r="430" spans="1:21" ht="71.45" customHeight="1" x14ac:dyDescent="0.25">
      <c r="A430" s="91" t="s">
        <v>576</v>
      </c>
      <c r="B430" s="85" t="s">
        <v>575</v>
      </c>
      <c r="C430" s="351" t="s">
        <v>574</v>
      </c>
      <c r="D430" s="366"/>
      <c r="E430" s="367"/>
      <c r="F430" s="352" t="s">
        <v>333</v>
      </c>
      <c r="G430" s="367"/>
      <c r="H430" s="368">
        <v>2142</v>
      </c>
      <c r="I430" s="367"/>
      <c r="J430" s="368">
        <v>1</v>
      </c>
      <c r="K430" s="367"/>
      <c r="L430" s="84">
        <v>2142</v>
      </c>
      <c r="M430" s="368">
        <v>1948.9</v>
      </c>
      <c r="N430" s="367"/>
      <c r="O430" s="84">
        <v>1.1000000000000001</v>
      </c>
      <c r="P430" s="368">
        <v>2143.79</v>
      </c>
      <c r="Q430" s="367"/>
      <c r="R430" s="368">
        <v>1</v>
      </c>
      <c r="S430" s="366"/>
      <c r="T430" s="367"/>
      <c r="U430" s="84">
        <v>4591998.18</v>
      </c>
    </row>
    <row r="431" spans="1:21" ht="14.25" customHeight="1" x14ac:dyDescent="0.25">
      <c r="A431" s="83" t="s">
        <v>116</v>
      </c>
      <c r="B431" s="83" t="s">
        <v>116</v>
      </c>
      <c r="C431" s="355" t="s">
        <v>250</v>
      </c>
      <c r="D431" s="366"/>
      <c r="E431" s="366"/>
      <c r="F431" s="366"/>
      <c r="G431" s="366"/>
      <c r="H431" s="366"/>
      <c r="I431" s="366"/>
      <c r="J431" s="366"/>
      <c r="K431" s="366"/>
      <c r="L431" s="367"/>
      <c r="M431" s="370" t="s">
        <v>116</v>
      </c>
      <c r="N431" s="366"/>
      <c r="O431" s="367"/>
      <c r="P431" s="371">
        <v>2143.79</v>
      </c>
      <c r="Q431" s="367"/>
      <c r="R431" s="358"/>
      <c r="S431" s="366"/>
      <c r="T431" s="367"/>
      <c r="U431" s="82">
        <v>4591998.18</v>
      </c>
    </row>
    <row r="432" spans="1:21" ht="50.25" customHeight="1" x14ac:dyDescent="0.25">
      <c r="A432" s="90" t="s">
        <v>573</v>
      </c>
      <c r="B432" s="89" t="s">
        <v>572</v>
      </c>
      <c r="C432" s="355" t="s">
        <v>571</v>
      </c>
      <c r="D432" s="366"/>
      <c r="E432" s="367"/>
      <c r="F432" s="356" t="s">
        <v>316</v>
      </c>
      <c r="G432" s="367"/>
      <c r="H432" s="357">
        <v>42</v>
      </c>
      <c r="I432" s="367"/>
      <c r="J432" s="357">
        <v>1</v>
      </c>
      <c r="K432" s="367"/>
      <c r="L432" s="82">
        <v>42</v>
      </c>
      <c r="M432" s="358"/>
      <c r="N432" s="367"/>
      <c r="O432" s="88"/>
      <c r="P432" s="358"/>
      <c r="Q432" s="367"/>
      <c r="R432" s="358"/>
      <c r="S432" s="366"/>
      <c r="T432" s="367"/>
      <c r="U432" s="87"/>
    </row>
    <row r="433" spans="1:21" ht="28.35" customHeight="1" x14ac:dyDescent="0.25">
      <c r="A433" s="91" t="s">
        <v>116</v>
      </c>
      <c r="B433" s="85" t="s">
        <v>570</v>
      </c>
      <c r="C433" s="351" t="s">
        <v>569</v>
      </c>
      <c r="D433" s="366"/>
      <c r="E433" s="366"/>
      <c r="F433" s="366"/>
      <c r="G433" s="366"/>
      <c r="H433" s="366"/>
      <c r="I433" s="366"/>
      <c r="J433" s="366"/>
      <c r="K433" s="366"/>
      <c r="L433" s="366"/>
      <c r="M433" s="366"/>
      <c r="N433" s="366"/>
      <c r="O433" s="366"/>
      <c r="P433" s="366"/>
      <c r="Q433" s="366"/>
      <c r="R433" s="366"/>
      <c r="S433" s="366"/>
      <c r="T433" s="367"/>
      <c r="U433" s="86" t="s">
        <v>116</v>
      </c>
    </row>
    <row r="434" spans="1:21" ht="28.35" customHeight="1" x14ac:dyDescent="0.25">
      <c r="A434" s="91" t="s">
        <v>116</v>
      </c>
      <c r="B434" s="85" t="s">
        <v>568</v>
      </c>
      <c r="C434" s="351" t="s">
        <v>567</v>
      </c>
      <c r="D434" s="366"/>
      <c r="E434" s="366"/>
      <c r="F434" s="366"/>
      <c r="G434" s="366"/>
      <c r="H434" s="366"/>
      <c r="I434" s="366"/>
      <c r="J434" s="366"/>
      <c r="K434" s="366"/>
      <c r="L434" s="366"/>
      <c r="M434" s="366"/>
      <c r="N434" s="366"/>
      <c r="O434" s="366"/>
      <c r="P434" s="366"/>
      <c r="Q434" s="366"/>
      <c r="R434" s="366"/>
      <c r="S434" s="366"/>
      <c r="T434" s="367"/>
      <c r="U434" s="86" t="s">
        <v>116</v>
      </c>
    </row>
    <row r="435" spans="1:21" ht="28.35" customHeight="1" x14ac:dyDescent="0.25">
      <c r="A435" s="91" t="s">
        <v>116</v>
      </c>
      <c r="B435" s="85" t="s">
        <v>566</v>
      </c>
      <c r="C435" s="351" t="s">
        <v>565</v>
      </c>
      <c r="D435" s="366"/>
      <c r="E435" s="366"/>
      <c r="F435" s="366"/>
      <c r="G435" s="366"/>
      <c r="H435" s="366"/>
      <c r="I435" s="366"/>
      <c r="J435" s="366"/>
      <c r="K435" s="366"/>
      <c r="L435" s="366"/>
      <c r="M435" s="366"/>
      <c r="N435" s="366"/>
      <c r="O435" s="366"/>
      <c r="P435" s="366"/>
      <c r="Q435" s="366"/>
      <c r="R435" s="366"/>
      <c r="S435" s="366"/>
      <c r="T435" s="367"/>
      <c r="U435" s="86" t="s">
        <v>116</v>
      </c>
    </row>
    <row r="436" spans="1:21" ht="14.25" customHeight="1" x14ac:dyDescent="0.25">
      <c r="A436" s="85" t="s">
        <v>116</v>
      </c>
      <c r="B436" s="85" t="s">
        <v>163</v>
      </c>
      <c r="C436" s="351" t="s">
        <v>270</v>
      </c>
      <c r="D436" s="366"/>
      <c r="E436" s="367"/>
      <c r="F436" s="352" t="s">
        <v>265</v>
      </c>
      <c r="G436" s="367"/>
      <c r="H436" s="353"/>
      <c r="I436" s="367"/>
      <c r="J436" s="353"/>
      <c r="K436" s="367"/>
      <c r="L436" s="84">
        <v>1306.3679999999999</v>
      </c>
      <c r="M436" s="353"/>
      <c r="N436" s="367"/>
      <c r="O436" s="85" t="s">
        <v>116</v>
      </c>
      <c r="P436" s="353"/>
      <c r="Q436" s="367"/>
      <c r="R436" s="353"/>
      <c r="S436" s="366"/>
      <c r="T436" s="367"/>
      <c r="U436" s="84">
        <v>719299.28</v>
      </c>
    </row>
    <row r="437" spans="1:21" ht="14.25" customHeight="1" x14ac:dyDescent="0.25">
      <c r="A437" s="85" t="s">
        <v>116</v>
      </c>
      <c r="B437" s="85" t="s">
        <v>315</v>
      </c>
      <c r="C437" s="351" t="s">
        <v>314</v>
      </c>
      <c r="D437" s="366"/>
      <c r="E437" s="367"/>
      <c r="F437" s="352" t="s">
        <v>265</v>
      </c>
      <c r="G437" s="367"/>
      <c r="H437" s="368">
        <v>23.04</v>
      </c>
      <c r="I437" s="367"/>
      <c r="J437" s="368">
        <v>1.35</v>
      </c>
      <c r="K437" s="367"/>
      <c r="L437" s="84">
        <v>1306.3679999999999</v>
      </c>
      <c r="M437" s="353"/>
      <c r="N437" s="367"/>
      <c r="O437" s="85" t="s">
        <v>116</v>
      </c>
      <c r="P437" s="368">
        <v>550.61</v>
      </c>
      <c r="Q437" s="367"/>
      <c r="R437" s="368">
        <v>1</v>
      </c>
      <c r="S437" s="366"/>
      <c r="T437" s="367"/>
      <c r="U437" s="84">
        <v>719299.28</v>
      </c>
    </row>
    <row r="438" spans="1:21" ht="14.25" customHeight="1" x14ac:dyDescent="0.25">
      <c r="A438" s="85" t="s">
        <v>116</v>
      </c>
      <c r="B438" s="85" t="s">
        <v>155</v>
      </c>
      <c r="C438" s="351" t="s">
        <v>267</v>
      </c>
      <c r="D438" s="366"/>
      <c r="E438" s="367"/>
      <c r="F438" s="352" t="s">
        <v>116</v>
      </c>
      <c r="G438" s="367"/>
      <c r="H438" s="353"/>
      <c r="I438" s="367"/>
      <c r="J438" s="353"/>
      <c r="K438" s="367"/>
      <c r="L438" s="87"/>
      <c r="M438" s="353"/>
      <c r="N438" s="367"/>
      <c r="O438" s="85" t="s">
        <v>116</v>
      </c>
      <c r="P438" s="353"/>
      <c r="Q438" s="367"/>
      <c r="R438" s="353"/>
      <c r="S438" s="366"/>
      <c r="T438" s="367"/>
      <c r="U438" s="84">
        <v>32492.71</v>
      </c>
    </row>
    <row r="439" spans="1:21" ht="14.25" customHeight="1" x14ac:dyDescent="0.25">
      <c r="A439" s="85" t="s">
        <v>116</v>
      </c>
      <c r="B439" s="85" t="s">
        <v>149</v>
      </c>
      <c r="C439" s="351" t="s">
        <v>266</v>
      </c>
      <c r="D439" s="366"/>
      <c r="E439" s="367"/>
      <c r="F439" s="352" t="s">
        <v>265</v>
      </c>
      <c r="G439" s="367"/>
      <c r="H439" s="353"/>
      <c r="I439" s="367"/>
      <c r="J439" s="353"/>
      <c r="K439" s="367"/>
      <c r="L439" s="84">
        <v>22.68</v>
      </c>
      <c r="M439" s="353"/>
      <c r="N439" s="367"/>
      <c r="O439" s="85" t="s">
        <v>116</v>
      </c>
      <c r="P439" s="353"/>
      <c r="Q439" s="367"/>
      <c r="R439" s="353"/>
      <c r="S439" s="366"/>
      <c r="T439" s="367"/>
      <c r="U439" s="84">
        <v>14966.3</v>
      </c>
    </row>
    <row r="440" spans="1:21" ht="18.95" customHeight="1" x14ac:dyDescent="0.25">
      <c r="A440" s="85" t="s">
        <v>116</v>
      </c>
      <c r="B440" s="85" t="s">
        <v>313</v>
      </c>
      <c r="C440" s="351" t="s">
        <v>312</v>
      </c>
      <c r="D440" s="366"/>
      <c r="E440" s="367"/>
      <c r="F440" s="352" t="s">
        <v>302</v>
      </c>
      <c r="G440" s="367"/>
      <c r="H440" s="368">
        <v>0.2</v>
      </c>
      <c r="I440" s="367"/>
      <c r="J440" s="368">
        <v>1.35</v>
      </c>
      <c r="K440" s="367"/>
      <c r="L440" s="84">
        <v>11.34</v>
      </c>
      <c r="M440" s="353"/>
      <c r="N440" s="367"/>
      <c r="O440" s="85" t="s">
        <v>116</v>
      </c>
      <c r="P440" s="368">
        <v>1631.99</v>
      </c>
      <c r="Q440" s="367"/>
      <c r="R440" s="353"/>
      <c r="S440" s="366"/>
      <c r="T440" s="367"/>
      <c r="U440" s="84">
        <v>18506.77</v>
      </c>
    </row>
    <row r="441" spans="1:21" ht="14.25" customHeight="1" x14ac:dyDescent="0.25">
      <c r="A441" s="85" t="s">
        <v>116</v>
      </c>
      <c r="B441" s="85" t="s">
        <v>311</v>
      </c>
      <c r="C441" s="351" t="s">
        <v>310</v>
      </c>
      <c r="D441" s="366"/>
      <c r="E441" s="367"/>
      <c r="F441" s="352" t="s">
        <v>265</v>
      </c>
      <c r="G441" s="367"/>
      <c r="H441" s="368">
        <v>0.2</v>
      </c>
      <c r="I441" s="367"/>
      <c r="J441" s="368">
        <v>1.35</v>
      </c>
      <c r="K441" s="367"/>
      <c r="L441" s="84">
        <v>11.34</v>
      </c>
      <c r="M441" s="353"/>
      <c r="N441" s="367"/>
      <c r="O441" s="85" t="s">
        <v>116</v>
      </c>
      <c r="P441" s="368">
        <v>756.56</v>
      </c>
      <c r="Q441" s="367"/>
      <c r="R441" s="368">
        <v>1</v>
      </c>
      <c r="S441" s="366"/>
      <c r="T441" s="367"/>
      <c r="U441" s="84">
        <v>8579.39</v>
      </c>
    </row>
    <row r="442" spans="1:21" ht="18.95" customHeight="1" x14ac:dyDescent="0.25">
      <c r="A442" s="85" t="s">
        <v>116</v>
      </c>
      <c r="B442" s="85" t="s">
        <v>309</v>
      </c>
      <c r="C442" s="351" t="s">
        <v>308</v>
      </c>
      <c r="D442" s="366"/>
      <c r="E442" s="367"/>
      <c r="F442" s="352" t="s">
        <v>302</v>
      </c>
      <c r="G442" s="367"/>
      <c r="H442" s="368">
        <v>5.14</v>
      </c>
      <c r="I442" s="367"/>
      <c r="J442" s="368">
        <v>1.35</v>
      </c>
      <c r="K442" s="367"/>
      <c r="L442" s="84">
        <v>291.43799999999999</v>
      </c>
      <c r="M442" s="353"/>
      <c r="N442" s="367"/>
      <c r="O442" s="85" t="s">
        <v>116</v>
      </c>
      <c r="P442" s="368">
        <v>2.5499999999999998</v>
      </c>
      <c r="Q442" s="367"/>
      <c r="R442" s="353"/>
      <c r="S442" s="366"/>
      <c r="T442" s="367"/>
      <c r="U442" s="84">
        <v>743.17</v>
      </c>
    </row>
    <row r="443" spans="1:21" ht="18.95" customHeight="1" x14ac:dyDescent="0.25">
      <c r="A443" s="85" t="s">
        <v>116</v>
      </c>
      <c r="B443" s="85" t="s">
        <v>564</v>
      </c>
      <c r="C443" s="351" t="s">
        <v>563</v>
      </c>
      <c r="D443" s="366"/>
      <c r="E443" s="367"/>
      <c r="F443" s="352" t="s">
        <v>302</v>
      </c>
      <c r="G443" s="367"/>
      <c r="H443" s="368">
        <v>5.14</v>
      </c>
      <c r="I443" s="367"/>
      <c r="J443" s="368">
        <v>1.35</v>
      </c>
      <c r="K443" s="367"/>
      <c r="L443" s="84">
        <v>291.43799999999999</v>
      </c>
      <c r="M443" s="368">
        <v>13.44</v>
      </c>
      <c r="N443" s="367"/>
      <c r="O443" s="85" t="s">
        <v>305</v>
      </c>
      <c r="P443" s="368">
        <v>19.89</v>
      </c>
      <c r="Q443" s="367"/>
      <c r="R443" s="353"/>
      <c r="S443" s="366"/>
      <c r="T443" s="367"/>
      <c r="U443" s="84">
        <v>5796.7</v>
      </c>
    </row>
    <row r="444" spans="1:21" ht="18.95" customHeight="1" x14ac:dyDescent="0.25">
      <c r="A444" s="85" t="s">
        <v>116</v>
      </c>
      <c r="B444" s="85" t="s">
        <v>304</v>
      </c>
      <c r="C444" s="351" t="s">
        <v>303</v>
      </c>
      <c r="D444" s="366"/>
      <c r="E444" s="367"/>
      <c r="F444" s="352" t="s">
        <v>302</v>
      </c>
      <c r="G444" s="367"/>
      <c r="H444" s="368">
        <v>0.2</v>
      </c>
      <c r="I444" s="367"/>
      <c r="J444" s="368">
        <v>1.35</v>
      </c>
      <c r="K444" s="367"/>
      <c r="L444" s="84">
        <v>11.34</v>
      </c>
      <c r="M444" s="353"/>
      <c r="N444" s="367"/>
      <c r="O444" s="85" t="s">
        <v>116</v>
      </c>
      <c r="P444" s="368">
        <v>656.62</v>
      </c>
      <c r="Q444" s="367"/>
      <c r="R444" s="353"/>
      <c r="S444" s="366"/>
      <c r="T444" s="367"/>
      <c r="U444" s="84">
        <v>7446.07</v>
      </c>
    </row>
    <row r="445" spans="1:21" ht="14.25" customHeight="1" x14ac:dyDescent="0.25">
      <c r="A445" s="85" t="s">
        <v>116</v>
      </c>
      <c r="B445" s="85" t="s">
        <v>301</v>
      </c>
      <c r="C445" s="351" t="s">
        <v>300</v>
      </c>
      <c r="D445" s="366"/>
      <c r="E445" s="367"/>
      <c r="F445" s="352" t="s">
        <v>265</v>
      </c>
      <c r="G445" s="367"/>
      <c r="H445" s="368">
        <v>0.2</v>
      </c>
      <c r="I445" s="367"/>
      <c r="J445" s="368">
        <v>1.35</v>
      </c>
      <c r="K445" s="367"/>
      <c r="L445" s="84">
        <v>11.34</v>
      </c>
      <c r="M445" s="353"/>
      <c r="N445" s="367"/>
      <c r="O445" s="85" t="s">
        <v>116</v>
      </c>
      <c r="P445" s="368">
        <v>563.22</v>
      </c>
      <c r="Q445" s="367"/>
      <c r="R445" s="368">
        <v>1</v>
      </c>
      <c r="S445" s="366"/>
      <c r="T445" s="367"/>
      <c r="U445" s="84">
        <v>6386.91</v>
      </c>
    </row>
    <row r="446" spans="1:21" ht="14.25" customHeight="1" x14ac:dyDescent="0.25">
      <c r="A446" s="85" t="s">
        <v>116</v>
      </c>
      <c r="B446" s="85" t="s">
        <v>141</v>
      </c>
      <c r="C446" s="351" t="s">
        <v>264</v>
      </c>
      <c r="D446" s="366"/>
      <c r="E446" s="367"/>
      <c r="F446" s="352" t="s">
        <v>116</v>
      </c>
      <c r="G446" s="367"/>
      <c r="H446" s="353"/>
      <c r="I446" s="367"/>
      <c r="J446" s="353"/>
      <c r="K446" s="367"/>
      <c r="L446" s="87"/>
      <c r="M446" s="353"/>
      <c r="N446" s="367"/>
      <c r="O446" s="85" t="s">
        <v>116</v>
      </c>
      <c r="P446" s="353"/>
      <c r="Q446" s="367"/>
      <c r="R446" s="353"/>
      <c r="S446" s="366"/>
      <c r="T446" s="367"/>
      <c r="U446" s="84">
        <v>32588.99</v>
      </c>
    </row>
    <row r="447" spans="1:21" ht="18.95" customHeight="1" x14ac:dyDescent="0.25">
      <c r="A447" s="85" t="s">
        <v>116</v>
      </c>
      <c r="B447" s="85" t="s">
        <v>299</v>
      </c>
      <c r="C447" s="351" t="s">
        <v>298</v>
      </c>
      <c r="D447" s="366"/>
      <c r="E447" s="367"/>
      <c r="F447" s="352" t="s">
        <v>297</v>
      </c>
      <c r="G447" s="367"/>
      <c r="H447" s="368">
        <v>0.5</v>
      </c>
      <c r="I447" s="367"/>
      <c r="J447" s="368">
        <v>1</v>
      </c>
      <c r="K447" s="367"/>
      <c r="L447" s="84">
        <v>21</v>
      </c>
      <c r="M447" s="368">
        <v>931.11</v>
      </c>
      <c r="N447" s="367"/>
      <c r="O447" s="85" t="s">
        <v>296</v>
      </c>
      <c r="P447" s="368">
        <v>1527.02</v>
      </c>
      <c r="Q447" s="367"/>
      <c r="R447" s="353"/>
      <c r="S447" s="366"/>
      <c r="T447" s="367"/>
      <c r="U447" s="84">
        <v>32067.42</v>
      </c>
    </row>
    <row r="448" spans="1:21" ht="14.25" customHeight="1" x14ac:dyDescent="0.25">
      <c r="A448" s="85" t="s">
        <v>116</v>
      </c>
      <c r="B448" s="85" t="s">
        <v>295</v>
      </c>
      <c r="C448" s="351" t="s">
        <v>294</v>
      </c>
      <c r="D448" s="366"/>
      <c r="E448" s="367"/>
      <c r="F448" s="352" t="s">
        <v>293</v>
      </c>
      <c r="G448" s="367"/>
      <c r="H448" s="368">
        <v>6.0000000000000002E-5</v>
      </c>
      <c r="I448" s="367"/>
      <c r="J448" s="368">
        <v>1</v>
      </c>
      <c r="K448" s="367"/>
      <c r="L448" s="84">
        <v>2.5200000000000001E-3</v>
      </c>
      <c r="M448" s="368">
        <v>82698.14</v>
      </c>
      <c r="N448" s="367"/>
      <c r="O448" s="85" t="s">
        <v>292</v>
      </c>
      <c r="P448" s="368">
        <v>111642.49</v>
      </c>
      <c r="Q448" s="367"/>
      <c r="R448" s="353"/>
      <c r="S448" s="366"/>
      <c r="T448" s="367"/>
      <c r="U448" s="84">
        <v>281.33999999999997</v>
      </c>
    </row>
    <row r="449" spans="1:21" ht="27.6" customHeight="1" x14ac:dyDescent="0.25">
      <c r="A449" s="85" t="s">
        <v>116</v>
      </c>
      <c r="B449" s="85" t="s">
        <v>291</v>
      </c>
      <c r="C449" s="351" t="s">
        <v>290</v>
      </c>
      <c r="D449" s="366"/>
      <c r="E449" s="367"/>
      <c r="F449" s="352" t="s">
        <v>289</v>
      </c>
      <c r="G449" s="367"/>
      <c r="H449" s="368">
        <v>9.6000000000000002E-2</v>
      </c>
      <c r="I449" s="367"/>
      <c r="J449" s="368">
        <v>1</v>
      </c>
      <c r="K449" s="367"/>
      <c r="L449" s="84">
        <v>4.032</v>
      </c>
      <c r="M449" s="368">
        <v>37.71</v>
      </c>
      <c r="N449" s="367"/>
      <c r="O449" s="85" t="s">
        <v>288</v>
      </c>
      <c r="P449" s="368">
        <v>59.58</v>
      </c>
      <c r="Q449" s="367"/>
      <c r="R449" s="353"/>
      <c r="S449" s="366"/>
      <c r="T449" s="367"/>
      <c r="U449" s="84">
        <v>240.23</v>
      </c>
    </row>
    <row r="450" spans="1:21" ht="14.25" customHeight="1" x14ac:dyDescent="0.25">
      <c r="A450" s="85" t="s">
        <v>116</v>
      </c>
      <c r="B450" s="85" t="s">
        <v>116</v>
      </c>
      <c r="C450" s="355" t="s">
        <v>257</v>
      </c>
      <c r="D450" s="366"/>
      <c r="E450" s="367"/>
      <c r="F450" s="352" t="s">
        <v>116</v>
      </c>
      <c r="G450" s="367"/>
      <c r="H450" s="353"/>
      <c r="I450" s="367"/>
      <c r="J450" s="353"/>
      <c r="K450" s="367"/>
      <c r="L450" s="87"/>
      <c r="M450" s="353"/>
      <c r="N450" s="367"/>
      <c r="O450" s="85" t="s">
        <v>116</v>
      </c>
      <c r="P450" s="353"/>
      <c r="Q450" s="367"/>
      <c r="R450" s="353"/>
      <c r="S450" s="366"/>
      <c r="T450" s="367"/>
      <c r="U450" s="82">
        <v>799347.28</v>
      </c>
    </row>
    <row r="451" spans="1:21" ht="14.25" customHeight="1" x14ac:dyDescent="0.25">
      <c r="A451" s="86" t="s">
        <v>116</v>
      </c>
      <c r="B451" s="86" t="s">
        <v>116</v>
      </c>
      <c r="C451" s="351" t="s">
        <v>256</v>
      </c>
      <c r="D451" s="366"/>
      <c r="E451" s="367"/>
      <c r="F451" s="352" t="s">
        <v>116</v>
      </c>
      <c r="G451" s="367"/>
      <c r="H451" s="353"/>
      <c r="I451" s="367"/>
      <c r="J451" s="351" t="s">
        <v>116</v>
      </c>
      <c r="K451" s="367"/>
      <c r="L451" s="85" t="s">
        <v>116</v>
      </c>
      <c r="M451" s="351" t="s">
        <v>116</v>
      </c>
      <c r="N451" s="367"/>
      <c r="O451" s="86" t="s">
        <v>116</v>
      </c>
      <c r="P451" s="353"/>
      <c r="Q451" s="367"/>
      <c r="R451" s="351" t="s">
        <v>116</v>
      </c>
      <c r="S451" s="366"/>
      <c r="T451" s="367"/>
      <c r="U451" s="84">
        <v>734265.58</v>
      </c>
    </row>
    <row r="452" spans="1:21" ht="28.35" customHeight="1" x14ac:dyDescent="0.25">
      <c r="A452" s="86" t="s">
        <v>116</v>
      </c>
      <c r="B452" s="85" t="s">
        <v>287</v>
      </c>
      <c r="C452" s="351" t="s">
        <v>286</v>
      </c>
      <c r="D452" s="366"/>
      <c r="E452" s="367"/>
      <c r="F452" s="352" t="s">
        <v>251</v>
      </c>
      <c r="G452" s="367"/>
      <c r="H452" s="368">
        <v>97</v>
      </c>
      <c r="I452" s="367"/>
      <c r="J452" s="368">
        <v>1</v>
      </c>
      <c r="K452" s="367"/>
      <c r="L452" s="84">
        <v>97</v>
      </c>
      <c r="M452" s="353"/>
      <c r="N452" s="367"/>
      <c r="O452" s="85" t="s">
        <v>116</v>
      </c>
      <c r="P452" s="353"/>
      <c r="Q452" s="367"/>
      <c r="R452" s="369" t="s">
        <v>116</v>
      </c>
      <c r="S452" s="366"/>
      <c r="T452" s="367"/>
      <c r="U452" s="84">
        <v>712237.61</v>
      </c>
    </row>
    <row r="453" spans="1:21" ht="28.35" customHeight="1" x14ac:dyDescent="0.25">
      <c r="A453" s="86" t="s">
        <v>116</v>
      </c>
      <c r="B453" s="85" t="s">
        <v>285</v>
      </c>
      <c r="C453" s="351" t="s">
        <v>284</v>
      </c>
      <c r="D453" s="366"/>
      <c r="E453" s="367"/>
      <c r="F453" s="352" t="s">
        <v>251</v>
      </c>
      <c r="G453" s="367"/>
      <c r="H453" s="368">
        <v>51</v>
      </c>
      <c r="I453" s="367"/>
      <c r="J453" s="368">
        <v>1</v>
      </c>
      <c r="K453" s="367"/>
      <c r="L453" s="84">
        <v>51</v>
      </c>
      <c r="M453" s="353"/>
      <c r="N453" s="367"/>
      <c r="O453" s="85" t="s">
        <v>116</v>
      </c>
      <c r="P453" s="353"/>
      <c r="Q453" s="367"/>
      <c r="R453" s="369" t="s">
        <v>116</v>
      </c>
      <c r="S453" s="366"/>
      <c r="T453" s="367"/>
      <c r="U453" s="84">
        <v>374475.45</v>
      </c>
    </row>
    <row r="454" spans="1:21" ht="14.25" customHeight="1" x14ac:dyDescent="0.25">
      <c r="A454" s="83" t="s">
        <v>116</v>
      </c>
      <c r="B454" s="83" t="s">
        <v>116</v>
      </c>
      <c r="C454" s="355" t="s">
        <v>250</v>
      </c>
      <c r="D454" s="366"/>
      <c r="E454" s="366"/>
      <c r="F454" s="366"/>
      <c r="G454" s="366"/>
      <c r="H454" s="366"/>
      <c r="I454" s="366"/>
      <c r="J454" s="366"/>
      <c r="K454" s="366"/>
      <c r="L454" s="367"/>
      <c r="M454" s="370" t="s">
        <v>116</v>
      </c>
      <c r="N454" s="366"/>
      <c r="O454" s="367"/>
      <c r="P454" s="371">
        <v>44906.2</v>
      </c>
      <c r="Q454" s="367"/>
      <c r="R454" s="358"/>
      <c r="S454" s="366"/>
      <c r="T454" s="367"/>
      <c r="U454" s="82">
        <v>1886060.34</v>
      </c>
    </row>
    <row r="455" spans="1:21" ht="38.85" customHeight="1" x14ac:dyDescent="0.25">
      <c r="A455" s="91" t="s">
        <v>562</v>
      </c>
      <c r="B455" s="85" t="s">
        <v>561</v>
      </c>
      <c r="C455" s="351" t="s">
        <v>560</v>
      </c>
      <c r="D455" s="366"/>
      <c r="E455" s="367"/>
      <c r="F455" s="352" t="s">
        <v>264</v>
      </c>
      <c r="G455" s="367"/>
      <c r="H455" s="368">
        <v>4284</v>
      </c>
      <c r="I455" s="367"/>
      <c r="J455" s="368">
        <v>1</v>
      </c>
      <c r="K455" s="367"/>
      <c r="L455" s="84">
        <v>4284</v>
      </c>
      <c r="M455" s="353"/>
      <c r="N455" s="367"/>
      <c r="O455" s="87"/>
      <c r="P455" s="368">
        <v>1739.8</v>
      </c>
      <c r="Q455" s="367"/>
      <c r="R455" s="368">
        <v>1</v>
      </c>
      <c r="S455" s="366"/>
      <c r="T455" s="367"/>
      <c r="U455" s="84">
        <v>7453303.2000000002</v>
      </c>
    </row>
    <row r="456" spans="1:21" ht="14.25" customHeight="1" x14ac:dyDescent="0.25">
      <c r="A456" s="83" t="s">
        <v>116</v>
      </c>
      <c r="B456" s="83" t="s">
        <v>116</v>
      </c>
      <c r="C456" s="355" t="s">
        <v>250</v>
      </c>
      <c r="D456" s="366"/>
      <c r="E456" s="366"/>
      <c r="F456" s="366"/>
      <c r="G456" s="366"/>
      <c r="H456" s="366"/>
      <c r="I456" s="366"/>
      <c r="J456" s="366"/>
      <c r="K456" s="366"/>
      <c r="L456" s="367"/>
      <c r="M456" s="370" t="s">
        <v>116</v>
      </c>
      <c r="N456" s="366"/>
      <c r="O456" s="367"/>
      <c r="P456" s="371">
        <v>1739.8</v>
      </c>
      <c r="Q456" s="367"/>
      <c r="R456" s="358"/>
      <c r="S456" s="366"/>
      <c r="T456" s="367"/>
      <c r="U456" s="82">
        <v>7453303.2000000002</v>
      </c>
    </row>
    <row r="457" spans="1:21" ht="14.25" customHeight="1" x14ac:dyDescent="0.25"/>
    <row r="458" spans="1:21" ht="14.25" customHeight="1" x14ac:dyDescent="0.25">
      <c r="A458" s="81" t="s">
        <v>116</v>
      </c>
      <c r="B458" s="81" t="s">
        <v>116</v>
      </c>
      <c r="C458" s="372" t="s">
        <v>230</v>
      </c>
      <c r="D458" s="366"/>
      <c r="E458" s="366"/>
      <c r="F458" s="366"/>
      <c r="G458" s="366"/>
      <c r="H458" s="366"/>
      <c r="I458" s="366"/>
      <c r="J458" s="366"/>
      <c r="K458" s="366"/>
      <c r="L458" s="366"/>
      <c r="M458" s="366"/>
      <c r="N458" s="366"/>
      <c r="O458" s="367"/>
      <c r="P458" s="373" t="s">
        <v>116</v>
      </c>
      <c r="Q458" s="367"/>
      <c r="R458" s="373" t="s">
        <v>116</v>
      </c>
      <c r="S458" s="366"/>
      <c r="T458" s="367"/>
      <c r="U458" s="80" t="s">
        <v>116</v>
      </c>
    </row>
    <row r="459" spans="1:21" ht="14.25" customHeight="1" x14ac:dyDescent="0.25">
      <c r="A459" s="81" t="s">
        <v>116</v>
      </c>
      <c r="B459" s="81" t="s">
        <v>116</v>
      </c>
      <c r="C459" s="372" t="s">
        <v>249</v>
      </c>
      <c r="D459" s="366"/>
      <c r="E459" s="366"/>
      <c r="F459" s="366"/>
      <c r="G459" s="366"/>
      <c r="H459" s="366"/>
      <c r="I459" s="366"/>
      <c r="J459" s="366"/>
      <c r="K459" s="366"/>
      <c r="L459" s="366"/>
      <c r="M459" s="366"/>
      <c r="N459" s="366"/>
      <c r="O459" s="367"/>
      <c r="P459" s="373" t="s">
        <v>116</v>
      </c>
      <c r="Q459" s="367"/>
      <c r="R459" s="373" t="s">
        <v>116</v>
      </c>
      <c r="S459" s="366"/>
      <c r="T459" s="367"/>
      <c r="U459" s="80" t="s">
        <v>559</v>
      </c>
    </row>
    <row r="460" spans="1:21" ht="14.25" customHeight="1" x14ac:dyDescent="0.25">
      <c r="A460" s="81" t="s">
        <v>116</v>
      </c>
      <c r="B460" s="81" t="s">
        <v>116</v>
      </c>
      <c r="C460" s="372" t="s">
        <v>247</v>
      </c>
      <c r="D460" s="366"/>
      <c r="E460" s="366"/>
      <c r="F460" s="366"/>
      <c r="G460" s="366"/>
      <c r="H460" s="366"/>
      <c r="I460" s="366"/>
      <c r="J460" s="366"/>
      <c r="K460" s="366"/>
      <c r="L460" s="366"/>
      <c r="M460" s="366"/>
      <c r="N460" s="366"/>
      <c r="O460" s="367"/>
      <c r="P460" s="373" t="s">
        <v>116</v>
      </c>
      <c r="Q460" s="367"/>
      <c r="R460" s="373" t="s">
        <v>116</v>
      </c>
      <c r="S460" s="366"/>
      <c r="T460" s="367"/>
      <c r="U460" s="80" t="s">
        <v>558</v>
      </c>
    </row>
    <row r="461" spans="1:21" ht="14.25" customHeight="1" x14ac:dyDescent="0.25">
      <c r="A461" s="81" t="s">
        <v>116</v>
      </c>
      <c r="B461" s="81" t="s">
        <v>116</v>
      </c>
      <c r="C461" s="372" t="s">
        <v>245</v>
      </c>
      <c r="D461" s="366"/>
      <c r="E461" s="366"/>
      <c r="F461" s="366"/>
      <c r="G461" s="366"/>
      <c r="H461" s="366"/>
      <c r="I461" s="366"/>
      <c r="J461" s="366"/>
      <c r="K461" s="366"/>
      <c r="L461" s="366"/>
      <c r="M461" s="366"/>
      <c r="N461" s="366"/>
      <c r="O461" s="367"/>
      <c r="P461" s="373" t="s">
        <v>116</v>
      </c>
      <c r="Q461" s="367"/>
      <c r="R461" s="373" t="s">
        <v>116</v>
      </c>
      <c r="S461" s="366"/>
      <c r="T461" s="367"/>
      <c r="U461" s="80" t="s">
        <v>557</v>
      </c>
    </row>
    <row r="462" spans="1:21" ht="14.25" customHeight="1" x14ac:dyDescent="0.25">
      <c r="A462" s="81" t="s">
        <v>116</v>
      </c>
      <c r="B462" s="81" t="s">
        <v>116</v>
      </c>
      <c r="C462" s="372" t="s">
        <v>243</v>
      </c>
      <c r="D462" s="366"/>
      <c r="E462" s="366"/>
      <c r="F462" s="366"/>
      <c r="G462" s="366"/>
      <c r="H462" s="366"/>
      <c r="I462" s="366"/>
      <c r="J462" s="366"/>
      <c r="K462" s="366"/>
      <c r="L462" s="366"/>
      <c r="M462" s="366"/>
      <c r="N462" s="366"/>
      <c r="O462" s="367"/>
      <c r="P462" s="373" t="s">
        <v>116</v>
      </c>
      <c r="Q462" s="367"/>
      <c r="R462" s="373" t="s">
        <v>116</v>
      </c>
      <c r="S462" s="366"/>
      <c r="T462" s="367"/>
      <c r="U462" s="80" t="s">
        <v>556</v>
      </c>
    </row>
    <row r="463" spans="1:21" ht="14.25" customHeight="1" x14ac:dyDescent="0.25">
      <c r="A463" s="81" t="s">
        <v>116</v>
      </c>
      <c r="B463" s="81" t="s">
        <v>116</v>
      </c>
      <c r="C463" s="372" t="s">
        <v>241</v>
      </c>
      <c r="D463" s="366"/>
      <c r="E463" s="366"/>
      <c r="F463" s="366"/>
      <c r="G463" s="366"/>
      <c r="H463" s="366"/>
      <c r="I463" s="366"/>
      <c r="J463" s="366"/>
      <c r="K463" s="366"/>
      <c r="L463" s="366"/>
      <c r="M463" s="366"/>
      <c r="N463" s="366"/>
      <c r="O463" s="367"/>
      <c r="P463" s="373" t="s">
        <v>116</v>
      </c>
      <c r="Q463" s="367"/>
      <c r="R463" s="373" t="s">
        <v>116</v>
      </c>
      <c r="S463" s="366"/>
      <c r="T463" s="367"/>
      <c r="U463" s="80" t="s">
        <v>555</v>
      </c>
    </row>
    <row r="464" spans="1:21" ht="14.25" customHeight="1" x14ac:dyDescent="0.25">
      <c r="A464" s="81" t="s">
        <v>116</v>
      </c>
      <c r="B464" s="81" t="s">
        <v>116</v>
      </c>
      <c r="C464" s="372" t="s">
        <v>239</v>
      </c>
      <c r="D464" s="366"/>
      <c r="E464" s="366"/>
      <c r="F464" s="366"/>
      <c r="G464" s="366"/>
      <c r="H464" s="366"/>
      <c r="I464" s="366"/>
      <c r="J464" s="366"/>
      <c r="K464" s="366"/>
      <c r="L464" s="366"/>
      <c r="M464" s="366"/>
      <c r="N464" s="366"/>
      <c r="O464" s="367"/>
      <c r="P464" s="373" t="s">
        <v>116</v>
      </c>
      <c r="Q464" s="367"/>
      <c r="R464" s="373" t="s">
        <v>116</v>
      </c>
      <c r="S464" s="366"/>
      <c r="T464" s="367"/>
      <c r="U464" s="80" t="s">
        <v>554</v>
      </c>
    </row>
    <row r="465" spans="1:21" ht="14.25" customHeight="1" x14ac:dyDescent="0.25">
      <c r="A465" s="81" t="s">
        <v>116</v>
      </c>
      <c r="B465" s="81" t="s">
        <v>116</v>
      </c>
      <c r="C465" s="372" t="s">
        <v>553</v>
      </c>
      <c r="D465" s="366"/>
      <c r="E465" s="366"/>
      <c r="F465" s="366"/>
      <c r="G465" s="366"/>
      <c r="H465" s="366"/>
      <c r="I465" s="366"/>
      <c r="J465" s="366"/>
      <c r="K465" s="366"/>
      <c r="L465" s="366"/>
      <c r="M465" s="366"/>
      <c r="N465" s="366"/>
      <c r="O465" s="367"/>
      <c r="P465" s="373" t="s">
        <v>116</v>
      </c>
      <c r="Q465" s="367"/>
      <c r="R465" s="373" t="s">
        <v>116</v>
      </c>
      <c r="S465" s="366"/>
      <c r="T465" s="367"/>
      <c r="U465" s="80" t="s">
        <v>552</v>
      </c>
    </row>
    <row r="466" spans="1:21" ht="14.25" customHeight="1" x14ac:dyDescent="0.25">
      <c r="A466" s="81" t="s">
        <v>116</v>
      </c>
      <c r="B466" s="81" t="s">
        <v>116</v>
      </c>
      <c r="C466" s="372" t="s">
        <v>237</v>
      </c>
      <c r="D466" s="366"/>
      <c r="E466" s="366"/>
      <c r="F466" s="366"/>
      <c r="G466" s="366"/>
      <c r="H466" s="366"/>
      <c r="I466" s="366"/>
      <c r="J466" s="366"/>
      <c r="K466" s="366"/>
      <c r="L466" s="366"/>
      <c r="M466" s="366"/>
      <c r="N466" s="366"/>
      <c r="O466" s="367"/>
      <c r="P466" s="373" t="s">
        <v>116</v>
      </c>
      <c r="Q466" s="367"/>
      <c r="R466" s="373" t="s">
        <v>116</v>
      </c>
      <c r="S466" s="366"/>
      <c r="T466" s="367"/>
      <c r="U466" s="80" t="s">
        <v>551</v>
      </c>
    </row>
    <row r="467" spans="1:21" ht="14.25" customHeight="1" x14ac:dyDescent="0.25">
      <c r="A467" s="81" t="s">
        <v>116</v>
      </c>
      <c r="B467" s="81" t="s">
        <v>116</v>
      </c>
      <c r="C467" s="372" t="s">
        <v>235</v>
      </c>
      <c r="D467" s="366"/>
      <c r="E467" s="366"/>
      <c r="F467" s="366"/>
      <c r="G467" s="366"/>
      <c r="H467" s="366"/>
      <c r="I467" s="366"/>
      <c r="J467" s="366"/>
      <c r="K467" s="366"/>
      <c r="L467" s="366"/>
      <c r="M467" s="366"/>
      <c r="N467" s="366"/>
      <c r="O467" s="367"/>
      <c r="P467" s="373" t="s">
        <v>116</v>
      </c>
      <c r="Q467" s="367"/>
      <c r="R467" s="373" t="s">
        <v>116</v>
      </c>
      <c r="S467" s="366"/>
      <c r="T467" s="367"/>
      <c r="U467" s="80" t="s">
        <v>550</v>
      </c>
    </row>
    <row r="468" spans="1:21" ht="14.25" customHeight="1" x14ac:dyDescent="0.25">
      <c r="A468" s="81" t="s">
        <v>116</v>
      </c>
      <c r="B468" s="81" t="s">
        <v>116</v>
      </c>
      <c r="C468" s="372" t="s">
        <v>233</v>
      </c>
      <c r="D468" s="366"/>
      <c r="E468" s="366"/>
      <c r="F468" s="366"/>
      <c r="G468" s="366"/>
      <c r="H468" s="366"/>
      <c r="I468" s="366"/>
      <c r="J468" s="366"/>
      <c r="K468" s="366"/>
      <c r="L468" s="366"/>
      <c r="M468" s="366"/>
      <c r="N468" s="366"/>
      <c r="O468" s="367"/>
      <c r="P468" s="373" t="s">
        <v>116</v>
      </c>
      <c r="Q468" s="367"/>
      <c r="R468" s="373" t="s">
        <v>116</v>
      </c>
      <c r="S468" s="366"/>
      <c r="T468" s="367"/>
      <c r="U468" s="80" t="s">
        <v>549</v>
      </c>
    </row>
    <row r="469" spans="1:21" ht="14.25" customHeight="1" x14ac:dyDescent="0.25">
      <c r="A469" s="81" t="s">
        <v>116</v>
      </c>
      <c r="B469" s="81" t="s">
        <v>116</v>
      </c>
      <c r="C469" s="372" t="s">
        <v>231</v>
      </c>
      <c r="D469" s="366"/>
      <c r="E469" s="366"/>
      <c r="F469" s="366"/>
      <c r="G469" s="366"/>
      <c r="H469" s="366"/>
      <c r="I469" s="366"/>
      <c r="J469" s="366"/>
      <c r="K469" s="366"/>
      <c r="L469" s="366"/>
      <c r="M469" s="366"/>
      <c r="N469" s="366"/>
      <c r="O469" s="367"/>
      <c r="P469" s="373" t="s">
        <v>116</v>
      </c>
      <c r="Q469" s="367"/>
      <c r="R469" s="373" t="s">
        <v>116</v>
      </c>
      <c r="S469" s="366"/>
      <c r="T469" s="367"/>
      <c r="U469" s="80" t="s">
        <v>548</v>
      </c>
    </row>
    <row r="470" spans="1:21" ht="14.25" customHeight="1" x14ac:dyDescent="0.25">
      <c r="A470" s="81" t="s">
        <v>116</v>
      </c>
      <c r="B470" s="81" t="s">
        <v>116</v>
      </c>
      <c r="C470" s="372" t="s">
        <v>230</v>
      </c>
      <c r="D470" s="348"/>
      <c r="E470" s="348"/>
      <c r="F470" s="348"/>
      <c r="G470" s="348"/>
      <c r="H470" s="348"/>
      <c r="I470" s="348"/>
      <c r="J470" s="348"/>
      <c r="K470" s="348"/>
      <c r="L470" s="348"/>
      <c r="M470" s="348"/>
      <c r="N470" s="348"/>
      <c r="O470" s="344"/>
      <c r="P470" s="373" t="s">
        <v>116</v>
      </c>
      <c r="Q470" s="344"/>
      <c r="R470" s="373" t="s">
        <v>116</v>
      </c>
      <c r="S470" s="348"/>
      <c r="T470" s="344"/>
      <c r="U470" s="80" t="s">
        <v>548</v>
      </c>
    </row>
    <row r="471" spans="1:21" ht="14.25" customHeight="1" x14ac:dyDescent="0.25">
      <c r="A471" s="81" t="s">
        <v>116</v>
      </c>
      <c r="B471" s="81" t="s">
        <v>116</v>
      </c>
      <c r="C471" s="372" t="s">
        <v>228</v>
      </c>
      <c r="D471" s="348"/>
      <c r="E471" s="348"/>
      <c r="F471" s="348"/>
      <c r="G471" s="348"/>
      <c r="H471" s="348"/>
      <c r="I471" s="348"/>
      <c r="J471" s="348"/>
      <c r="K471" s="348"/>
      <c r="L471" s="348"/>
      <c r="M471" s="348"/>
      <c r="N471" s="348"/>
      <c r="O471" s="344"/>
      <c r="P471" s="373" t="s">
        <v>116</v>
      </c>
      <c r="Q471" s="344"/>
      <c r="R471" s="373" t="s">
        <v>116</v>
      </c>
      <c r="S471" s="348"/>
      <c r="T471" s="344"/>
      <c r="U471" s="80" t="s">
        <v>116</v>
      </c>
    </row>
    <row r="472" spans="1:21" ht="14.25" customHeight="1" x14ac:dyDescent="0.25">
      <c r="A472" s="81" t="s">
        <v>116</v>
      </c>
      <c r="B472" s="81" t="s">
        <v>116</v>
      </c>
      <c r="C472" s="372" t="s">
        <v>227</v>
      </c>
      <c r="D472" s="348"/>
      <c r="E472" s="348"/>
      <c r="F472" s="348"/>
      <c r="G472" s="348"/>
      <c r="H472" s="348"/>
      <c r="I472" s="348"/>
      <c r="J472" s="348"/>
      <c r="K472" s="348"/>
      <c r="L472" s="348"/>
      <c r="M472" s="348"/>
      <c r="N472" s="348"/>
      <c r="O472" s="344"/>
      <c r="P472" s="373" t="s">
        <v>116</v>
      </c>
      <c r="Q472" s="344"/>
      <c r="R472" s="373" t="s">
        <v>116</v>
      </c>
      <c r="S472" s="348"/>
      <c r="T472" s="344"/>
      <c r="U472" s="80" t="s">
        <v>547</v>
      </c>
    </row>
    <row r="473" spans="1:21" ht="14.25" customHeight="1" x14ac:dyDescent="0.25">
      <c r="A473" s="81" t="s">
        <v>116</v>
      </c>
      <c r="B473" s="81" t="s">
        <v>116</v>
      </c>
      <c r="C473" s="372" t="s">
        <v>225</v>
      </c>
      <c r="D473" s="348"/>
      <c r="E473" s="348"/>
      <c r="F473" s="348"/>
      <c r="G473" s="348"/>
      <c r="H473" s="348"/>
      <c r="I473" s="348"/>
      <c r="J473" s="348"/>
      <c r="K473" s="348"/>
      <c r="L473" s="348"/>
      <c r="M473" s="348"/>
      <c r="N473" s="348"/>
      <c r="O473" s="344"/>
      <c r="P473" s="373" t="s">
        <v>116</v>
      </c>
      <c r="Q473" s="344"/>
      <c r="R473" s="373" t="s">
        <v>116</v>
      </c>
      <c r="S473" s="348"/>
      <c r="T473" s="344"/>
      <c r="U473" s="80" t="s">
        <v>546</v>
      </c>
    </row>
    <row r="474" spans="1:21" ht="18.2" customHeight="1" x14ac:dyDescent="0.25">
      <c r="A474" s="374" t="s">
        <v>545</v>
      </c>
      <c r="B474" s="348"/>
      <c r="C474" s="348"/>
      <c r="D474" s="348"/>
      <c r="E474" s="348"/>
      <c r="F474" s="348"/>
      <c r="G474" s="348"/>
      <c r="H474" s="348"/>
      <c r="I474" s="348"/>
      <c r="J474" s="348"/>
      <c r="K474" s="348"/>
      <c r="L474" s="348"/>
      <c r="M474" s="348"/>
      <c r="N474" s="348"/>
      <c r="O474" s="348"/>
      <c r="P474" s="348"/>
      <c r="Q474" s="348"/>
      <c r="R474" s="348"/>
      <c r="S474" s="348"/>
      <c r="T474" s="348"/>
      <c r="U474" s="348"/>
    </row>
    <row r="475" spans="1:21" ht="38.85" customHeight="1" x14ac:dyDescent="0.25">
      <c r="A475" s="90" t="s">
        <v>544</v>
      </c>
      <c r="B475" s="89" t="s">
        <v>543</v>
      </c>
      <c r="C475" s="355" t="s">
        <v>542</v>
      </c>
      <c r="D475" s="348"/>
      <c r="E475" s="344"/>
      <c r="F475" s="356" t="s">
        <v>261</v>
      </c>
      <c r="G475" s="344"/>
      <c r="H475" s="357">
        <v>6</v>
      </c>
      <c r="I475" s="344"/>
      <c r="J475" s="357">
        <v>1</v>
      </c>
      <c r="K475" s="344"/>
      <c r="L475" s="82">
        <v>6</v>
      </c>
      <c r="M475" s="358"/>
      <c r="N475" s="344"/>
      <c r="O475" s="88"/>
      <c r="P475" s="358"/>
      <c r="Q475" s="344"/>
      <c r="R475" s="358"/>
      <c r="S475" s="348"/>
      <c r="T475" s="344"/>
      <c r="U475" s="87"/>
    </row>
    <row r="476" spans="1:21" ht="14.25" customHeight="1" x14ac:dyDescent="0.25">
      <c r="A476" s="85" t="s">
        <v>116</v>
      </c>
      <c r="B476" s="85" t="s">
        <v>163</v>
      </c>
      <c r="C476" s="351" t="s">
        <v>270</v>
      </c>
      <c r="D476" s="348"/>
      <c r="E476" s="344"/>
      <c r="F476" s="352" t="s">
        <v>265</v>
      </c>
      <c r="G476" s="344"/>
      <c r="H476" s="353"/>
      <c r="I476" s="344"/>
      <c r="J476" s="353"/>
      <c r="K476" s="344"/>
      <c r="L476" s="84">
        <v>9.7200000000000006</v>
      </c>
      <c r="M476" s="353"/>
      <c r="N476" s="344"/>
      <c r="O476" s="85" t="s">
        <v>116</v>
      </c>
      <c r="P476" s="353"/>
      <c r="Q476" s="367"/>
      <c r="R476" s="353"/>
      <c r="S476" s="366"/>
      <c r="T476" s="367"/>
      <c r="U476" s="84">
        <v>7272.07</v>
      </c>
    </row>
    <row r="477" spans="1:21" ht="14.25" customHeight="1" x14ac:dyDescent="0.25">
      <c r="A477" s="85" t="s">
        <v>116</v>
      </c>
      <c r="B477" s="85" t="s">
        <v>541</v>
      </c>
      <c r="C477" s="351" t="s">
        <v>540</v>
      </c>
      <c r="D477" s="366"/>
      <c r="E477" s="367"/>
      <c r="F477" s="352" t="s">
        <v>265</v>
      </c>
      <c r="G477" s="367"/>
      <c r="H477" s="368">
        <v>0.81</v>
      </c>
      <c r="I477" s="367"/>
      <c r="J477" s="368">
        <v>1</v>
      </c>
      <c r="K477" s="367"/>
      <c r="L477" s="84">
        <v>4.8600000000000003</v>
      </c>
      <c r="M477" s="353"/>
      <c r="N477" s="367"/>
      <c r="O477" s="85" t="s">
        <v>116</v>
      </c>
      <c r="P477" s="368">
        <v>756.56</v>
      </c>
      <c r="Q477" s="367"/>
      <c r="R477" s="368">
        <v>1</v>
      </c>
      <c r="S477" s="366"/>
      <c r="T477" s="367"/>
      <c r="U477" s="84">
        <v>3676.88</v>
      </c>
    </row>
    <row r="478" spans="1:21" ht="14.25" customHeight="1" x14ac:dyDescent="0.25">
      <c r="A478" s="85" t="s">
        <v>116</v>
      </c>
      <c r="B478" s="85" t="s">
        <v>529</v>
      </c>
      <c r="C478" s="351" t="s">
        <v>528</v>
      </c>
      <c r="D478" s="366"/>
      <c r="E478" s="367"/>
      <c r="F478" s="352" t="s">
        <v>265</v>
      </c>
      <c r="G478" s="367"/>
      <c r="H478" s="368">
        <v>0.81</v>
      </c>
      <c r="I478" s="367"/>
      <c r="J478" s="368">
        <v>1</v>
      </c>
      <c r="K478" s="367"/>
      <c r="L478" s="84">
        <v>4.8600000000000003</v>
      </c>
      <c r="M478" s="353"/>
      <c r="N478" s="367"/>
      <c r="O478" s="85" t="s">
        <v>116</v>
      </c>
      <c r="P478" s="368">
        <v>739.75</v>
      </c>
      <c r="Q478" s="367"/>
      <c r="R478" s="368">
        <v>1</v>
      </c>
      <c r="S478" s="366"/>
      <c r="T478" s="367"/>
      <c r="U478" s="84">
        <v>3595.19</v>
      </c>
    </row>
    <row r="479" spans="1:21" ht="14.25" customHeight="1" x14ac:dyDescent="0.25">
      <c r="A479" s="85" t="s">
        <v>116</v>
      </c>
      <c r="B479" s="85" t="s">
        <v>155</v>
      </c>
      <c r="C479" s="351" t="s">
        <v>267</v>
      </c>
      <c r="D479" s="366"/>
      <c r="E479" s="367"/>
      <c r="F479" s="352" t="s">
        <v>116</v>
      </c>
      <c r="G479" s="367"/>
      <c r="H479" s="353"/>
      <c r="I479" s="367"/>
      <c r="J479" s="353"/>
      <c r="K479" s="367"/>
      <c r="L479" s="87"/>
      <c r="M479" s="353"/>
      <c r="N479" s="367"/>
      <c r="O479" s="85" t="s">
        <v>116</v>
      </c>
      <c r="P479" s="353"/>
      <c r="Q479" s="367"/>
      <c r="R479" s="353"/>
      <c r="S479" s="366"/>
      <c r="T479" s="367"/>
      <c r="U479" s="84">
        <v>0</v>
      </c>
    </row>
    <row r="480" spans="1:21" ht="14.25" customHeight="1" x14ac:dyDescent="0.25">
      <c r="A480" s="85" t="s">
        <v>116</v>
      </c>
      <c r="B480" s="85" t="s">
        <v>149</v>
      </c>
      <c r="C480" s="351" t="s">
        <v>266</v>
      </c>
      <c r="D480" s="366"/>
      <c r="E480" s="367"/>
      <c r="F480" s="352" t="s">
        <v>265</v>
      </c>
      <c r="G480" s="367"/>
      <c r="H480" s="353"/>
      <c r="I480" s="367"/>
      <c r="J480" s="353"/>
      <c r="K480" s="367"/>
      <c r="L480" s="87"/>
      <c r="M480" s="353"/>
      <c r="N480" s="367"/>
      <c r="O480" s="85" t="s">
        <v>116</v>
      </c>
      <c r="P480" s="353"/>
      <c r="Q480" s="367"/>
      <c r="R480" s="353"/>
      <c r="S480" s="366"/>
      <c r="T480" s="367"/>
      <c r="U480" s="84">
        <v>0</v>
      </c>
    </row>
    <row r="481" spans="1:21" ht="14.25" customHeight="1" x14ac:dyDescent="0.25">
      <c r="A481" s="85" t="s">
        <v>116</v>
      </c>
      <c r="B481" s="85" t="s">
        <v>141</v>
      </c>
      <c r="C481" s="351" t="s">
        <v>264</v>
      </c>
      <c r="D481" s="366"/>
      <c r="E481" s="367"/>
      <c r="F481" s="352" t="s">
        <v>116</v>
      </c>
      <c r="G481" s="367"/>
      <c r="H481" s="353"/>
      <c r="I481" s="367"/>
      <c r="J481" s="353"/>
      <c r="K481" s="367"/>
      <c r="L481" s="87"/>
      <c r="M481" s="353"/>
      <c r="N481" s="367"/>
      <c r="O481" s="85" t="s">
        <v>116</v>
      </c>
      <c r="P481" s="353"/>
      <c r="Q481" s="367"/>
      <c r="R481" s="353"/>
      <c r="S481" s="366"/>
      <c r="T481" s="367"/>
      <c r="U481" s="84">
        <v>0</v>
      </c>
    </row>
    <row r="482" spans="1:21" ht="14.25" customHeight="1" x14ac:dyDescent="0.25">
      <c r="A482" s="85" t="s">
        <v>116</v>
      </c>
      <c r="B482" s="85" t="s">
        <v>116</v>
      </c>
      <c r="C482" s="355" t="s">
        <v>257</v>
      </c>
      <c r="D482" s="366"/>
      <c r="E482" s="367"/>
      <c r="F482" s="352" t="s">
        <v>116</v>
      </c>
      <c r="G482" s="367"/>
      <c r="H482" s="353"/>
      <c r="I482" s="367"/>
      <c r="J482" s="353"/>
      <c r="K482" s="367"/>
      <c r="L482" s="87"/>
      <c r="M482" s="353"/>
      <c r="N482" s="367"/>
      <c r="O482" s="85" t="s">
        <v>116</v>
      </c>
      <c r="P482" s="353"/>
      <c r="Q482" s="367"/>
      <c r="R482" s="353"/>
      <c r="S482" s="366"/>
      <c r="T482" s="367"/>
      <c r="U482" s="82">
        <v>7272.07</v>
      </c>
    </row>
    <row r="483" spans="1:21" ht="14.25" customHeight="1" x14ac:dyDescent="0.25">
      <c r="A483" s="86" t="s">
        <v>116</v>
      </c>
      <c r="B483" s="86" t="s">
        <v>116</v>
      </c>
      <c r="C483" s="351" t="s">
        <v>256</v>
      </c>
      <c r="D483" s="366"/>
      <c r="E483" s="367"/>
      <c r="F483" s="352" t="s">
        <v>116</v>
      </c>
      <c r="G483" s="367"/>
      <c r="H483" s="353"/>
      <c r="I483" s="367"/>
      <c r="J483" s="351" t="s">
        <v>116</v>
      </c>
      <c r="K483" s="367"/>
      <c r="L483" s="85" t="s">
        <v>116</v>
      </c>
      <c r="M483" s="351" t="s">
        <v>116</v>
      </c>
      <c r="N483" s="367"/>
      <c r="O483" s="86" t="s">
        <v>116</v>
      </c>
      <c r="P483" s="353"/>
      <c r="Q483" s="367"/>
      <c r="R483" s="351" t="s">
        <v>116</v>
      </c>
      <c r="S483" s="366"/>
      <c r="T483" s="367"/>
      <c r="U483" s="84">
        <v>7272.07</v>
      </c>
    </row>
    <row r="484" spans="1:21" ht="28.35" customHeight="1" x14ac:dyDescent="0.25">
      <c r="A484" s="86" t="s">
        <v>116</v>
      </c>
      <c r="B484" s="85" t="s">
        <v>527</v>
      </c>
      <c r="C484" s="351" t="s">
        <v>526</v>
      </c>
      <c r="D484" s="366"/>
      <c r="E484" s="367"/>
      <c r="F484" s="352" t="s">
        <v>251</v>
      </c>
      <c r="G484" s="367"/>
      <c r="H484" s="368">
        <v>74</v>
      </c>
      <c r="I484" s="367"/>
      <c r="J484" s="368">
        <v>1</v>
      </c>
      <c r="K484" s="367"/>
      <c r="L484" s="84">
        <v>74</v>
      </c>
      <c r="M484" s="353"/>
      <c r="N484" s="367"/>
      <c r="O484" s="85" t="s">
        <v>116</v>
      </c>
      <c r="P484" s="353"/>
      <c r="Q484" s="367"/>
      <c r="R484" s="369" t="s">
        <v>116</v>
      </c>
      <c r="S484" s="366"/>
      <c r="T484" s="367"/>
      <c r="U484" s="84">
        <v>5381.33</v>
      </c>
    </row>
    <row r="485" spans="1:21" ht="28.35" customHeight="1" x14ac:dyDescent="0.25">
      <c r="A485" s="86" t="s">
        <v>116</v>
      </c>
      <c r="B485" s="85" t="s">
        <v>525</v>
      </c>
      <c r="C485" s="351" t="s">
        <v>524</v>
      </c>
      <c r="D485" s="366"/>
      <c r="E485" s="367"/>
      <c r="F485" s="352" t="s">
        <v>251</v>
      </c>
      <c r="G485" s="367"/>
      <c r="H485" s="368">
        <v>36</v>
      </c>
      <c r="I485" s="367"/>
      <c r="J485" s="368">
        <v>1</v>
      </c>
      <c r="K485" s="367"/>
      <c r="L485" s="84">
        <v>36</v>
      </c>
      <c r="M485" s="353"/>
      <c r="N485" s="367"/>
      <c r="O485" s="85" t="s">
        <v>116</v>
      </c>
      <c r="P485" s="353"/>
      <c r="Q485" s="367"/>
      <c r="R485" s="369" t="s">
        <v>116</v>
      </c>
      <c r="S485" s="366"/>
      <c r="T485" s="367"/>
      <c r="U485" s="84">
        <v>2617.9499999999998</v>
      </c>
    </row>
    <row r="486" spans="1:21" ht="14.25" customHeight="1" x14ac:dyDescent="0.25">
      <c r="A486" s="83" t="s">
        <v>116</v>
      </c>
      <c r="B486" s="83" t="s">
        <v>116</v>
      </c>
      <c r="C486" s="355" t="s">
        <v>250</v>
      </c>
      <c r="D486" s="366"/>
      <c r="E486" s="366"/>
      <c r="F486" s="366"/>
      <c r="G486" s="366"/>
      <c r="H486" s="366"/>
      <c r="I486" s="366"/>
      <c r="J486" s="366"/>
      <c r="K486" s="366"/>
      <c r="L486" s="367"/>
      <c r="M486" s="370" t="s">
        <v>116</v>
      </c>
      <c r="N486" s="366"/>
      <c r="O486" s="367"/>
      <c r="P486" s="371">
        <v>2545.2199999999998</v>
      </c>
      <c r="Q486" s="367"/>
      <c r="R486" s="358"/>
      <c r="S486" s="366"/>
      <c r="T486" s="367"/>
      <c r="U486" s="82">
        <v>15271.35</v>
      </c>
    </row>
    <row r="487" spans="1:21" ht="28.35" customHeight="1" x14ac:dyDescent="0.25">
      <c r="A487" s="90" t="s">
        <v>539</v>
      </c>
      <c r="B487" s="89" t="s">
        <v>538</v>
      </c>
      <c r="C487" s="355" t="s">
        <v>537</v>
      </c>
      <c r="D487" s="366"/>
      <c r="E487" s="367"/>
      <c r="F487" s="356" t="s">
        <v>536</v>
      </c>
      <c r="G487" s="367"/>
      <c r="H487" s="357">
        <v>1</v>
      </c>
      <c r="I487" s="367"/>
      <c r="J487" s="357">
        <v>1</v>
      </c>
      <c r="K487" s="367"/>
      <c r="L487" s="82">
        <v>1</v>
      </c>
      <c r="M487" s="358"/>
      <c r="N487" s="367"/>
      <c r="O487" s="88"/>
      <c r="P487" s="358"/>
      <c r="Q487" s="367"/>
      <c r="R487" s="358"/>
      <c r="S487" s="366"/>
      <c r="T487" s="367"/>
      <c r="U487" s="87"/>
    </row>
    <row r="488" spans="1:21" ht="14.25" customHeight="1" x14ac:dyDescent="0.25">
      <c r="A488" s="85" t="s">
        <v>116</v>
      </c>
      <c r="B488" s="85" t="s">
        <v>163</v>
      </c>
      <c r="C488" s="351" t="s">
        <v>270</v>
      </c>
      <c r="D488" s="366"/>
      <c r="E488" s="367"/>
      <c r="F488" s="352" t="s">
        <v>265</v>
      </c>
      <c r="G488" s="367"/>
      <c r="H488" s="353"/>
      <c r="I488" s="367"/>
      <c r="J488" s="353"/>
      <c r="K488" s="367"/>
      <c r="L488" s="84">
        <v>4.8600000000000003</v>
      </c>
      <c r="M488" s="353"/>
      <c r="N488" s="367"/>
      <c r="O488" s="85" t="s">
        <v>116</v>
      </c>
      <c r="P488" s="353"/>
      <c r="Q488" s="367"/>
      <c r="R488" s="353"/>
      <c r="S488" s="366"/>
      <c r="T488" s="367"/>
      <c r="U488" s="84">
        <v>3252.72</v>
      </c>
    </row>
    <row r="489" spans="1:21" ht="14.25" customHeight="1" x14ac:dyDescent="0.25">
      <c r="A489" s="85" t="s">
        <v>116</v>
      </c>
      <c r="B489" s="85" t="s">
        <v>531</v>
      </c>
      <c r="C489" s="351" t="s">
        <v>530</v>
      </c>
      <c r="D489" s="366"/>
      <c r="E489" s="367"/>
      <c r="F489" s="352" t="s">
        <v>265</v>
      </c>
      <c r="G489" s="367"/>
      <c r="H489" s="368">
        <v>1.94</v>
      </c>
      <c r="I489" s="367"/>
      <c r="J489" s="368">
        <v>1</v>
      </c>
      <c r="K489" s="367"/>
      <c r="L489" s="84">
        <v>1.94</v>
      </c>
      <c r="M489" s="353"/>
      <c r="N489" s="367"/>
      <c r="O489" s="85" t="s">
        <v>116</v>
      </c>
      <c r="P489" s="368">
        <v>563.22</v>
      </c>
      <c r="Q489" s="367"/>
      <c r="R489" s="368">
        <v>1</v>
      </c>
      <c r="S489" s="366"/>
      <c r="T489" s="367"/>
      <c r="U489" s="84">
        <v>1092.6500000000001</v>
      </c>
    </row>
    <row r="490" spans="1:21" ht="14.25" customHeight="1" x14ac:dyDescent="0.25">
      <c r="A490" s="85" t="s">
        <v>116</v>
      </c>
      <c r="B490" s="85" t="s">
        <v>529</v>
      </c>
      <c r="C490" s="351" t="s">
        <v>528</v>
      </c>
      <c r="D490" s="366"/>
      <c r="E490" s="367"/>
      <c r="F490" s="352" t="s">
        <v>265</v>
      </c>
      <c r="G490" s="367"/>
      <c r="H490" s="368">
        <v>2.92</v>
      </c>
      <c r="I490" s="367"/>
      <c r="J490" s="368">
        <v>1</v>
      </c>
      <c r="K490" s="367"/>
      <c r="L490" s="84">
        <v>2.92</v>
      </c>
      <c r="M490" s="353"/>
      <c r="N490" s="367"/>
      <c r="O490" s="85" t="s">
        <v>116</v>
      </c>
      <c r="P490" s="368">
        <v>739.75</v>
      </c>
      <c r="Q490" s="367"/>
      <c r="R490" s="368">
        <v>1</v>
      </c>
      <c r="S490" s="366"/>
      <c r="T490" s="367"/>
      <c r="U490" s="84">
        <v>2160.0700000000002</v>
      </c>
    </row>
    <row r="491" spans="1:21" ht="14.25" customHeight="1" x14ac:dyDescent="0.25">
      <c r="A491" s="85" t="s">
        <v>116</v>
      </c>
      <c r="B491" s="85" t="s">
        <v>155</v>
      </c>
      <c r="C491" s="351" t="s">
        <v>267</v>
      </c>
      <c r="D491" s="366"/>
      <c r="E491" s="367"/>
      <c r="F491" s="352" t="s">
        <v>116</v>
      </c>
      <c r="G491" s="367"/>
      <c r="H491" s="353"/>
      <c r="I491" s="367"/>
      <c r="J491" s="353"/>
      <c r="K491" s="367"/>
      <c r="L491" s="87"/>
      <c r="M491" s="353"/>
      <c r="N491" s="367"/>
      <c r="O491" s="85" t="s">
        <v>116</v>
      </c>
      <c r="P491" s="353"/>
      <c r="Q491" s="367"/>
      <c r="R491" s="353"/>
      <c r="S491" s="366"/>
      <c r="T491" s="367"/>
      <c r="U491" s="84">
        <v>0</v>
      </c>
    </row>
    <row r="492" spans="1:21" ht="14.25" customHeight="1" x14ac:dyDescent="0.25">
      <c r="A492" s="85" t="s">
        <v>116</v>
      </c>
      <c r="B492" s="85" t="s">
        <v>149</v>
      </c>
      <c r="C492" s="351" t="s">
        <v>266</v>
      </c>
      <c r="D492" s="366"/>
      <c r="E492" s="367"/>
      <c r="F492" s="352" t="s">
        <v>265</v>
      </c>
      <c r="G492" s="367"/>
      <c r="H492" s="353"/>
      <c r="I492" s="367"/>
      <c r="J492" s="353"/>
      <c r="K492" s="367"/>
      <c r="L492" s="87"/>
      <c r="M492" s="353"/>
      <c r="N492" s="367"/>
      <c r="O492" s="85" t="s">
        <v>116</v>
      </c>
      <c r="P492" s="353"/>
      <c r="Q492" s="367"/>
      <c r="R492" s="353"/>
      <c r="S492" s="366"/>
      <c r="T492" s="367"/>
      <c r="U492" s="84">
        <v>0</v>
      </c>
    </row>
    <row r="493" spans="1:21" ht="14.25" customHeight="1" x14ac:dyDescent="0.25">
      <c r="A493" s="85" t="s">
        <v>116</v>
      </c>
      <c r="B493" s="85" t="s">
        <v>141</v>
      </c>
      <c r="C493" s="351" t="s">
        <v>264</v>
      </c>
      <c r="D493" s="366"/>
      <c r="E493" s="367"/>
      <c r="F493" s="352" t="s">
        <v>116</v>
      </c>
      <c r="G493" s="367"/>
      <c r="H493" s="353"/>
      <c r="I493" s="367"/>
      <c r="J493" s="353"/>
      <c r="K493" s="367"/>
      <c r="L493" s="87"/>
      <c r="M493" s="353"/>
      <c r="N493" s="367"/>
      <c r="O493" s="85" t="s">
        <v>116</v>
      </c>
      <c r="P493" s="353"/>
      <c r="Q493" s="367"/>
      <c r="R493" s="353"/>
      <c r="S493" s="366"/>
      <c r="T493" s="367"/>
      <c r="U493" s="84">
        <v>0</v>
      </c>
    </row>
    <row r="494" spans="1:21" ht="14.25" customHeight="1" x14ac:dyDescent="0.25">
      <c r="A494" s="85" t="s">
        <v>116</v>
      </c>
      <c r="B494" s="85" t="s">
        <v>116</v>
      </c>
      <c r="C494" s="355" t="s">
        <v>257</v>
      </c>
      <c r="D494" s="366"/>
      <c r="E494" s="367"/>
      <c r="F494" s="352" t="s">
        <v>116</v>
      </c>
      <c r="G494" s="367"/>
      <c r="H494" s="353"/>
      <c r="I494" s="367"/>
      <c r="J494" s="353"/>
      <c r="K494" s="367"/>
      <c r="L494" s="87"/>
      <c r="M494" s="353"/>
      <c r="N494" s="367"/>
      <c r="O494" s="85" t="s">
        <v>116</v>
      </c>
      <c r="P494" s="353"/>
      <c r="Q494" s="367"/>
      <c r="R494" s="353"/>
      <c r="S494" s="366"/>
      <c r="T494" s="367"/>
      <c r="U494" s="82">
        <v>3252.72</v>
      </c>
    </row>
    <row r="495" spans="1:21" ht="14.25" customHeight="1" x14ac:dyDescent="0.25">
      <c r="A495" s="86" t="s">
        <v>116</v>
      </c>
      <c r="B495" s="86" t="s">
        <v>116</v>
      </c>
      <c r="C495" s="351" t="s">
        <v>256</v>
      </c>
      <c r="D495" s="366"/>
      <c r="E495" s="367"/>
      <c r="F495" s="352" t="s">
        <v>116</v>
      </c>
      <c r="G495" s="367"/>
      <c r="H495" s="353"/>
      <c r="I495" s="367"/>
      <c r="J495" s="351" t="s">
        <v>116</v>
      </c>
      <c r="K495" s="367"/>
      <c r="L495" s="85" t="s">
        <v>116</v>
      </c>
      <c r="M495" s="351" t="s">
        <v>116</v>
      </c>
      <c r="N495" s="367"/>
      <c r="O495" s="86" t="s">
        <v>116</v>
      </c>
      <c r="P495" s="353"/>
      <c r="Q495" s="367"/>
      <c r="R495" s="351" t="s">
        <v>116</v>
      </c>
      <c r="S495" s="366"/>
      <c r="T495" s="367"/>
      <c r="U495" s="84">
        <v>3252.72</v>
      </c>
    </row>
    <row r="496" spans="1:21" ht="28.35" customHeight="1" x14ac:dyDescent="0.25">
      <c r="A496" s="86" t="s">
        <v>116</v>
      </c>
      <c r="B496" s="85" t="s">
        <v>527</v>
      </c>
      <c r="C496" s="351" t="s">
        <v>526</v>
      </c>
      <c r="D496" s="366"/>
      <c r="E496" s="367"/>
      <c r="F496" s="352" t="s">
        <v>251</v>
      </c>
      <c r="G496" s="367"/>
      <c r="H496" s="368">
        <v>74</v>
      </c>
      <c r="I496" s="367"/>
      <c r="J496" s="368">
        <v>1</v>
      </c>
      <c r="K496" s="367"/>
      <c r="L496" s="84">
        <v>74</v>
      </c>
      <c r="M496" s="353"/>
      <c r="N496" s="367"/>
      <c r="O496" s="85" t="s">
        <v>116</v>
      </c>
      <c r="P496" s="353"/>
      <c r="Q496" s="367"/>
      <c r="R496" s="369" t="s">
        <v>116</v>
      </c>
      <c r="S496" s="366"/>
      <c r="T496" s="367"/>
      <c r="U496" s="84">
        <v>2407.0100000000002</v>
      </c>
    </row>
    <row r="497" spans="1:21" ht="28.35" customHeight="1" x14ac:dyDescent="0.25">
      <c r="A497" s="86" t="s">
        <v>116</v>
      </c>
      <c r="B497" s="85" t="s">
        <v>525</v>
      </c>
      <c r="C497" s="351" t="s">
        <v>524</v>
      </c>
      <c r="D497" s="366"/>
      <c r="E497" s="367"/>
      <c r="F497" s="352" t="s">
        <v>251</v>
      </c>
      <c r="G497" s="367"/>
      <c r="H497" s="368">
        <v>36</v>
      </c>
      <c r="I497" s="367"/>
      <c r="J497" s="368">
        <v>1</v>
      </c>
      <c r="K497" s="367"/>
      <c r="L497" s="84">
        <v>36</v>
      </c>
      <c r="M497" s="353"/>
      <c r="N497" s="367"/>
      <c r="O497" s="85" t="s">
        <v>116</v>
      </c>
      <c r="P497" s="353"/>
      <c r="Q497" s="367"/>
      <c r="R497" s="369" t="s">
        <v>116</v>
      </c>
      <c r="S497" s="366"/>
      <c r="T497" s="367"/>
      <c r="U497" s="84">
        <v>1170.98</v>
      </c>
    </row>
    <row r="498" spans="1:21" ht="14.25" customHeight="1" x14ac:dyDescent="0.25">
      <c r="A498" s="83" t="s">
        <v>116</v>
      </c>
      <c r="B498" s="83" t="s">
        <v>116</v>
      </c>
      <c r="C498" s="355" t="s">
        <v>250</v>
      </c>
      <c r="D498" s="366"/>
      <c r="E498" s="366"/>
      <c r="F498" s="366"/>
      <c r="G498" s="366"/>
      <c r="H498" s="366"/>
      <c r="I498" s="366"/>
      <c r="J498" s="366"/>
      <c r="K498" s="366"/>
      <c r="L498" s="367"/>
      <c r="M498" s="370" t="s">
        <v>116</v>
      </c>
      <c r="N498" s="366"/>
      <c r="O498" s="367"/>
      <c r="P498" s="371">
        <v>6830.71</v>
      </c>
      <c r="Q498" s="367"/>
      <c r="R498" s="358"/>
      <c r="S498" s="366"/>
      <c r="T498" s="367"/>
      <c r="U498" s="82">
        <v>6830.71</v>
      </c>
    </row>
    <row r="499" spans="1:21" ht="60.75" customHeight="1" x14ac:dyDescent="0.25">
      <c r="A499" s="90" t="s">
        <v>535</v>
      </c>
      <c r="B499" s="89" t="s">
        <v>534</v>
      </c>
      <c r="C499" s="355" t="s">
        <v>533</v>
      </c>
      <c r="D499" s="366"/>
      <c r="E499" s="367"/>
      <c r="F499" s="356" t="s">
        <v>532</v>
      </c>
      <c r="G499" s="367"/>
      <c r="H499" s="357">
        <v>5</v>
      </c>
      <c r="I499" s="367"/>
      <c r="J499" s="357">
        <v>1</v>
      </c>
      <c r="K499" s="367"/>
      <c r="L499" s="82">
        <v>5</v>
      </c>
      <c r="M499" s="358"/>
      <c r="N499" s="367"/>
      <c r="O499" s="88"/>
      <c r="P499" s="358"/>
      <c r="Q499" s="367"/>
      <c r="R499" s="358"/>
      <c r="S499" s="366"/>
      <c r="T499" s="367"/>
      <c r="U499" s="87"/>
    </row>
    <row r="500" spans="1:21" ht="14.25" customHeight="1" x14ac:dyDescent="0.25">
      <c r="A500" s="85" t="s">
        <v>116</v>
      </c>
      <c r="B500" s="85" t="s">
        <v>163</v>
      </c>
      <c r="C500" s="351" t="s">
        <v>270</v>
      </c>
      <c r="D500" s="366"/>
      <c r="E500" s="367"/>
      <c r="F500" s="352" t="s">
        <v>265</v>
      </c>
      <c r="G500" s="367"/>
      <c r="H500" s="353"/>
      <c r="I500" s="367"/>
      <c r="J500" s="353"/>
      <c r="K500" s="367"/>
      <c r="L500" s="84">
        <v>7.25</v>
      </c>
      <c r="M500" s="353"/>
      <c r="N500" s="367"/>
      <c r="O500" s="85" t="s">
        <v>116</v>
      </c>
      <c r="P500" s="353"/>
      <c r="Q500" s="367"/>
      <c r="R500" s="353"/>
      <c r="S500" s="366"/>
      <c r="T500" s="367"/>
      <c r="U500" s="84">
        <v>4851.25</v>
      </c>
    </row>
    <row r="501" spans="1:21" ht="14.25" customHeight="1" x14ac:dyDescent="0.25">
      <c r="A501" s="85" t="s">
        <v>116</v>
      </c>
      <c r="B501" s="85" t="s">
        <v>531</v>
      </c>
      <c r="C501" s="351" t="s">
        <v>530</v>
      </c>
      <c r="D501" s="366"/>
      <c r="E501" s="367"/>
      <c r="F501" s="352" t="s">
        <v>265</v>
      </c>
      <c r="G501" s="367"/>
      <c r="H501" s="368">
        <v>0.57999999999999996</v>
      </c>
      <c r="I501" s="367"/>
      <c r="J501" s="368">
        <v>1</v>
      </c>
      <c r="K501" s="367"/>
      <c r="L501" s="84">
        <v>2.9</v>
      </c>
      <c r="M501" s="353"/>
      <c r="N501" s="367"/>
      <c r="O501" s="85" t="s">
        <v>116</v>
      </c>
      <c r="P501" s="368">
        <v>563.22</v>
      </c>
      <c r="Q501" s="367"/>
      <c r="R501" s="368">
        <v>1</v>
      </c>
      <c r="S501" s="366"/>
      <c r="T501" s="367"/>
      <c r="U501" s="84">
        <v>1633.34</v>
      </c>
    </row>
    <row r="502" spans="1:21" ht="14.25" customHeight="1" x14ac:dyDescent="0.25">
      <c r="A502" s="85" t="s">
        <v>116</v>
      </c>
      <c r="B502" s="85" t="s">
        <v>529</v>
      </c>
      <c r="C502" s="351" t="s">
        <v>528</v>
      </c>
      <c r="D502" s="366"/>
      <c r="E502" s="367"/>
      <c r="F502" s="352" t="s">
        <v>265</v>
      </c>
      <c r="G502" s="367"/>
      <c r="H502" s="368">
        <v>0.87</v>
      </c>
      <c r="I502" s="367"/>
      <c r="J502" s="368">
        <v>1</v>
      </c>
      <c r="K502" s="367"/>
      <c r="L502" s="84">
        <v>4.3499999999999996</v>
      </c>
      <c r="M502" s="353"/>
      <c r="N502" s="367"/>
      <c r="O502" s="85" t="s">
        <v>116</v>
      </c>
      <c r="P502" s="368">
        <v>739.75</v>
      </c>
      <c r="Q502" s="367"/>
      <c r="R502" s="368">
        <v>1</v>
      </c>
      <c r="S502" s="366"/>
      <c r="T502" s="367"/>
      <c r="U502" s="84">
        <v>3217.91</v>
      </c>
    </row>
    <row r="503" spans="1:21" ht="14.25" customHeight="1" x14ac:dyDescent="0.25">
      <c r="A503" s="85" t="s">
        <v>116</v>
      </c>
      <c r="B503" s="85" t="s">
        <v>155</v>
      </c>
      <c r="C503" s="351" t="s">
        <v>267</v>
      </c>
      <c r="D503" s="366"/>
      <c r="E503" s="367"/>
      <c r="F503" s="352" t="s">
        <v>116</v>
      </c>
      <c r="G503" s="367"/>
      <c r="H503" s="353"/>
      <c r="I503" s="367"/>
      <c r="J503" s="353"/>
      <c r="K503" s="367"/>
      <c r="L503" s="87"/>
      <c r="M503" s="353"/>
      <c r="N503" s="367"/>
      <c r="O503" s="85" t="s">
        <v>116</v>
      </c>
      <c r="P503" s="353"/>
      <c r="Q503" s="367"/>
      <c r="R503" s="353"/>
      <c r="S503" s="366"/>
      <c r="T503" s="367"/>
      <c r="U503" s="84">
        <v>0</v>
      </c>
    </row>
    <row r="504" spans="1:21" ht="14.25" customHeight="1" x14ac:dyDescent="0.25">
      <c r="A504" s="85" t="s">
        <v>116</v>
      </c>
      <c r="B504" s="85" t="s">
        <v>149</v>
      </c>
      <c r="C504" s="351" t="s">
        <v>266</v>
      </c>
      <c r="D504" s="366"/>
      <c r="E504" s="367"/>
      <c r="F504" s="352" t="s">
        <v>265</v>
      </c>
      <c r="G504" s="367"/>
      <c r="H504" s="353"/>
      <c r="I504" s="367"/>
      <c r="J504" s="353"/>
      <c r="K504" s="367"/>
      <c r="L504" s="87"/>
      <c r="M504" s="353"/>
      <c r="N504" s="367"/>
      <c r="O504" s="85" t="s">
        <v>116</v>
      </c>
      <c r="P504" s="353"/>
      <c r="Q504" s="367"/>
      <c r="R504" s="353"/>
      <c r="S504" s="366"/>
      <c r="T504" s="367"/>
      <c r="U504" s="84">
        <v>0</v>
      </c>
    </row>
    <row r="505" spans="1:21" ht="14.25" customHeight="1" x14ac:dyDescent="0.25">
      <c r="A505" s="85" t="s">
        <v>116</v>
      </c>
      <c r="B505" s="85" t="s">
        <v>141</v>
      </c>
      <c r="C505" s="351" t="s">
        <v>264</v>
      </c>
      <c r="D505" s="366"/>
      <c r="E505" s="367"/>
      <c r="F505" s="352" t="s">
        <v>116</v>
      </c>
      <c r="G505" s="367"/>
      <c r="H505" s="353"/>
      <c r="I505" s="367"/>
      <c r="J505" s="353"/>
      <c r="K505" s="367"/>
      <c r="L505" s="87"/>
      <c r="M505" s="353"/>
      <c r="N505" s="367"/>
      <c r="O505" s="85" t="s">
        <v>116</v>
      </c>
      <c r="P505" s="353"/>
      <c r="Q505" s="367"/>
      <c r="R505" s="353"/>
      <c r="S505" s="366"/>
      <c r="T505" s="367"/>
      <c r="U505" s="84">
        <v>0</v>
      </c>
    </row>
    <row r="506" spans="1:21" ht="14.25" customHeight="1" x14ac:dyDescent="0.25">
      <c r="A506" s="85" t="s">
        <v>116</v>
      </c>
      <c r="B506" s="85" t="s">
        <v>116</v>
      </c>
      <c r="C506" s="355" t="s">
        <v>257</v>
      </c>
      <c r="D506" s="366"/>
      <c r="E506" s="367"/>
      <c r="F506" s="352" t="s">
        <v>116</v>
      </c>
      <c r="G506" s="367"/>
      <c r="H506" s="353"/>
      <c r="I506" s="367"/>
      <c r="J506" s="353"/>
      <c r="K506" s="367"/>
      <c r="L506" s="87"/>
      <c r="M506" s="353"/>
      <c r="N506" s="367"/>
      <c r="O506" s="85" t="s">
        <v>116</v>
      </c>
      <c r="P506" s="353"/>
      <c r="Q506" s="367"/>
      <c r="R506" s="353"/>
      <c r="S506" s="366"/>
      <c r="T506" s="367"/>
      <c r="U506" s="82">
        <v>4851.25</v>
      </c>
    </row>
    <row r="507" spans="1:21" ht="14.25" customHeight="1" x14ac:dyDescent="0.25">
      <c r="A507" s="86" t="s">
        <v>116</v>
      </c>
      <c r="B507" s="86" t="s">
        <v>116</v>
      </c>
      <c r="C507" s="351" t="s">
        <v>256</v>
      </c>
      <c r="D507" s="366"/>
      <c r="E507" s="367"/>
      <c r="F507" s="352" t="s">
        <v>116</v>
      </c>
      <c r="G507" s="367"/>
      <c r="H507" s="353"/>
      <c r="I507" s="367"/>
      <c r="J507" s="351" t="s">
        <v>116</v>
      </c>
      <c r="K507" s="367"/>
      <c r="L507" s="85" t="s">
        <v>116</v>
      </c>
      <c r="M507" s="351" t="s">
        <v>116</v>
      </c>
      <c r="N507" s="367"/>
      <c r="O507" s="86" t="s">
        <v>116</v>
      </c>
      <c r="P507" s="353"/>
      <c r="Q507" s="367"/>
      <c r="R507" s="351" t="s">
        <v>116</v>
      </c>
      <c r="S507" s="366"/>
      <c r="T507" s="367"/>
      <c r="U507" s="84">
        <v>4851.25</v>
      </c>
    </row>
    <row r="508" spans="1:21" ht="28.35" customHeight="1" x14ac:dyDescent="0.25">
      <c r="A508" s="86" t="s">
        <v>116</v>
      </c>
      <c r="B508" s="85" t="s">
        <v>527</v>
      </c>
      <c r="C508" s="351" t="s">
        <v>526</v>
      </c>
      <c r="D508" s="366"/>
      <c r="E508" s="367"/>
      <c r="F508" s="352" t="s">
        <v>251</v>
      </c>
      <c r="G508" s="367"/>
      <c r="H508" s="368">
        <v>74</v>
      </c>
      <c r="I508" s="367"/>
      <c r="J508" s="368">
        <v>1</v>
      </c>
      <c r="K508" s="367"/>
      <c r="L508" s="84">
        <v>74</v>
      </c>
      <c r="M508" s="353"/>
      <c r="N508" s="367"/>
      <c r="O508" s="85" t="s">
        <v>116</v>
      </c>
      <c r="P508" s="353"/>
      <c r="Q508" s="367"/>
      <c r="R508" s="369" t="s">
        <v>116</v>
      </c>
      <c r="S508" s="366"/>
      <c r="T508" s="367"/>
      <c r="U508" s="84">
        <v>3589.93</v>
      </c>
    </row>
    <row r="509" spans="1:21" ht="28.35" customHeight="1" x14ac:dyDescent="0.25">
      <c r="A509" s="86" t="s">
        <v>116</v>
      </c>
      <c r="B509" s="85" t="s">
        <v>525</v>
      </c>
      <c r="C509" s="351" t="s">
        <v>524</v>
      </c>
      <c r="D509" s="366"/>
      <c r="E509" s="367"/>
      <c r="F509" s="352" t="s">
        <v>251</v>
      </c>
      <c r="G509" s="367"/>
      <c r="H509" s="368">
        <v>36</v>
      </c>
      <c r="I509" s="367"/>
      <c r="J509" s="368">
        <v>1</v>
      </c>
      <c r="K509" s="367"/>
      <c r="L509" s="84">
        <v>36</v>
      </c>
      <c r="M509" s="353"/>
      <c r="N509" s="367"/>
      <c r="O509" s="85" t="s">
        <v>116</v>
      </c>
      <c r="P509" s="353"/>
      <c r="Q509" s="367"/>
      <c r="R509" s="369" t="s">
        <v>116</v>
      </c>
      <c r="S509" s="366"/>
      <c r="T509" s="367"/>
      <c r="U509" s="84">
        <v>1746.45</v>
      </c>
    </row>
    <row r="510" spans="1:21" ht="14.25" customHeight="1" x14ac:dyDescent="0.25">
      <c r="A510" s="83" t="s">
        <v>116</v>
      </c>
      <c r="B510" s="83" t="s">
        <v>116</v>
      </c>
      <c r="C510" s="355" t="s">
        <v>250</v>
      </c>
      <c r="D510" s="366"/>
      <c r="E510" s="366"/>
      <c r="F510" s="366"/>
      <c r="G510" s="366"/>
      <c r="H510" s="366"/>
      <c r="I510" s="366"/>
      <c r="J510" s="366"/>
      <c r="K510" s="366"/>
      <c r="L510" s="367"/>
      <c r="M510" s="370" t="s">
        <v>116</v>
      </c>
      <c r="N510" s="366"/>
      <c r="O510" s="367"/>
      <c r="P510" s="371">
        <v>2037.53</v>
      </c>
      <c r="Q510" s="367"/>
      <c r="R510" s="358"/>
      <c r="S510" s="366"/>
      <c r="T510" s="367"/>
      <c r="U510" s="82">
        <v>10187.629999999999</v>
      </c>
    </row>
    <row r="511" spans="1:21" ht="14.25" customHeight="1" x14ac:dyDescent="0.25"/>
    <row r="512" spans="1:21" ht="14.25" customHeight="1" x14ac:dyDescent="0.25">
      <c r="A512" s="81" t="s">
        <v>116</v>
      </c>
      <c r="B512" s="81" t="s">
        <v>116</v>
      </c>
      <c r="C512" s="372" t="s">
        <v>230</v>
      </c>
      <c r="D512" s="366"/>
      <c r="E512" s="366"/>
      <c r="F512" s="366"/>
      <c r="G512" s="366"/>
      <c r="H512" s="366"/>
      <c r="I512" s="366"/>
      <c r="J512" s="366"/>
      <c r="K512" s="366"/>
      <c r="L512" s="366"/>
      <c r="M512" s="366"/>
      <c r="N512" s="366"/>
      <c r="O512" s="367"/>
      <c r="P512" s="373" t="s">
        <v>116</v>
      </c>
      <c r="Q512" s="367"/>
      <c r="R512" s="373" t="s">
        <v>116</v>
      </c>
      <c r="S512" s="366"/>
      <c r="T512" s="367"/>
      <c r="U512" s="80" t="s">
        <v>116</v>
      </c>
    </row>
    <row r="513" spans="1:21" ht="14.25" customHeight="1" x14ac:dyDescent="0.25">
      <c r="A513" s="81" t="s">
        <v>116</v>
      </c>
      <c r="B513" s="81" t="s">
        <v>116</v>
      </c>
      <c r="C513" s="372" t="s">
        <v>249</v>
      </c>
      <c r="D513" s="366"/>
      <c r="E513" s="366"/>
      <c r="F513" s="366"/>
      <c r="G513" s="366"/>
      <c r="H513" s="366"/>
      <c r="I513" s="366"/>
      <c r="J513" s="366"/>
      <c r="K513" s="366"/>
      <c r="L513" s="366"/>
      <c r="M513" s="366"/>
      <c r="N513" s="366"/>
      <c r="O513" s="367"/>
      <c r="P513" s="373" t="s">
        <v>116</v>
      </c>
      <c r="Q513" s="367"/>
      <c r="R513" s="373" t="s">
        <v>116</v>
      </c>
      <c r="S513" s="366"/>
      <c r="T513" s="367"/>
      <c r="U513" s="80" t="s">
        <v>523</v>
      </c>
    </row>
    <row r="514" spans="1:21" ht="14.25" customHeight="1" x14ac:dyDescent="0.25">
      <c r="A514" s="81" t="s">
        <v>116</v>
      </c>
      <c r="B514" s="81" t="s">
        <v>116</v>
      </c>
      <c r="C514" s="372" t="s">
        <v>247</v>
      </c>
      <c r="D514" s="366"/>
      <c r="E514" s="366"/>
      <c r="F514" s="366"/>
      <c r="G514" s="366"/>
      <c r="H514" s="366"/>
      <c r="I514" s="366"/>
      <c r="J514" s="366"/>
      <c r="K514" s="366"/>
      <c r="L514" s="366"/>
      <c r="M514" s="366"/>
      <c r="N514" s="366"/>
      <c r="O514" s="367"/>
      <c r="P514" s="373" t="s">
        <v>116</v>
      </c>
      <c r="Q514" s="367"/>
      <c r="R514" s="373" t="s">
        <v>116</v>
      </c>
      <c r="S514" s="366"/>
      <c r="T514" s="367"/>
      <c r="U514" s="80" t="s">
        <v>523</v>
      </c>
    </row>
    <row r="515" spans="1:21" ht="14.25" customHeight="1" x14ac:dyDescent="0.25">
      <c r="A515" s="81" t="s">
        <v>116</v>
      </c>
      <c r="B515" s="81" t="s">
        <v>116</v>
      </c>
      <c r="C515" s="372" t="s">
        <v>237</v>
      </c>
      <c r="D515" s="366"/>
      <c r="E515" s="366"/>
      <c r="F515" s="366"/>
      <c r="G515" s="366"/>
      <c r="H515" s="366"/>
      <c r="I515" s="366"/>
      <c r="J515" s="366"/>
      <c r="K515" s="366"/>
      <c r="L515" s="366"/>
      <c r="M515" s="366"/>
      <c r="N515" s="366"/>
      <c r="O515" s="367"/>
      <c r="P515" s="373" t="s">
        <v>116</v>
      </c>
      <c r="Q515" s="367"/>
      <c r="R515" s="373" t="s">
        <v>116</v>
      </c>
      <c r="S515" s="366"/>
      <c r="T515" s="367"/>
      <c r="U515" s="80" t="s">
        <v>523</v>
      </c>
    </row>
    <row r="516" spans="1:21" ht="14.25" customHeight="1" x14ac:dyDescent="0.25">
      <c r="A516" s="81" t="s">
        <v>116</v>
      </c>
      <c r="B516" s="81" t="s">
        <v>116</v>
      </c>
      <c r="C516" s="372" t="s">
        <v>235</v>
      </c>
      <c r="D516" s="366"/>
      <c r="E516" s="366"/>
      <c r="F516" s="366"/>
      <c r="G516" s="366"/>
      <c r="H516" s="366"/>
      <c r="I516" s="366"/>
      <c r="J516" s="366"/>
      <c r="K516" s="366"/>
      <c r="L516" s="366"/>
      <c r="M516" s="366"/>
      <c r="N516" s="366"/>
      <c r="O516" s="367"/>
      <c r="P516" s="373" t="s">
        <v>116</v>
      </c>
      <c r="Q516" s="367"/>
      <c r="R516" s="373" t="s">
        <v>116</v>
      </c>
      <c r="S516" s="366"/>
      <c r="T516" s="367"/>
      <c r="U516" s="80" t="s">
        <v>522</v>
      </c>
    </row>
    <row r="517" spans="1:21" ht="14.25" customHeight="1" x14ac:dyDescent="0.25">
      <c r="A517" s="81" t="s">
        <v>116</v>
      </c>
      <c r="B517" s="81" t="s">
        <v>116</v>
      </c>
      <c r="C517" s="372" t="s">
        <v>233</v>
      </c>
      <c r="D517" s="366"/>
      <c r="E517" s="366"/>
      <c r="F517" s="366"/>
      <c r="G517" s="366"/>
      <c r="H517" s="366"/>
      <c r="I517" s="366"/>
      <c r="J517" s="366"/>
      <c r="K517" s="366"/>
      <c r="L517" s="366"/>
      <c r="M517" s="366"/>
      <c r="N517" s="366"/>
      <c r="O517" s="367"/>
      <c r="P517" s="373" t="s">
        <v>116</v>
      </c>
      <c r="Q517" s="367"/>
      <c r="R517" s="373" t="s">
        <v>116</v>
      </c>
      <c r="S517" s="366"/>
      <c r="T517" s="367"/>
      <c r="U517" s="80" t="s">
        <v>521</v>
      </c>
    </row>
    <row r="518" spans="1:21" ht="14.25" customHeight="1" x14ac:dyDescent="0.25">
      <c r="A518" s="81" t="s">
        <v>116</v>
      </c>
      <c r="B518" s="81" t="s">
        <v>116</v>
      </c>
      <c r="C518" s="372" t="s">
        <v>231</v>
      </c>
      <c r="D518" s="366"/>
      <c r="E518" s="366"/>
      <c r="F518" s="366"/>
      <c r="G518" s="366"/>
      <c r="H518" s="366"/>
      <c r="I518" s="366"/>
      <c r="J518" s="366"/>
      <c r="K518" s="366"/>
      <c r="L518" s="366"/>
      <c r="M518" s="366"/>
      <c r="N518" s="366"/>
      <c r="O518" s="367"/>
      <c r="P518" s="373" t="s">
        <v>116</v>
      </c>
      <c r="Q518" s="367"/>
      <c r="R518" s="373" t="s">
        <v>116</v>
      </c>
      <c r="S518" s="366"/>
      <c r="T518" s="367"/>
      <c r="U518" s="80" t="s">
        <v>520</v>
      </c>
    </row>
    <row r="519" spans="1:21" ht="14.25" customHeight="1" x14ac:dyDescent="0.25">
      <c r="A519" s="81" t="s">
        <v>116</v>
      </c>
      <c r="B519" s="81" t="s">
        <v>116</v>
      </c>
      <c r="C519" s="372" t="s">
        <v>230</v>
      </c>
      <c r="D519" s="366"/>
      <c r="E519" s="366"/>
      <c r="F519" s="366"/>
      <c r="G519" s="366"/>
      <c r="H519" s="366"/>
      <c r="I519" s="366"/>
      <c r="J519" s="366"/>
      <c r="K519" s="366"/>
      <c r="L519" s="366"/>
      <c r="M519" s="366"/>
      <c r="N519" s="366"/>
      <c r="O519" s="367"/>
      <c r="P519" s="373" t="s">
        <v>116</v>
      </c>
      <c r="Q519" s="367"/>
      <c r="R519" s="373" t="s">
        <v>116</v>
      </c>
      <c r="S519" s="366"/>
      <c r="T519" s="367"/>
      <c r="U519" s="80" t="s">
        <v>520</v>
      </c>
    </row>
    <row r="520" spans="1:21" ht="14.25" customHeight="1" x14ac:dyDescent="0.25">
      <c r="A520" s="81" t="s">
        <v>116</v>
      </c>
      <c r="B520" s="81" t="s">
        <v>116</v>
      </c>
      <c r="C520" s="372" t="s">
        <v>228</v>
      </c>
      <c r="D520" s="366"/>
      <c r="E520" s="366"/>
      <c r="F520" s="366"/>
      <c r="G520" s="366"/>
      <c r="H520" s="366"/>
      <c r="I520" s="366"/>
      <c r="J520" s="366"/>
      <c r="K520" s="366"/>
      <c r="L520" s="366"/>
      <c r="M520" s="366"/>
      <c r="N520" s="366"/>
      <c r="O520" s="367"/>
      <c r="P520" s="373" t="s">
        <v>116</v>
      </c>
      <c r="Q520" s="367"/>
      <c r="R520" s="373" t="s">
        <v>116</v>
      </c>
      <c r="S520" s="366"/>
      <c r="T520" s="367"/>
      <c r="U520" s="80" t="s">
        <v>116</v>
      </c>
    </row>
    <row r="521" spans="1:21" ht="14.25" customHeight="1" x14ac:dyDescent="0.25">
      <c r="A521" s="81" t="s">
        <v>116</v>
      </c>
      <c r="B521" s="81" t="s">
        <v>116</v>
      </c>
      <c r="C521" s="372" t="s">
        <v>227</v>
      </c>
      <c r="D521" s="366"/>
      <c r="E521" s="366"/>
      <c r="F521" s="366"/>
      <c r="G521" s="366"/>
      <c r="H521" s="366"/>
      <c r="I521" s="366"/>
      <c r="J521" s="366"/>
      <c r="K521" s="366"/>
      <c r="L521" s="366"/>
      <c r="M521" s="366"/>
      <c r="N521" s="366"/>
      <c r="O521" s="367"/>
      <c r="P521" s="373" t="s">
        <v>116</v>
      </c>
      <c r="Q521" s="367"/>
      <c r="R521" s="373" t="s">
        <v>116</v>
      </c>
      <c r="S521" s="366"/>
      <c r="T521" s="367"/>
      <c r="U521" s="80" t="s">
        <v>519</v>
      </c>
    </row>
    <row r="522" spans="1:21" ht="14.25" customHeight="1" x14ac:dyDescent="0.25"/>
    <row r="523" spans="1:21" ht="14.25" customHeight="1" x14ac:dyDescent="0.25">
      <c r="A523" s="81" t="s">
        <v>116</v>
      </c>
      <c r="B523" s="81" t="s">
        <v>116</v>
      </c>
      <c r="C523" s="372" t="s">
        <v>223</v>
      </c>
      <c r="D523" s="366"/>
      <c r="E523" s="366"/>
      <c r="F523" s="366"/>
      <c r="G523" s="366"/>
      <c r="H523" s="366"/>
      <c r="I523" s="366"/>
      <c r="J523" s="366"/>
      <c r="K523" s="366"/>
      <c r="L523" s="366"/>
      <c r="M523" s="366"/>
      <c r="N523" s="366"/>
      <c r="O523" s="367"/>
      <c r="P523" s="373" t="s">
        <v>116</v>
      </c>
      <c r="Q523" s="367"/>
      <c r="R523" s="373" t="s">
        <v>116</v>
      </c>
      <c r="S523" s="366"/>
      <c r="T523" s="367"/>
      <c r="U523" s="80" t="s">
        <v>116</v>
      </c>
    </row>
    <row r="524" spans="1:21" ht="14.25" customHeight="1" x14ac:dyDescent="0.25">
      <c r="A524" s="81" t="s">
        <v>116</v>
      </c>
      <c r="B524" s="81" t="s">
        <v>116</v>
      </c>
      <c r="C524" s="372" t="s">
        <v>222</v>
      </c>
      <c r="D524" s="366"/>
      <c r="E524" s="366"/>
      <c r="F524" s="366"/>
      <c r="G524" s="366"/>
      <c r="H524" s="366"/>
      <c r="I524" s="366"/>
      <c r="J524" s="366"/>
      <c r="K524" s="366"/>
      <c r="L524" s="366"/>
      <c r="M524" s="366"/>
      <c r="N524" s="366"/>
      <c r="O524" s="367"/>
      <c r="P524" s="373" t="s">
        <v>116</v>
      </c>
      <c r="Q524" s="367"/>
      <c r="R524" s="373" t="s">
        <v>116</v>
      </c>
      <c r="S524" s="366"/>
      <c r="T524" s="367"/>
      <c r="U524" s="80" t="s">
        <v>518</v>
      </c>
    </row>
    <row r="525" spans="1:21" ht="14.25" customHeight="1" x14ac:dyDescent="0.25">
      <c r="A525" s="81" t="s">
        <v>116</v>
      </c>
      <c r="B525" s="81" t="s">
        <v>116</v>
      </c>
      <c r="C525" s="372" t="s">
        <v>220</v>
      </c>
      <c r="D525" s="366"/>
      <c r="E525" s="366"/>
      <c r="F525" s="366"/>
      <c r="G525" s="366"/>
      <c r="H525" s="366"/>
      <c r="I525" s="366"/>
      <c r="J525" s="366"/>
      <c r="K525" s="366"/>
      <c r="L525" s="366"/>
      <c r="M525" s="366"/>
      <c r="N525" s="366"/>
      <c r="O525" s="367"/>
      <c r="P525" s="373" t="s">
        <v>116</v>
      </c>
      <c r="Q525" s="367"/>
      <c r="R525" s="373" t="s">
        <v>116</v>
      </c>
      <c r="S525" s="366"/>
      <c r="T525" s="367"/>
      <c r="U525" s="80" t="s">
        <v>116</v>
      </c>
    </row>
    <row r="526" spans="1:21" ht="14.25" customHeight="1" x14ac:dyDescent="0.25">
      <c r="A526" s="81" t="s">
        <v>116</v>
      </c>
      <c r="B526" s="81" t="s">
        <v>116</v>
      </c>
      <c r="C526" s="372" t="s">
        <v>219</v>
      </c>
      <c r="D526" s="366"/>
      <c r="E526" s="366"/>
      <c r="F526" s="366"/>
      <c r="G526" s="366"/>
      <c r="H526" s="366"/>
      <c r="I526" s="366"/>
      <c r="J526" s="366"/>
      <c r="K526" s="366"/>
      <c r="L526" s="366"/>
      <c r="M526" s="366"/>
      <c r="N526" s="366"/>
      <c r="O526" s="367"/>
      <c r="P526" s="373" t="s">
        <v>116</v>
      </c>
      <c r="Q526" s="367"/>
      <c r="R526" s="373" t="s">
        <v>116</v>
      </c>
      <c r="S526" s="366"/>
      <c r="T526" s="367"/>
      <c r="U526" s="80" t="s">
        <v>517</v>
      </c>
    </row>
    <row r="527" spans="1:21" ht="14.25" customHeight="1" x14ac:dyDescent="0.25">
      <c r="A527" s="81" t="s">
        <v>116</v>
      </c>
      <c r="B527" s="81" t="s">
        <v>116</v>
      </c>
      <c r="C527" s="372" t="s">
        <v>217</v>
      </c>
      <c r="D527" s="366"/>
      <c r="E527" s="366"/>
      <c r="F527" s="366"/>
      <c r="G527" s="366"/>
      <c r="H527" s="366"/>
      <c r="I527" s="366"/>
      <c r="J527" s="366"/>
      <c r="K527" s="366"/>
      <c r="L527" s="366"/>
      <c r="M527" s="366"/>
      <c r="N527" s="366"/>
      <c r="O527" s="367"/>
      <c r="P527" s="373" t="s">
        <v>116</v>
      </c>
      <c r="Q527" s="367"/>
      <c r="R527" s="373" t="s">
        <v>116</v>
      </c>
      <c r="S527" s="366"/>
      <c r="T527" s="367"/>
      <c r="U527" s="80" t="s">
        <v>516</v>
      </c>
    </row>
    <row r="528" spans="1:21" ht="14.25" customHeight="1" x14ac:dyDescent="0.25">
      <c r="A528" s="81" t="s">
        <v>116</v>
      </c>
      <c r="B528" s="81" t="s">
        <v>116</v>
      </c>
      <c r="C528" s="372" t="s">
        <v>215</v>
      </c>
      <c r="D528" s="366"/>
      <c r="E528" s="366"/>
      <c r="F528" s="366"/>
      <c r="G528" s="366"/>
      <c r="H528" s="366"/>
      <c r="I528" s="366"/>
      <c r="J528" s="366"/>
      <c r="K528" s="366"/>
      <c r="L528" s="366"/>
      <c r="M528" s="366"/>
      <c r="N528" s="366"/>
      <c r="O528" s="367"/>
      <c r="P528" s="373" t="s">
        <v>116</v>
      </c>
      <c r="Q528" s="367"/>
      <c r="R528" s="373" t="s">
        <v>116</v>
      </c>
      <c r="S528" s="366"/>
      <c r="T528" s="367"/>
      <c r="U528" s="80" t="s">
        <v>515</v>
      </c>
    </row>
    <row r="529" spans="1:21" ht="14.25" customHeight="1" x14ac:dyDescent="0.25">
      <c r="A529" s="81" t="s">
        <v>116</v>
      </c>
      <c r="B529" s="81" t="s">
        <v>116</v>
      </c>
      <c r="C529" s="372" t="s">
        <v>213</v>
      </c>
      <c r="D529" s="366"/>
      <c r="E529" s="366"/>
      <c r="F529" s="366"/>
      <c r="G529" s="366"/>
      <c r="H529" s="366"/>
      <c r="I529" s="366"/>
      <c r="J529" s="366"/>
      <c r="K529" s="366"/>
      <c r="L529" s="366"/>
      <c r="M529" s="366"/>
      <c r="N529" s="366"/>
      <c r="O529" s="367"/>
      <c r="P529" s="373" t="s">
        <v>116</v>
      </c>
      <c r="Q529" s="367"/>
      <c r="R529" s="373" t="s">
        <v>116</v>
      </c>
      <c r="S529" s="366"/>
      <c r="T529" s="367"/>
      <c r="U529" s="80" t="s">
        <v>514</v>
      </c>
    </row>
    <row r="530" spans="1:21" ht="14.25" customHeight="1" x14ac:dyDescent="0.25">
      <c r="A530" s="81" t="s">
        <v>116</v>
      </c>
      <c r="B530" s="81" t="s">
        <v>116</v>
      </c>
      <c r="C530" s="372" t="s">
        <v>513</v>
      </c>
      <c r="D530" s="366"/>
      <c r="E530" s="366"/>
      <c r="F530" s="366"/>
      <c r="G530" s="366"/>
      <c r="H530" s="366"/>
      <c r="I530" s="366"/>
      <c r="J530" s="366"/>
      <c r="K530" s="366"/>
      <c r="L530" s="366"/>
      <c r="M530" s="366"/>
      <c r="N530" s="366"/>
      <c r="O530" s="367"/>
      <c r="P530" s="373" t="s">
        <v>116</v>
      </c>
      <c r="Q530" s="367"/>
      <c r="R530" s="373" t="s">
        <v>116</v>
      </c>
      <c r="S530" s="366"/>
      <c r="T530" s="367"/>
      <c r="U530" s="80" t="s">
        <v>512</v>
      </c>
    </row>
    <row r="531" spans="1:21" ht="14.25" customHeight="1" x14ac:dyDescent="0.25">
      <c r="A531" s="81" t="s">
        <v>116</v>
      </c>
      <c r="B531" s="81" t="s">
        <v>116</v>
      </c>
      <c r="C531" s="372" t="s">
        <v>211</v>
      </c>
      <c r="D531" s="366"/>
      <c r="E531" s="366"/>
      <c r="F531" s="366"/>
      <c r="G531" s="366"/>
      <c r="H531" s="366"/>
      <c r="I531" s="366"/>
      <c r="J531" s="366"/>
      <c r="K531" s="366"/>
      <c r="L531" s="366"/>
      <c r="M531" s="366"/>
      <c r="N531" s="366"/>
      <c r="O531" s="367"/>
      <c r="P531" s="373" t="s">
        <v>116</v>
      </c>
      <c r="Q531" s="367"/>
      <c r="R531" s="373" t="s">
        <v>116</v>
      </c>
      <c r="S531" s="366"/>
      <c r="T531" s="367"/>
      <c r="U531" s="80" t="s">
        <v>511</v>
      </c>
    </row>
    <row r="532" spans="1:21" ht="14.25" customHeight="1" x14ac:dyDescent="0.25">
      <c r="A532" s="81" t="s">
        <v>116</v>
      </c>
      <c r="B532" s="81" t="s">
        <v>116</v>
      </c>
      <c r="C532" s="372" t="s">
        <v>209</v>
      </c>
      <c r="D532" s="366"/>
      <c r="E532" s="366"/>
      <c r="F532" s="366"/>
      <c r="G532" s="366"/>
      <c r="H532" s="366"/>
      <c r="I532" s="366"/>
      <c r="J532" s="366"/>
      <c r="K532" s="366"/>
      <c r="L532" s="366"/>
      <c r="M532" s="366"/>
      <c r="N532" s="366"/>
      <c r="O532" s="367"/>
      <c r="P532" s="373" t="s">
        <v>116</v>
      </c>
      <c r="Q532" s="367"/>
      <c r="R532" s="373" t="s">
        <v>116</v>
      </c>
      <c r="S532" s="366"/>
      <c r="T532" s="367"/>
      <c r="U532" s="80" t="s">
        <v>510</v>
      </c>
    </row>
    <row r="533" spans="1:21" ht="14.25" customHeight="1" x14ac:dyDescent="0.25">
      <c r="A533" s="81" t="s">
        <v>116</v>
      </c>
      <c r="B533" s="81" t="s">
        <v>116</v>
      </c>
      <c r="C533" s="372" t="s">
        <v>207</v>
      </c>
      <c r="D533" s="366"/>
      <c r="E533" s="366"/>
      <c r="F533" s="366"/>
      <c r="G533" s="366"/>
      <c r="H533" s="366"/>
      <c r="I533" s="366"/>
      <c r="J533" s="366"/>
      <c r="K533" s="366"/>
      <c r="L533" s="366"/>
      <c r="M533" s="366"/>
      <c r="N533" s="366"/>
      <c r="O533" s="367"/>
      <c r="P533" s="373" t="s">
        <v>116</v>
      </c>
      <c r="Q533" s="367"/>
      <c r="R533" s="373" t="s">
        <v>116</v>
      </c>
      <c r="S533" s="366"/>
      <c r="T533" s="367"/>
      <c r="U533" s="80" t="s">
        <v>509</v>
      </c>
    </row>
    <row r="534" spans="1:21" ht="14.25" customHeight="1" x14ac:dyDescent="0.25">
      <c r="A534" s="81" t="s">
        <v>116</v>
      </c>
      <c r="B534" s="81" t="s">
        <v>116</v>
      </c>
      <c r="C534" s="372" t="s">
        <v>205</v>
      </c>
      <c r="D534" s="366"/>
      <c r="E534" s="366"/>
      <c r="F534" s="366"/>
      <c r="G534" s="366"/>
      <c r="H534" s="366"/>
      <c r="I534" s="366"/>
      <c r="J534" s="366"/>
      <c r="K534" s="366"/>
      <c r="L534" s="366"/>
      <c r="M534" s="366"/>
      <c r="N534" s="366"/>
      <c r="O534" s="367"/>
      <c r="P534" s="373" t="s">
        <v>116</v>
      </c>
      <c r="Q534" s="367"/>
      <c r="R534" s="373" t="s">
        <v>116</v>
      </c>
      <c r="S534" s="366"/>
      <c r="T534" s="367"/>
      <c r="U534" s="80" t="s">
        <v>508</v>
      </c>
    </row>
    <row r="535" spans="1:21" ht="14.25" customHeight="1" x14ac:dyDescent="0.25">
      <c r="A535" s="81" t="s">
        <v>116</v>
      </c>
      <c r="B535" s="81" t="s">
        <v>116</v>
      </c>
      <c r="C535" s="372" t="s">
        <v>204</v>
      </c>
      <c r="D535" s="366"/>
      <c r="E535" s="366"/>
      <c r="F535" s="366"/>
      <c r="G535" s="366"/>
      <c r="H535" s="366"/>
      <c r="I535" s="366"/>
      <c r="J535" s="366"/>
      <c r="K535" s="366"/>
      <c r="L535" s="366"/>
      <c r="M535" s="366"/>
      <c r="N535" s="366"/>
      <c r="O535" s="367"/>
      <c r="P535" s="373" t="s">
        <v>116</v>
      </c>
      <c r="Q535" s="367"/>
      <c r="R535" s="373" t="s">
        <v>116</v>
      </c>
      <c r="S535" s="366"/>
      <c r="T535" s="367"/>
      <c r="U535" s="80" t="s">
        <v>508</v>
      </c>
    </row>
    <row r="536" spans="1:21" ht="14.25" customHeight="1" x14ac:dyDescent="0.25">
      <c r="A536" s="81" t="s">
        <v>116</v>
      </c>
      <c r="B536" s="81" t="s">
        <v>116</v>
      </c>
      <c r="C536" s="372" t="s">
        <v>203</v>
      </c>
      <c r="D536" s="366"/>
      <c r="E536" s="366"/>
      <c r="F536" s="366"/>
      <c r="G536" s="366"/>
      <c r="H536" s="366"/>
      <c r="I536" s="366"/>
      <c r="J536" s="366"/>
      <c r="K536" s="366"/>
      <c r="L536" s="366"/>
      <c r="M536" s="366"/>
      <c r="N536" s="366"/>
      <c r="O536" s="367"/>
      <c r="P536" s="373" t="s">
        <v>116</v>
      </c>
      <c r="Q536" s="367"/>
      <c r="R536" s="373" t="s">
        <v>116</v>
      </c>
      <c r="S536" s="366"/>
      <c r="T536" s="367"/>
      <c r="U536" s="80" t="s">
        <v>508</v>
      </c>
    </row>
    <row r="537" spans="1:21" ht="14.25" customHeight="1" x14ac:dyDescent="0.25">
      <c r="A537" s="81" t="s">
        <v>116</v>
      </c>
      <c r="B537" s="81" t="s">
        <v>116</v>
      </c>
      <c r="C537" s="372" t="s">
        <v>201</v>
      </c>
      <c r="D537" s="366"/>
      <c r="E537" s="366"/>
      <c r="F537" s="366"/>
      <c r="G537" s="366"/>
      <c r="H537" s="366"/>
      <c r="I537" s="366"/>
      <c r="J537" s="366"/>
      <c r="K537" s="366"/>
      <c r="L537" s="366"/>
      <c r="M537" s="366"/>
      <c r="N537" s="366"/>
      <c r="O537" s="367"/>
      <c r="P537" s="373" t="s">
        <v>116</v>
      </c>
      <c r="Q537" s="367"/>
      <c r="R537" s="373" t="s">
        <v>116</v>
      </c>
      <c r="S537" s="366"/>
      <c r="T537" s="367"/>
      <c r="U537" s="80" t="s">
        <v>507</v>
      </c>
    </row>
    <row r="538" spans="1:21" ht="14.25" customHeight="1" x14ac:dyDescent="0.25">
      <c r="A538" s="81" t="s">
        <v>116</v>
      </c>
      <c r="B538" s="81" t="s">
        <v>116</v>
      </c>
      <c r="C538" s="372" t="s">
        <v>199</v>
      </c>
      <c r="D538" s="366"/>
      <c r="E538" s="366"/>
      <c r="F538" s="366"/>
      <c r="G538" s="366"/>
      <c r="H538" s="366"/>
      <c r="I538" s="366"/>
      <c r="J538" s="366"/>
      <c r="K538" s="366"/>
      <c r="L538" s="366"/>
      <c r="M538" s="366"/>
      <c r="N538" s="366"/>
      <c r="O538" s="367"/>
      <c r="P538" s="373" t="s">
        <v>116</v>
      </c>
      <c r="Q538" s="367"/>
      <c r="R538" s="373" t="s">
        <v>116</v>
      </c>
      <c r="S538" s="366"/>
      <c r="T538" s="367"/>
      <c r="U538" s="80" t="s">
        <v>506</v>
      </c>
    </row>
    <row r="539" spans="1:21" ht="21.2" customHeight="1" x14ac:dyDescent="0.25">
      <c r="A539" s="81" t="s">
        <v>116</v>
      </c>
      <c r="B539" s="81" t="s">
        <v>197</v>
      </c>
      <c r="C539" s="372" t="s">
        <v>196</v>
      </c>
      <c r="D539" s="366"/>
      <c r="E539" s="366"/>
      <c r="F539" s="366"/>
      <c r="G539" s="366"/>
      <c r="H539" s="366"/>
      <c r="I539" s="366"/>
      <c r="J539" s="366"/>
      <c r="K539" s="366"/>
      <c r="L539" s="366"/>
      <c r="M539" s="366"/>
      <c r="N539" s="366"/>
      <c r="O539" s="367"/>
      <c r="P539" s="373" t="s">
        <v>116</v>
      </c>
      <c r="Q539" s="367"/>
      <c r="R539" s="373" t="s">
        <v>195</v>
      </c>
      <c r="S539" s="366"/>
      <c r="T539" s="367"/>
      <c r="U539" s="80" t="s">
        <v>505</v>
      </c>
    </row>
    <row r="540" spans="1:21" ht="14.25" customHeight="1" x14ac:dyDescent="0.25">
      <c r="A540" s="81" t="s">
        <v>116</v>
      </c>
      <c r="B540" s="81" t="s">
        <v>116</v>
      </c>
      <c r="C540" s="372" t="s">
        <v>193</v>
      </c>
      <c r="D540" s="366"/>
      <c r="E540" s="366"/>
      <c r="F540" s="366"/>
      <c r="G540" s="366"/>
      <c r="H540" s="366"/>
      <c r="I540" s="366"/>
      <c r="J540" s="366"/>
      <c r="K540" s="366"/>
      <c r="L540" s="366"/>
      <c r="M540" s="366"/>
      <c r="N540" s="366"/>
      <c r="O540" s="367"/>
      <c r="P540" s="373" t="s">
        <v>116</v>
      </c>
      <c r="Q540" s="367"/>
      <c r="R540" s="373" t="s">
        <v>116</v>
      </c>
      <c r="S540" s="366"/>
      <c r="T540" s="367"/>
      <c r="U540" s="80" t="s">
        <v>504</v>
      </c>
    </row>
    <row r="541" spans="1:21" ht="21.2" customHeight="1" x14ac:dyDescent="0.25">
      <c r="A541" s="81" t="s">
        <v>116</v>
      </c>
      <c r="B541" s="81" t="s">
        <v>191</v>
      </c>
      <c r="C541" s="372" t="s">
        <v>190</v>
      </c>
      <c r="D541" s="366"/>
      <c r="E541" s="366"/>
      <c r="F541" s="366"/>
      <c r="G541" s="366"/>
      <c r="H541" s="366"/>
      <c r="I541" s="366"/>
      <c r="J541" s="366"/>
      <c r="K541" s="366"/>
      <c r="L541" s="366"/>
      <c r="M541" s="366"/>
      <c r="N541" s="366"/>
      <c r="O541" s="367"/>
      <c r="P541" s="373" t="s">
        <v>116</v>
      </c>
      <c r="Q541" s="367"/>
      <c r="R541" s="373" t="s">
        <v>189</v>
      </c>
      <c r="S541" s="366"/>
      <c r="T541" s="367"/>
      <c r="U541" s="80" t="s">
        <v>503</v>
      </c>
    </row>
    <row r="542" spans="1:21" ht="14.25" customHeight="1" x14ac:dyDescent="0.25">
      <c r="A542" s="81" t="s">
        <v>116</v>
      </c>
      <c r="B542" s="81" t="s">
        <v>116</v>
      </c>
      <c r="C542" s="372" t="s">
        <v>187</v>
      </c>
      <c r="D542" s="366"/>
      <c r="E542" s="366"/>
      <c r="F542" s="366"/>
      <c r="G542" s="366"/>
      <c r="H542" s="366"/>
      <c r="I542" s="366"/>
      <c r="J542" s="366"/>
      <c r="K542" s="366"/>
      <c r="L542" s="366"/>
      <c r="M542" s="366"/>
      <c r="N542" s="366"/>
      <c r="O542" s="367"/>
      <c r="P542" s="373" t="s">
        <v>116</v>
      </c>
      <c r="Q542" s="367"/>
      <c r="R542" s="373" t="s">
        <v>116</v>
      </c>
      <c r="S542" s="366"/>
      <c r="T542" s="367"/>
      <c r="U542" s="80" t="s">
        <v>502</v>
      </c>
    </row>
    <row r="543" spans="1:21" ht="14.25" customHeight="1" x14ac:dyDescent="0.25">
      <c r="A543" s="81" t="s">
        <v>116</v>
      </c>
      <c r="B543" s="81" t="s">
        <v>116</v>
      </c>
      <c r="C543" s="372" t="s">
        <v>186</v>
      </c>
      <c r="D543" s="366"/>
      <c r="E543" s="366"/>
      <c r="F543" s="366"/>
      <c r="G543" s="366"/>
      <c r="H543" s="366"/>
      <c r="I543" s="366"/>
      <c r="J543" s="366"/>
      <c r="K543" s="366"/>
      <c r="L543" s="366"/>
      <c r="M543" s="366"/>
      <c r="N543" s="366"/>
      <c r="O543" s="367"/>
      <c r="P543" s="373" t="s">
        <v>116</v>
      </c>
      <c r="Q543" s="367"/>
      <c r="R543" s="373" t="s">
        <v>116</v>
      </c>
      <c r="S543" s="366"/>
      <c r="T543" s="367"/>
      <c r="U543" s="80" t="s">
        <v>502</v>
      </c>
    </row>
    <row r="544" spans="1:21" ht="21.2" customHeight="1" x14ac:dyDescent="0.25">
      <c r="A544" s="81" t="s">
        <v>116</v>
      </c>
      <c r="B544" s="81" t="s">
        <v>184</v>
      </c>
      <c r="C544" s="372" t="s">
        <v>183</v>
      </c>
      <c r="D544" s="366"/>
      <c r="E544" s="366"/>
      <c r="F544" s="366"/>
      <c r="G544" s="366"/>
      <c r="H544" s="366"/>
      <c r="I544" s="366"/>
      <c r="J544" s="366"/>
      <c r="K544" s="366"/>
      <c r="L544" s="366"/>
      <c r="M544" s="366"/>
      <c r="N544" s="366"/>
      <c r="O544" s="367"/>
      <c r="P544" s="373" t="s">
        <v>116</v>
      </c>
      <c r="Q544" s="344"/>
      <c r="R544" s="373" t="s">
        <v>182</v>
      </c>
      <c r="S544" s="348"/>
      <c r="T544" s="344"/>
      <c r="U544" s="80" t="s">
        <v>501</v>
      </c>
    </row>
    <row r="545" spans="1:21" ht="14.25" customHeight="1" x14ac:dyDescent="0.25">
      <c r="A545" s="81" t="s">
        <v>116</v>
      </c>
      <c r="B545" s="81" t="s">
        <v>116</v>
      </c>
      <c r="C545" s="372" t="s">
        <v>180</v>
      </c>
      <c r="D545" s="348"/>
      <c r="E545" s="348"/>
      <c r="F545" s="348"/>
      <c r="G545" s="348"/>
      <c r="H545" s="348"/>
      <c r="I545" s="348"/>
      <c r="J545" s="348"/>
      <c r="K545" s="348"/>
      <c r="L545" s="348"/>
      <c r="M545" s="348"/>
      <c r="N545" s="348"/>
      <c r="O545" s="344"/>
      <c r="P545" s="373" t="s">
        <v>116</v>
      </c>
      <c r="Q545" s="344"/>
      <c r="R545" s="373" t="s">
        <v>116</v>
      </c>
      <c r="S545" s="348"/>
      <c r="T545" s="344"/>
      <c r="U545" s="80" t="s">
        <v>500</v>
      </c>
    </row>
    <row r="546" spans="1:21" ht="40.35" customHeight="1" x14ac:dyDescent="0.25"/>
    <row r="547" spans="1:21" ht="14.25" customHeight="1" x14ac:dyDescent="0.25">
      <c r="A547" s="100" t="s">
        <v>116</v>
      </c>
      <c r="B547" s="375" t="s">
        <v>178</v>
      </c>
      <c r="C547" s="325"/>
      <c r="D547" s="325"/>
      <c r="E547" s="325"/>
      <c r="F547" s="325"/>
      <c r="G547" s="325"/>
      <c r="H547" s="325"/>
      <c r="I547" s="325"/>
      <c r="J547" s="325"/>
      <c r="K547" s="375" t="s">
        <v>177</v>
      </c>
      <c r="L547" s="325"/>
      <c r="M547" s="325"/>
      <c r="N547" s="325"/>
      <c r="O547" s="325"/>
      <c r="P547" s="325"/>
      <c r="Q547" s="325"/>
      <c r="R547" s="325"/>
      <c r="S547" s="325"/>
      <c r="T547" s="325"/>
      <c r="U547" s="325"/>
    </row>
    <row r="548" spans="1:21" ht="20.45" customHeight="1" x14ac:dyDescent="0.25">
      <c r="A548" s="100" t="s">
        <v>116</v>
      </c>
      <c r="B548" s="100" t="s">
        <v>176</v>
      </c>
      <c r="C548" s="322" t="s">
        <v>116</v>
      </c>
      <c r="D548" s="323"/>
      <c r="E548" s="324" t="s">
        <v>116</v>
      </c>
      <c r="F548" s="325"/>
      <c r="G548" s="376" t="s">
        <v>175</v>
      </c>
      <c r="H548" s="325"/>
      <c r="I548" s="325"/>
      <c r="J548" s="325"/>
      <c r="K548" s="324" t="s">
        <v>176</v>
      </c>
      <c r="L548" s="325"/>
      <c r="M548" s="325"/>
      <c r="N548" s="322" t="s">
        <v>116</v>
      </c>
      <c r="O548" s="323"/>
      <c r="P548" s="323"/>
      <c r="Q548" s="324" t="s">
        <v>116</v>
      </c>
      <c r="R548" s="325"/>
      <c r="S548" s="325"/>
      <c r="T548" s="376" t="s">
        <v>175</v>
      </c>
      <c r="U548" s="325"/>
    </row>
    <row r="549" spans="1:21" ht="14.25" customHeight="1" x14ac:dyDescent="0.25"/>
  </sheetData>
  <mergeCells count="2946">
    <mergeCell ref="B547:J547"/>
    <mergeCell ref="K547:U547"/>
    <mergeCell ref="C548:D548"/>
    <mergeCell ref="E548:F548"/>
    <mergeCell ref="G548:J548"/>
    <mergeCell ref="K548:M548"/>
    <mergeCell ref="N548:P548"/>
    <mergeCell ref="Q548:S548"/>
    <mergeCell ref="T548:U548"/>
    <mergeCell ref="C544:O544"/>
    <mergeCell ref="P544:Q544"/>
    <mergeCell ref="R544:T544"/>
    <mergeCell ref="C545:O545"/>
    <mergeCell ref="P545:Q545"/>
    <mergeCell ref="R545:T545"/>
    <mergeCell ref="C542:O542"/>
    <mergeCell ref="P542:Q542"/>
    <mergeCell ref="R542:T542"/>
    <mergeCell ref="C543:O543"/>
    <mergeCell ref="P543:Q543"/>
    <mergeCell ref="R543:T543"/>
    <mergeCell ref="C540:O540"/>
    <mergeCell ref="P540:Q540"/>
    <mergeCell ref="R540:T540"/>
    <mergeCell ref="C541:O541"/>
    <mergeCell ref="P541:Q541"/>
    <mergeCell ref="R541:T541"/>
    <mergeCell ref="C538:O538"/>
    <mergeCell ref="P538:Q538"/>
    <mergeCell ref="R538:T538"/>
    <mergeCell ref="C539:O539"/>
    <mergeCell ref="P539:Q539"/>
    <mergeCell ref="R539:T539"/>
    <mergeCell ref="C536:O536"/>
    <mergeCell ref="P536:Q536"/>
    <mergeCell ref="R536:T536"/>
    <mergeCell ref="C537:O537"/>
    <mergeCell ref="P537:Q537"/>
    <mergeCell ref="R537:T537"/>
    <mergeCell ref="C534:O534"/>
    <mergeCell ref="P534:Q534"/>
    <mergeCell ref="R534:T534"/>
    <mergeCell ref="C535:O535"/>
    <mergeCell ref="P535:Q535"/>
    <mergeCell ref="R535:T535"/>
    <mergeCell ref="C532:O532"/>
    <mergeCell ref="P532:Q532"/>
    <mergeCell ref="R532:T532"/>
    <mergeCell ref="C533:O533"/>
    <mergeCell ref="P533:Q533"/>
    <mergeCell ref="R533:T533"/>
    <mergeCell ref="C530:O530"/>
    <mergeCell ref="P530:Q530"/>
    <mergeCell ref="R530:T530"/>
    <mergeCell ref="C531:O531"/>
    <mergeCell ref="P531:Q531"/>
    <mergeCell ref="R531:T531"/>
    <mergeCell ref="C528:O528"/>
    <mergeCell ref="P528:Q528"/>
    <mergeCell ref="R528:T528"/>
    <mergeCell ref="C529:O529"/>
    <mergeCell ref="P529:Q529"/>
    <mergeCell ref="R529:T529"/>
    <mergeCell ref="C526:O526"/>
    <mergeCell ref="P526:Q526"/>
    <mergeCell ref="R526:T526"/>
    <mergeCell ref="C527:O527"/>
    <mergeCell ref="P527:Q527"/>
    <mergeCell ref="R527:T527"/>
    <mergeCell ref="C524:O524"/>
    <mergeCell ref="P524:Q524"/>
    <mergeCell ref="R524:T524"/>
    <mergeCell ref="C525:O525"/>
    <mergeCell ref="P525:Q525"/>
    <mergeCell ref="R525:T525"/>
    <mergeCell ref="C521:O521"/>
    <mergeCell ref="P521:Q521"/>
    <mergeCell ref="R521:T521"/>
    <mergeCell ref="C523:O523"/>
    <mergeCell ref="P523:Q523"/>
    <mergeCell ref="R523:T523"/>
    <mergeCell ref="C519:O519"/>
    <mergeCell ref="P519:Q519"/>
    <mergeCell ref="R519:T519"/>
    <mergeCell ref="C520:O520"/>
    <mergeCell ref="P520:Q520"/>
    <mergeCell ref="R520:T520"/>
    <mergeCell ref="C517:O517"/>
    <mergeCell ref="P517:Q517"/>
    <mergeCell ref="R517:T517"/>
    <mergeCell ref="C518:O518"/>
    <mergeCell ref="P518:Q518"/>
    <mergeCell ref="R518:T518"/>
    <mergeCell ref="C515:O515"/>
    <mergeCell ref="P515:Q515"/>
    <mergeCell ref="R515:T515"/>
    <mergeCell ref="C516:O516"/>
    <mergeCell ref="P516:Q516"/>
    <mergeCell ref="R516:T516"/>
    <mergeCell ref="C513:O513"/>
    <mergeCell ref="P513:Q513"/>
    <mergeCell ref="R513:T513"/>
    <mergeCell ref="C514:O514"/>
    <mergeCell ref="P514:Q514"/>
    <mergeCell ref="R514:T514"/>
    <mergeCell ref="C510:L510"/>
    <mergeCell ref="M510:O510"/>
    <mergeCell ref="P510:Q510"/>
    <mergeCell ref="R510:T510"/>
    <mergeCell ref="C512:O512"/>
    <mergeCell ref="P512:Q512"/>
    <mergeCell ref="R512:T512"/>
    <mergeCell ref="C508:E508"/>
    <mergeCell ref="F508:G508"/>
    <mergeCell ref="H508:I508"/>
    <mergeCell ref="J508:K508"/>
    <mergeCell ref="M508:N508"/>
    <mergeCell ref="R509:T509"/>
    <mergeCell ref="C509:E509"/>
    <mergeCell ref="F509:G509"/>
    <mergeCell ref="P507:Q507"/>
    <mergeCell ref="H509:I509"/>
    <mergeCell ref="J509:K509"/>
    <mergeCell ref="M509:N509"/>
    <mergeCell ref="P509:Q509"/>
    <mergeCell ref="R507:T507"/>
    <mergeCell ref="R506:T506"/>
    <mergeCell ref="C505:E505"/>
    <mergeCell ref="F505:G505"/>
    <mergeCell ref="P508:Q508"/>
    <mergeCell ref="R508:T508"/>
    <mergeCell ref="C507:E507"/>
    <mergeCell ref="F507:G507"/>
    <mergeCell ref="H507:I507"/>
    <mergeCell ref="J507:K507"/>
    <mergeCell ref="M507:N507"/>
    <mergeCell ref="C506:E506"/>
    <mergeCell ref="F506:G506"/>
    <mergeCell ref="H506:I506"/>
    <mergeCell ref="J506:K506"/>
    <mergeCell ref="M506:N506"/>
    <mergeCell ref="P506:Q506"/>
    <mergeCell ref="C504:E504"/>
    <mergeCell ref="F504:G504"/>
    <mergeCell ref="H504:I504"/>
    <mergeCell ref="J504:K504"/>
    <mergeCell ref="M504:N504"/>
    <mergeCell ref="R505:T505"/>
    <mergeCell ref="P503:Q503"/>
    <mergeCell ref="H505:I505"/>
    <mergeCell ref="J505:K505"/>
    <mergeCell ref="M505:N505"/>
    <mergeCell ref="P505:Q505"/>
    <mergeCell ref="R503:T503"/>
    <mergeCell ref="R502:T502"/>
    <mergeCell ref="C501:E501"/>
    <mergeCell ref="F501:G501"/>
    <mergeCell ref="P504:Q504"/>
    <mergeCell ref="R504:T504"/>
    <mergeCell ref="C503:E503"/>
    <mergeCell ref="F503:G503"/>
    <mergeCell ref="H503:I503"/>
    <mergeCell ref="J503:K503"/>
    <mergeCell ref="M503:N503"/>
    <mergeCell ref="C502:E502"/>
    <mergeCell ref="F502:G502"/>
    <mergeCell ref="H502:I502"/>
    <mergeCell ref="J502:K502"/>
    <mergeCell ref="M502:N502"/>
    <mergeCell ref="P502:Q502"/>
    <mergeCell ref="H501:I501"/>
    <mergeCell ref="J501:K501"/>
    <mergeCell ref="M501:N501"/>
    <mergeCell ref="P501:Q501"/>
    <mergeCell ref="P499:Q499"/>
    <mergeCell ref="R499:T499"/>
    <mergeCell ref="R500:T500"/>
    <mergeCell ref="R501:T501"/>
    <mergeCell ref="C500:E500"/>
    <mergeCell ref="F500:G500"/>
    <mergeCell ref="H500:I500"/>
    <mergeCell ref="J500:K500"/>
    <mergeCell ref="M500:N500"/>
    <mergeCell ref="P500:Q500"/>
    <mergeCell ref="R497:T497"/>
    <mergeCell ref="C498:L498"/>
    <mergeCell ref="M498:O498"/>
    <mergeCell ref="P498:Q498"/>
    <mergeCell ref="R498:T498"/>
    <mergeCell ref="C499:E499"/>
    <mergeCell ref="F499:G499"/>
    <mergeCell ref="H499:I499"/>
    <mergeCell ref="J499:K499"/>
    <mergeCell ref="M499:N499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P487:Q487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R485:T485"/>
    <mergeCell ref="C486:L486"/>
    <mergeCell ref="M486:O486"/>
    <mergeCell ref="P486:Q486"/>
    <mergeCell ref="R486:T486"/>
    <mergeCell ref="C487:E487"/>
    <mergeCell ref="F487:G487"/>
    <mergeCell ref="H487:I487"/>
    <mergeCell ref="J487:K487"/>
    <mergeCell ref="M487:N487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3:O473"/>
    <mergeCell ref="P473:Q473"/>
    <mergeCell ref="R473:T473"/>
    <mergeCell ref="A474:U474"/>
    <mergeCell ref="C475:E475"/>
    <mergeCell ref="F475:G475"/>
    <mergeCell ref="H475:I475"/>
    <mergeCell ref="J475:K475"/>
    <mergeCell ref="M475:N475"/>
    <mergeCell ref="P475:Q475"/>
    <mergeCell ref="C471:O471"/>
    <mergeCell ref="P471:Q471"/>
    <mergeCell ref="R471:T471"/>
    <mergeCell ref="C472:O472"/>
    <mergeCell ref="P472:Q472"/>
    <mergeCell ref="R472:T472"/>
    <mergeCell ref="C469:O469"/>
    <mergeCell ref="P469:Q469"/>
    <mergeCell ref="R469:T469"/>
    <mergeCell ref="C470:O470"/>
    <mergeCell ref="P470:Q470"/>
    <mergeCell ref="R470:T470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R455:T455"/>
    <mergeCell ref="C456:L456"/>
    <mergeCell ref="M456:O456"/>
    <mergeCell ref="P456:Q456"/>
    <mergeCell ref="R456:T456"/>
    <mergeCell ref="C458:O458"/>
    <mergeCell ref="P458:Q458"/>
    <mergeCell ref="R458:T458"/>
    <mergeCell ref="C454:L454"/>
    <mergeCell ref="M454:O454"/>
    <mergeCell ref="P454:Q454"/>
    <mergeCell ref="R454:T454"/>
    <mergeCell ref="C455:E455"/>
    <mergeCell ref="F455:G455"/>
    <mergeCell ref="H455:I455"/>
    <mergeCell ref="J455:K455"/>
    <mergeCell ref="M455:N455"/>
    <mergeCell ref="P455:Q455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P436:Q436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P432:Q432"/>
    <mergeCell ref="R432:T432"/>
    <mergeCell ref="C433:T433"/>
    <mergeCell ref="C434:T434"/>
    <mergeCell ref="C435:T435"/>
    <mergeCell ref="C436:E436"/>
    <mergeCell ref="F436:G436"/>
    <mergeCell ref="H436:I436"/>
    <mergeCell ref="J436:K436"/>
    <mergeCell ref="M436:N436"/>
    <mergeCell ref="R430:T430"/>
    <mergeCell ref="C431:L431"/>
    <mergeCell ref="M431:O431"/>
    <mergeCell ref="P431:Q431"/>
    <mergeCell ref="R431:T431"/>
    <mergeCell ref="C432:E432"/>
    <mergeCell ref="F432:G432"/>
    <mergeCell ref="H432:I432"/>
    <mergeCell ref="J432:K432"/>
    <mergeCell ref="M432:N432"/>
    <mergeCell ref="C429:L429"/>
    <mergeCell ref="M429:O429"/>
    <mergeCell ref="P429:Q429"/>
    <mergeCell ref="R429:T429"/>
    <mergeCell ref="C430:E430"/>
    <mergeCell ref="F430:G430"/>
    <mergeCell ref="H430:I430"/>
    <mergeCell ref="J430:K430"/>
    <mergeCell ref="M430:N430"/>
    <mergeCell ref="P430:Q430"/>
    <mergeCell ref="R427:T427"/>
    <mergeCell ref="C426:E426"/>
    <mergeCell ref="F426:G426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H427:I427"/>
    <mergeCell ref="J427:K427"/>
    <mergeCell ref="M427:N427"/>
    <mergeCell ref="P427:Q427"/>
    <mergeCell ref="C425:E425"/>
    <mergeCell ref="F425:G425"/>
    <mergeCell ref="H425:I425"/>
    <mergeCell ref="J425:K425"/>
    <mergeCell ref="M425:N425"/>
    <mergeCell ref="R426:T426"/>
    <mergeCell ref="P424:Q424"/>
    <mergeCell ref="H426:I426"/>
    <mergeCell ref="J426:K426"/>
    <mergeCell ref="M426:N426"/>
    <mergeCell ref="P426:Q426"/>
    <mergeCell ref="R424:T424"/>
    <mergeCell ref="R423:T423"/>
    <mergeCell ref="C422:E422"/>
    <mergeCell ref="F422:G422"/>
    <mergeCell ref="P425:Q425"/>
    <mergeCell ref="R425:T425"/>
    <mergeCell ref="C424:E424"/>
    <mergeCell ref="F424:G424"/>
    <mergeCell ref="H424:I424"/>
    <mergeCell ref="J424:K424"/>
    <mergeCell ref="M424:N424"/>
    <mergeCell ref="C423:E423"/>
    <mergeCell ref="F423:G423"/>
    <mergeCell ref="H423:I423"/>
    <mergeCell ref="J423:K423"/>
    <mergeCell ref="M423:N423"/>
    <mergeCell ref="P423:Q423"/>
    <mergeCell ref="C421:E421"/>
    <mergeCell ref="F421:G421"/>
    <mergeCell ref="H421:I421"/>
    <mergeCell ref="J421:K421"/>
    <mergeCell ref="M421:N421"/>
    <mergeCell ref="R422:T422"/>
    <mergeCell ref="P420:Q420"/>
    <mergeCell ref="H422:I422"/>
    <mergeCell ref="J422:K422"/>
    <mergeCell ref="M422:N422"/>
    <mergeCell ref="P422:Q422"/>
    <mergeCell ref="R420:T420"/>
    <mergeCell ref="R419:T419"/>
    <mergeCell ref="C418:E418"/>
    <mergeCell ref="F418:G418"/>
    <mergeCell ref="P421:Q421"/>
    <mergeCell ref="R421:T421"/>
    <mergeCell ref="C420:E420"/>
    <mergeCell ref="F420:G420"/>
    <mergeCell ref="H420:I420"/>
    <mergeCell ref="J420:K420"/>
    <mergeCell ref="M420:N420"/>
    <mergeCell ref="C419:E419"/>
    <mergeCell ref="F419:G419"/>
    <mergeCell ref="H419:I419"/>
    <mergeCell ref="J419:K419"/>
    <mergeCell ref="M419:N419"/>
    <mergeCell ref="P419:Q419"/>
    <mergeCell ref="C417:E417"/>
    <mergeCell ref="F417:G417"/>
    <mergeCell ref="H417:I417"/>
    <mergeCell ref="J417:K417"/>
    <mergeCell ref="M417:N417"/>
    <mergeCell ref="R418:T418"/>
    <mergeCell ref="P416:Q416"/>
    <mergeCell ref="H418:I418"/>
    <mergeCell ref="J418:K418"/>
    <mergeCell ref="M418:N418"/>
    <mergeCell ref="P418:Q418"/>
    <mergeCell ref="R416:T416"/>
    <mergeCell ref="R415:T415"/>
    <mergeCell ref="C414:E414"/>
    <mergeCell ref="F414:G414"/>
    <mergeCell ref="P417:Q417"/>
    <mergeCell ref="R417:T417"/>
    <mergeCell ref="C416:E416"/>
    <mergeCell ref="F416:G416"/>
    <mergeCell ref="H416:I416"/>
    <mergeCell ref="J416:K416"/>
    <mergeCell ref="M416:N416"/>
    <mergeCell ref="C415:E415"/>
    <mergeCell ref="F415:G415"/>
    <mergeCell ref="H415:I415"/>
    <mergeCell ref="J415:K415"/>
    <mergeCell ref="M415:N415"/>
    <mergeCell ref="P415:Q415"/>
    <mergeCell ref="H414:I414"/>
    <mergeCell ref="J414:K414"/>
    <mergeCell ref="M414:N414"/>
    <mergeCell ref="P414:Q414"/>
    <mergeCell ref="P412:Q412"/>
    <mergeCell ref="R412:T412"/>
    <mergeCell ref="R413:T413"/>
    <mergeCell ref="R414:T414"/>
    <mergeCell ref="C413:E413"/>
    <mergeCell ref="F413:G413"/>
    <mergeCell ref="H413:I413"/>
    <mergeCell ref="J413:K413"/>
    <mergeCell ref="M413:N413"/>
    <mergeCell ref="P413:Q413"/>
    <mergeCell ref="C411:L411"/>
    <mergeCell ref="M411:O411"/>
    <mergeCell ref="P411:Q411"/>
    <mergeCell ref="R411:T411"/>
    <mergeCell ref="C412:E412"/>
    <mergeCell ref="F412:G412"/>
    <mergeCell ref="H412:I412"/>
    <mergeCell ref="J412:K412"/>
    <mergeCell ref="M412:N412"/>
    <mergeCell ref="R409:T409"/>
    <mergeCell ref="C408:E408"/>
    <mergeCell ref="F408:G408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C407:E407"/>
    <mergeCell ref="F407:G407"/>
    <mergeCell ref="H407:I407"/>
    <mergeCell ref="J407:K407"/>
    <mergeCell ref="M407:N407"/>
    <mergeCell ref="R408:T408"/>
    <mergeCell ref="P406:Q406"/>
    <mergeCell ref="H408:I408"/>
    <mergeCell ref="J408:K408"/>
    <mergeCell ref="M408:N408"/>
    <mergeCell ref="P408:Q408"/>
    <mergeCell ref="R406:T406"/>
    <mergeCell ref="R405:T405"/>
    <mergeCell ref="C404:E404"/>
    <mergeCell ref="F404:G404"/>
    <mergeCell ref="P407:Q407"/>
    <mergeCell ref="R407:T407"/>
    <mergeCell ref="C406:E406"/>
    <mergeCell ref="F406:G406"/>
    <mergeCell ref="H406:I406"/>
    <mergeCell ref="J406:K406"/>
    <mergeCell ref="M406:N406"/>
    <mergeCell ref="C405:E405"/>
    <mergeCell ref="F405:G405"/>
    <mergeCell ref="H405:I405"/>
    <mergeCell ref="J405:K405"/>
    <mergeCell ref="M405:N405"/>
    <mergeCell ref="P405:Q405"/>
    <mergeCell ref="C403:E403"/>
    <mergeCell ref="F403:G403"/>
    <mergeCell ref="H403:I403"/>
    <mergeCell ref="J403:K403"/>
    <mergeCell ref="M403:N403"/>
    <mergeCell ref="R404:T404"/>
    <mergeCell ref="P402:Q402"/>
    <mergeCell ref="H404:I404"/>
    <mergeCell ref="J404:K404"/>
    <mergeCell ref="M404:N404"/>
    <mergeCell ref="P404:Q404"/>
    <mergeCell ref="R402:T402"/>
    <mergeCell ref="R401:T401"/>
    <mergeCell ref="C400:E400"/>
    <mergeCell ref="F400:G400"/>
    <mergeCell ref="P403:Q403"/>
    <mergeCell ref="R403:T403"/>
    <mergeCell ref="C402:E402"/>
    <mergeCell ref="F402:G402"/>
    <mergeCell ref="H402:I402"/>
    <mergeCell ref="J402:K402"/>
    <mergeCell ref="M402:N402"/>
    <mergeCell ref="C401:E401"/>
    <mergeCell ref="F401:G401"/>
    <mergeCell ref="H401:I401"/>
    <mergeCell ref="J401:K401"/>
    <mergeCell ref="M401:N401"/>
    <mergeCell ref="P401:Q401"/>
    <mergeCell ref="C399:E399"/>
    <mergeCell ref="F399:G399"/>
    <mergeCell ref="H399:I399"/>
    <mergeCell ref="J399:K399"/>
    <mergeCell ref="M399:N399"/>
    <mergeCell ref="R400:T400"/>
    <mergeCell ref="P398:Q398"/>
    <mergeCell ref="H400:I400"/>
    <mergeCell ref="J400:K400"/>
    <mergeCell ref="M400:N400"/>
    <mergeCell ref="P400:Q400"/>
    <mergeCell ref="R398:T398"/>
    <mergeCell ref="R397:T397"/>
    <mergeCell ref="C396:E396"/>
    <mergeCell ref="F396:G396"/>
    <mergeCell ref="P399:Q399"/>
    <mergeCell ref="R399:T399"/>
    <mergeCell ref="C398:E398"/>
    <mergeCell ref="F398:G398"/>
    <mergeCell ref="H398:I398"/>
    <mergeCell ref="J398:K398"/>
    <mergeCell ref="M398:N398"/>
    <mergeCell ref="C397:E397"/>
    <mergeCell ref="F397:G397"/>
    <mergeCell ref="H397:I397"/>
    <mergeCell ref="J397:K397"/>
    <mergeCell ref="M397:N397"/>
    <mergeCell ref="P397:Q397"/>
    <mergeCell ref="H396:I396"/>
    <mergeCell ref="J396:K396"/>
    <mergeCell ref="M396:N396"/>
    <mergeCell ref="P396:Q396"/>
    <mergeCell ref="P394:Q394"/>
    <mergeCell ref="R394:T394"/>
    <mergeCell ref="R395:T395"/>
    <mergeCell ref="R396:T396"/>
    <mergeCell ref="C395:E395"/>
    <mergeCell ref="F395:G395"/>
    <mergeCell ref="H395:I395"/>
    <mergeCell ref="J395:K395"/>
    <mergeCell ref="M395:N395"/>
    <mergeCell ref="P395:Q395"/>
    <mergeCell ref="C393:L393"/>
    <mergeCell ref="M393:O393"/>
    <mergeCell ref="P393:Q393"/>
    <mergeCell ref="R393:T393"/>
    <mergeCell ref="C394:E394"/>
    <mergeCell ref="F394:G394"/>
    <mergeCell ref="H394:I394"/>
    <mergeCell ref="J394:K394"/>
    <mergeCell ref="M394:N394"/>
    <mergeCell ref="R391:T391"/>
    <mergeCell ref="C390:E390"/>
    <mergeCell ref="F390:G390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C389:E389"/>
    <mergeCell ref="F389:G389"/>
    <mergeCell ref="H389:I389"/>
    <mergeCell ref="J389:K389"/>
    <mergeCell ref="M389:N389"/>
    <mergeCell ref="R390:T390"/>
    <mergeCell ref="P388:Q388"/>
    <mergeCell ref="H390:I390"/>
    <mergeCell ref="J390:K390"/>
    <mergeCell ref="M390:N390"/>
    <mergeCell ref="P390:Q390"/>
    <mergeCell ref="R388:T388"/>
    <mergeCell ref="R387:T387"/>
    <mergeCell ref="C386:E386"/>
    <mergeCell ref="F386:G386"/>
    <mergeCell ref="P389:Q389"/>
    <mergeCell ref="R389:T389"/>
    <mergeCell ref="C388:E388"/>
    <mergeCell ref="F388:G388"/>
    <mergeCell ref="H388:I388"/>
    <mergeCell ref="J388:K388"/>
    <mergeCell ref="M388:N388"/>
    <mergeCell ref="C387:E387"/>
    <mergeCell ref="F387:G387"/>
    <mergeCell ref="H387:I387"/>
    <mergeCell ref="J387:K387"/>
    <mergeCell ref="M387:N387"/>
    <mergeCell ref="P387:Q387"/>
    <mergeCell ref="C385:E385"/>
    <mergeCell ref="F385:G385"/>
    <mergeCell ref="H385:I385"/>
    <mergeCell ref="J385:K385"/>
    <mergeCell ref="M385:N385"/>
    <mergeCell ref="R386:T386"/>
    <mergeCell ref="P384:Q384"/>
    <mergeCell ref="H386:I386"/>
    <mergeCell ref="J386:K386"/>
    <mergeCell ref="M386:N386"/>
    <mergeCell ref="P386:Q386"/>
    <mergeCell ref="R384:T384"/>
    <mergeCell ref="R383:T383"/>
    <mergeCell ref="C382:E382"/>
    <mergeCell ref="F382:G382"/>
    <mergeCell ref="P385:Q385"/>
    <mergeCell ref="R385:T385"/>
    <mergeCell ref="C384:E384"/>
    <mergeCell ref="F384:G384"/>
    <mergeCell ref="H384:I384"/>
    <mergeCell ref="J384:K384"/>
    <mergeCell ref="M384:N384"/>
    <mergeCell ref="C383:E383"/>
    <mergeCell ref="F383:G383"/>
    <mergeCell ref="H383:I383"/>
    <mergeCell ref="J383:K383"/>
    <mergeCell ref="M383:N383"/>
    <mergeCell ref="P383:Q383"/>
    <mergeCell ref="C381:E381"/>
    <mergeCell ref="F381:G381"/>
    <mergeCell ref="H381:I381"/>
    <mergeCell ref="J381:K381"/>
    <mergeCell ref="M381:N381"/>
    <mergeCell ref="R382:T382"/>
    <mergeCell ref="P380:Q380"/>
    <mergeCell ref="H382:I382"/>
    <mergeCell ref="J382:K382"/>
    <mergeCell ref="M382:N382"/>
    <mergeCell ref="P382:Q382"/>
    <mergeCell ref="R380:T380"/>
    <mergeCell ref="R379:T379"/>
    <mergeCell ref="C378:E378"/>
    <mergeCell ref="F378:G378"/>
    <mergeCell ref="P381:Q381"/>
    <mergeCell ref="R381:T381"/>
    <mergeCell ref="C380:E380"/>
    <mergeCell ref="F380:G380"/>
    <mergeCell ref="H380:I380"/>
    <mergeCell ref="J380:K380"/>
    <mergeCell ref="M380:N380"/>
    <mergeCell ref="C379:E379"/>
    <mergeCell ref="F379:G379"/>
    <mergeCell ref="H379:I379"/>
    <mergeCell ref="J379:K379"/>
    <mergeCell ref="M379:N379"/>
    <mergeCell ref="P379:Q379"/>
    <mergeCell ref="H378:I378"/>
    <mergeCell ref="J378:K378"/>
    <mergeCell ref="M378:N378"/>
    <mergeCell ref="P378:Q378"/>
    <mergeCell ref="P376:Q376"/>
    <mergeCell ref="R376:T376"/>
    <mergeCell ref="R377:T377"/>
    <mergeCell ref="R378:T378"/>
    <mergeCell ref="C377:E377"/>
    <mergeCell ref="F377:G377"/>
    <mergeCell ref="H377:I377"/>
    <mergeCell ref="J377:K377"/>
    <mergeCell ref="M377:N377"/>
    <mergeCell ref="P377:Q377"/>
    <mergeCell ref="R374:T374"/>
    <mergeCell ref="C375:L375"/>
    <mergeCell ref="M375:O375"/>
    <mergeCell ref="P375:Q375"/>
    <mergeCell ref="R375:T375"/>
    <mergeCell ref="C376:E376"/>
    <mergeCell ref="F376:G376"/>
    <mergeCell ref="H376:I376"/>
    <mergeCell ref="J376:K376"/>
    <mergeCell ref="M376:N376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6:O356"/>
    <mergeCell ref="P356:Q356"/>
    <mergeCell ref="R356:T356"/>
    <mergeCell ref="A357:U357"/>
    <mergeCell ref="C358:E358"/>
    <mergeCell ref="F358:G358"/>
    <mergeCell ref="H358:I358"/>
    <mergeCell ref="J358:K358"/>
    <mergeCell ref="M358:N358"/>
    <mergeCell ref="P358:Q358"/>
    <mergeCell ref="C354:O354"/>
    <mergeCell ref="P354:Q354"/>
    <mergeCell ref="R354:T354"/>
    <mergeCell ref="C355:O355"/>
    <mergeCell ref="P355:Q355"/>
    <mergeCell ref="R355:T355"/>
    <mergeCell ref="C352:O352"/>
    <mergeCell ref="P352:Q352"/>
    <mergeCell ref="R352:T352"/>
    <mergeCell ref="C353:O353"/>
    <mergeCell ref="P353:Q353"/>
    <mergeCell ref="R353:T353"/>
    <mergeCell ref="C350:O350"/>
    <mergeCell ref="P350:Q350"/>
    <mergeCell ref="R350:T350"/>
    <mergeCell ref="C351:O351"/>
    <mergeCell ref="P351:Q351"/>
    <mergeCell ref="R351:T351"/>
    <mergeCell ref="C348:O348"/>
    <mergeCell ref="P348:Q348"/>
    <mergeCell ref="R348:T348"/>
    <mergeCell ref="C349:O349"/>
    <mergeCell ref="P349:Q349"/>
    <mergeCell ref="R349:T349"/>
    <mergeCell ref="C346:O346"/>
    <mergeCell ref="P346:Q346"/>
    <mergeCell ref="R346:T346"/>
    <mergeCell ref="C347:O347"/>
    <mergeCell ref="P347:Q347"/>
    <mergeCell ref="R347:T347"/>
    <mergeCell ref="C344:O344"/>
    <mergeCell ref="P344:Q344"/>
    <mergeCell ref="R344:T344"/>
    <mergeCell ref="C345:O345"/>
    <mergeCell ref="P345:Q345"/>
    <mergeCell ref="R345:T345"/>
    <mergeCell ref="C342:O342"/>
    <mergeCell ref="P342:Q342"/>
    <mergeCell ref="R342:T342"/>
    <mergeCell ref="C343:O343"/>
    <mergeCell ref="P343:Q343"/>
    <mergeCell ref="R343:T343"/>
    <mergeCell ref="C339:L339"/>
    <mergeCell ref="M339:O339"/>
    <mergeCell ref="P339:Q339"/>
    <mergeCell ref="R339:T339"/>
    <mergeCell ref="C341:O341"/>
    <mergeCell ref="P341:Q341"/>
    <mergeCell ref="R341:T341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6:T326"/>
    <mergeCell ref="C327:T327"/>
    <mergeCell ref="C328:E328"/>
    <mergeCell ref="F328:G328"/>
    <mergeCell ref="H328:I328"/>
    <mergeCell ref="J328:K328"/>
    <mergeCell ref="M328:N328"/>
    <mergeCell ref="P328:Q328"/>
    <mergeCell ref="R328:T328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P326:Q326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2:T312"/>
    <mergeCell ref="C313:T313"/>
    <mergeCell ref="C314:E314"/>
    <mergeCell ref="F314:G314"/>
    <mergeCell ref="H314:I314"/>
    <mergeCell ref="J314:K314"/>
    <mergeCell ref="M314:N314"/>
    <mergeCell ref="P314:Q314"/>
    <mergeCell ref="R314:T314"/>
    <mergeCell ref="C312:E312"/>
    <mergeCell ref="F312:G312"/>
    <mergeCell ref="H312:I312"/>
    <mergeCell ref="J312:K312"/>
    <mergeCell ref="M312:N312"/>
    <mergeCell ref="P312:Q312"/>
    <mergeCell ref="P310:Q310"/>
    <mergeCell ref="R310:T310"/>
    <mergeCell ref="C311:L311"/>
    <mergeCell ref="M311:O311"/>
    <mergeCell ref="P311:Q311"/>
    <mergeCell ref="R311:T311"/>
    <mergeCell ref="R308:T308"/>
    <mergeCell ref="C309:L309"/>
    <mergeCell ref="M309:O309"/>
    <mergeCell ref="P309:Q309"/>
    <mergeCell ref="R309:T309"/>
    <mergeCell ref="C310:E310"/>
    <mergeCell ref="F310:G310"/>
    <mergeCell ref="H310:I310"/>
    <mergeCell ref="J310:K310"/>
    <mergeCell ref="M310:N310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R305:T305"/>
    <mergeCell ref="C305:E305"/>
    <mergeCell ref="F305:G305"/>
    <mergeCell ref="H305:I305"/>
    <mergeCell ref="J305:K305"/>
    <mergeCell ref="M305:N305"/>
    <mergeCell ref="P305:Q305"/>
    <mergeCell ref="R303:T303"/>
    <mergeCell ref="C302:E302"/>
    <mergeCell ref="F302:G302"/>
    <mergeCell ref="C304:E304"/>
    <mergeCell ref="F304:G304"/>
    <mergeCell ref="H304:I304"/>
    <mergeCell ref="J304:K304"/>
    <mergeCell ref="M304:N304"/>
    <mergeCell ref="P304:Q304"/>
    <mergeCell ref="C303:E303"/>
    <mergeCell ref="F303:G303"/>
    <mergeCell ref="H303:I303"/>
    <mergeCell ref="J303:K303"/>
    <mergeCell ref="M303:N303"/>
    <mergeCell ref="P303:Q303"/>
    <mergeCell ref="C301:E301"/>
    <mergeCell ref="F301:G301"/>
    <mergeCell ref="H301:I301"/>
    <mergeCell ref="J301:K301"/>
    <mergeCell ref="M301:N301"/>
    <mergeCell ref="R302:T302"/>
    <mergeCell ref="P300:Q300"/>
    <mergeCell ref="H302:I302"/>
    <mergeCell ref="J302:K302"/>
    <mergeCell ref="M302:N302"/>
    <mergeCell ref="P302:Q302"/>
    <mergeCell ref="R300:T300"/>
    <mergeCell ref="R299:T299"/>
    <mergeCell ref="C298:E298"/>
    <mergeCell ref="F298:G298"/>
    <mergeCell ref="P301:Q301"/>
    <mergeCell ref="R301:T301"/>
    <mergeCell ref="C300:E300"/>
    <mergeCell ref="F300:G300"/>
    <mergeCell ref="H300:I300"/>
    <mergeCell ref="J300:K300"/>
    <mergeCell ref="M300:N300"/>
    <mergeCell ref="C299:E299"/>
    <mergeCell ref="F299:G299"/>
    <mergeCell ref="H299:I299"/>
    <mergeCell ref="J299:K299"/>
    <mergeCell ref="M299:N299"/>
    <mergeCell ref="P299:Q299"/>
    <mergeCell ref="C297:E297"/>
    <mergeCell ref="F297:G297"/>
    <mergeCell ref="H297:I297"/>
    <mergeCell ref="J297:K297"/>
    <mergeCell ref="M297:N297"/>
    <mergeCell ref="R298:T298"/>
    <mergeCell ref="P296:Q296"/>
    <mergeCell ref="H298:I298"/>
    <mergeCell ref="J298:K298"/>
    <mergeCell ref="M298:N298"/>
    <mergeCell ref="P298:Q298"/>
    <mergeCell ref="R296:T296"/>
    <mergeCell ref="R295:T295"/>
    <mergeCell ref="C294:E294"/>
    <mergeCell ref="F294:G294"/>
    <mergeCell ref="P297:Q297"/>
    <mergeCell ref="R297:T297"/>
    <mergeCell ref="C296:E296"/>
    <mergeCell ref="F296:G296"/>
    <mergeCell ref="H296:I296"/>
    <mergeCell ref="J296:K296"/>
    <mergeCell ref="M296:N296"/>
    <mergeCell ref="C295:E295"/>
    <mergeCell ref="F295:G295"/>
    <mergeCell ref="H295:I295"/>
    <mergeCell ref="J295:K295"/>
    <mergeCell ref="M295:N295"/>
    <mergeCell ref="P295:Q295"/>
    <mergeCell ref="H294:I294"/>
    <mergeCell ref="J294:K294"/>
    <mergeCell ref="M294:N294"/>
    <mergeCell ref="P294:Q294"/>
    <mergeCell ref="P292:Q292"/>
    <mergeCell ref="R292:T292"/>
    <mergeCell ref="R293:T293"/>
    <mergeCell ref="R294:T294"/>
    <mergeCell ref="C293:E293"/>
    <mergeCell ref="F293:G293"/>
    <mergeCell ref="H293:I293"/>
    <mergeCell ref="J293:K293"/>
    <mergeCell ref="M293:N293"/>
    <mergeCell ref="P293:Q293"/>
    <mergeCell ref="P288:Q288"/>
    <mergeCell ref="R288:T288"/>
    <mergeCell ref="C289:T289"/>
    <mergeCell ref="C290:T290"/>
    <mergeCell ref="C291:T291"/>
    <mergeCell ref="C292:E292"/>
    <mergeCell ref="F292:G292"/>
    <mergeCell ref="H292:I292"/>
    <mergeCell ref="J292:K292"/>
    <mergeCell ref="M292:N292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C285:L285"/>
    <mergeCell ref="M285:O285"/>
    <mergeCell ref="P285:Q285"/>
    <mergeCell ref="R285:T285"/>
    <mergeCell ref="C286:E286"/>
    <mergeCell ref="F286:G286"/>
    <mergeCell ref="H286:I286"/>
    <mergeCell ref="J286:K286"/>
    <mergeCell ref="M286:N286"/>
    <mergeCell ref="P286:Q286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P263:Q263"/>
    <mergeCell ref="R263:T263"/>
    <mergeCell ref="C264:T264"/>
    <mergeCell ref="C265:T265"/>
    <mergeCell ref="C266:T266"/>
    <mergeCell ref="C267:E267"/>
    <mergeCell ref="F267:G267"/>
    <mergeCell ref="H267:I267"/>
    <mergeCell ref="J267:K267"/>
    <mergeCell ref="M267:N267"/>
    <mergeCell ref="R261:T261"/>
    <mergeCell ref="C262:L262"/>
    <mergeCell ref="M262:O262"/>
    <mergeCell ref="P262:Q262"/>
    <mergeCell ref="R262:T262"/>
    <mergeCell ref="C263:E263"/>
    <mergeCell ref="F263:G263"/>
    <mergeCell ref="H263:I263"/>
    <mergeCell ref="J263:K263"/>
    <mergeCell ref="M263:N263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3:T233"/>
    <mergeCell ref="C234:T234"/>
    <mergeCell ref="C235:E235"/>
    <mergeCell ref="F235:G235"/>
    <mergeCell ref="H235:I235"/>
    <mergeCell ref="J235:K235"/>
    <mergeCell ref="M235:N235"/>
    <mergeCell ref="P235:Q235"/>
    <mergeCell ref="R235:T235"/>
    <mergeCell ref="C231:O231"/>
    <mergeCell ref="P231:Q231"/>
    <mergeCell ref="R231:T231"/>
    <mergeCell ref="A232:U232"/>
    <mergeCell ref="C233:E233"/>
    <mergeCell ref="F233:G233"/>
    <mergeCell ref="H233:I233"/>
    <mergeCell ref="J233:K233"/>
    <mergeCell ref="M233:N233"/>
    <mergeCell ref="P233:Q233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C217:O217"/>
    <mergeCell ref="P217:Q217"/>
    <mergeCell ref="R217:T217"/>
    <mergeCell ref="C218:O218"/>
    <mergeCell ref="P218:Q218"/>
    <mergeCell ref="R218:T218"/>
    <mergeCell ref="R213:T213"/>
    <mergeCell ref="C214:L214"/>
    <mergeCell ref="M214:O214"/>
    <mergeCell ref="P214:Q214"/>
    <mergeCell ref="R214:T214"/>
    <mergeCell ref="C216:O216"/>
    <mergeCell ref="P216:Q216"/>
    <mergeCell ref="R216:T216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0:L200"/>
    <mergeCell ref="M200:O200"/>
    <mergeCell ref="P200:Q200"/>
    <mergeCell ref="R200:T200"/>
    <mergeCell ref="C201:E201"/>
    <mergeCell ref="F201:G201"/>
    <mergeCell ref="H201:I201"/>
    <mergeCell ref="J201:K201"/>
    <mergeCell ref="M201:N201"/>
    <mergeCell ref="P201:Q201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P186:Q186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P182:Q182"/>
    <mergeCell ref="R182:T182"/>
    <mergeCell ref="C183:T183"/>
    <mergeCell ref="C184:T184"/>
    <mergeCell ref="C185:T185"/>
    <mergeCell ref="C186:E186"/>
    <mergeCell ref="F186:G186"/>
    <mergeCell ref="H186:I186"/>
    <mergeCell ref="J186:K186"/>
    <mergeCell ref="M186:N186"/>
    <mergeCell ref="R180:T180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R164:T164"/>
    <mergeCell ref="C165:T165"/>
    <mergeCell ref="C166:T166"/>
    <mergeCell ref="C167:T167"/>
    <mergeCell ref="C168:E168"/>
    <mergeCell ref="F168:G168"/>
    <mergeCell ref="H168:I168"/>
    <mergeCell ref="J168:K168"/>
    <mergeCell ref="M168:N168"/>
    <mergeCell ref="P168:Q168"/>
    <mergeCell ref="C164:E164"/>
    <mergeCell ref="F164:G164"/>
    <mergeCell ref="H164:I164"/>
    <mergeCell ref="J164:K164"/>
    <mergeCell ref="M164:N164"/>
    <mergeCell ref="P164:Q164"/>
    <mergeCell ref="P162:Q162"/>
    <mergeCell ref="R162:T162"/>
    <mergeCell ref="C163:L163"/>
    <mergeCell ref="M163:O163"/>
    <mergeCell ref="P163:Q163"/>
    <mergeCell ref="R163:T163"/>
    <mergeCell ref="R160:T160"/>
    <mergeCell ref="C161:L161"/>
    <mergeCell ref="M161:O161"/>
    <mergeCell ref="P161:Q161"/>
    <mergeCell ref="R161:T161"/>
    <mergeCell ref="C162:E162"/>
    <mergeCell ref="F162:G162"/>
    <mergeCell ref="H162:I162"/>
    <mergeCell ref="J162:K162"/>
    <mergeCell ref="M162:N162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R146:T146"/>
    <mergeCell ref="C147:T147"/>
    <mergeCell ref="C148:T148"/>
    <mergeCell ref="C149:T149"/>
    <mergeCell ref="C150:E150"/>
    <mergeCell ref="F150:G150"/>
    <mergeCell ref="H150:I150"/>
    <mergeCell ref="J150:K150"/>
    <mergeCell ref="M150:N150"/>
    <mergeCell ref="P150:Q150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C131:T131"/>
    <mergeCell ref="C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A129:U129"/>
    <mergeCell ref="C130:E130"/>
    <mergeCell ref="F130:G130"/>
    <mergeCell ref="H130:I130"/>
    <mergeCell ref="J130:K130"/>
    <mergeCell ref="M130:N130"/>
    <mergeCell ref="P130:Q130"/>
    <mergeCell ref="R130:T130"/>
    <mergeCell ref="C127:O127"/>
    <mergeCell ref="P127:Q127"/>
    <mergeCell ref="R127:T127"/>
    <mergeCell ref="C128:O128"/>
    <mergeCell ref="P128:Q128"/>
    <mergeCell ref="R128:T128"/>
    <mergeCell ref="C125:O125"/>
    <mergeCell ref="P125:Q125"/>
    <mergeCell ref="R125:T125"/>
    <mergeCell ref="C126:O126"/>
    <mergeCell ref="P126:Q126"/>
    <mergeCell ref="R126:T126"/>
    <mergeCell ref="C123:O123"/>
    <mergeCell ref="P123:Q123"/>
    <mergeCell ref="R123:T123"/>
    <mergeCell ref="C124:O124"/>
    <mergeCell ref="P124:Q124"/>
    <mergeCell ref="R124:T124"/>
    <mergeCell ref="C121:O121"/>
    <mergeCell ref="P121:Q121"/>
    <mergeCell ref="R121:T121"/>
    <mergeCell ref="C122:O122"/>
    <mergeCell ref="P122:Q122"/>
    <mergeCell ref="R122:T122"/>
    <mergeCell ref="C119:O119"/>
    <mergeCell ref="P119:Q119"/>
    <mergeCell ref="R119:T119"/>
    <mergeCell ref="C120:O120"/>
    <mergeCell ref="P120:Q120"/>
    <mergeCell ref="R120:T120"/>
    <mergeCell ref="C117:O117"/>
    <mergeCell ref="P117:Q117"/>
    <mergeCell ref="R117:T117"/>
    <mergeCell ref="C118:O118"/>
    <mergeCell ref="P118:Q118"/>
    <mergeCell ref="R118:T118"/>
    <mergeCell ref="R113:T113"/>
    <mergeCell ref="C114:L114"/>
    <mergeCell ref="M114:O114"/>
    <mergeCell ref="P114:Q114"/>
    <mergeCell ref="R114:T114"/>
    <mergeCell ref="C116:O116"/>
    <mergeCell ref="P116:Q116"/>
    <mergeCell ref="R116:T116"/>
    <mergeCell ref="C113:E113"/>
    <mergeCell ref="F113:G113"/>
    <mergeCell ref="H113:I113"/>
    <mergeCell ref="J113:K113"/>
    <mergeCell ref="M113:N113"/>
    <mergeCell ref="P113:Q113"/>
    <mergeCell ref="P111:Q111"/>
    <mergeCell ref="R111:T111"/>
    <mergeCell ref="C112:L112"/>
    <mergeCell ref="M112:O112"/>
    <mergeCell ref="P112:Q112"/>
    <mergeCell ref="R112:T112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R108:T108"/>
    <mergeCell ref="C107:E107"/>
    <mergeCell ref="F107:G107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C106:E106"/>
    <mergeCell ref="F106:G106"/>
    <mergeCell ref="H106:I106"/>
    <mergeCell ref="J106:K106"/>
    <mergeCell ref="M106:N106"/>
    <mergeCell ref="R107:T107"/>
    <mergeCell ref="P105:Q105"/>
    <mergeCell ref="H107:I107"/>
    <mergeCell ref="J107:K107"/>
    <mergeCell ref="M107:N107"/>
    <mergeCell ref="P107:Q107"/>
    <mergeCell ref="R105:T105"/>
    <mergeCell ref="R104:T104"/>
    <mergeCell ref="C103:E103"/>
    <mergeCell ref="F103:G103"/>
    <mergeCell ref="P106:Q106"/>
    <mergeCell ref="R106:T106"/>
    <mergeCell ref="C105:E105"/>
    <mergeCell ref="F105:G105"/>
    <mergeCell ref="H105:I105"/>
    <mergeCell ref="J105:K105"/>
    <mergeCell ref="M105:N105"/>
    <mergeCell ref="C104:E104"/>
    <mergeCell ref="F104:G104"/>
    <mergeCell ref="H104:I104"/>
    <mergeCell ref="J104:K104"/>
    <mergeCell ref="M104:N104"/>
    <mergeCell ref="P104:Q104"/>
    <mergeCell ref="C102:E102"/>
    <mergeCell ref="F102:G102"/>
    <mergeCell ref="H102:I102"/>
    <mergeCell ref="J102:K102"/>
    <mergeCell ref="M102:N102"/>
    <mergeCell ref="R103:T103"/>
    <mergeCell ref="P101:Q101"/>
    <mergeCell ref="H103:I103"/>
    <mergeCell ref="J103:K103"/>
    <mergeCell ref="M103:N103"/>
    <mergeCell ref="P103:Q103"/>
    <mergeCell ref="R101:T101"/>
    <mergeCell ref="R100:T100"/>
    <mergeCell ref="C99:E99"/>
    <mergeCell ref="F99:G99"/>
    <mergeCell ref="P102:Q102"/>
    <mergeCell ref="R102:T102"/>
    <mergeCell ref="C101:E101"/>
    <mergeCell ref="F101:G101"/>
    <mergeCell ref="H101:I101"/>
    <mergeCell ref="J101:K101"/>
    <mergeCell ref="M101:N101"/>
    <mergeCell ref="C100:E100"/>
    <mergeCell ref="F100:G100"/>
    <mergeCell ref="H100:I100"/>
    <mergeCell ref="J100:K100"/>
    <mergeCell ref="M100:N100"/>
    <mergeCell ref="P100:Q100"/>
    <mergeCell ref="H99:I99"/>
    <mergeCell ref="J99:K99"/>
    <mergeCell ref="M99:N99"/>
    <mergeCell ref="P99:Q99"/>
    <mergeCell ref="P97:Q97"/>
    <mergeCell ref="R97:T97"/>
    <mergeCell ref="R98:T98"/>
    <mergeCell ref="R99:T99"/>
    <mergeCell ref="C98:E98"/>
    <mergeCell ref="F98:G98"/>
    <mergeCell ref="H98:I98"/>
    <mergeCell ref="J98:K98"/>
    <mergeCell ref="M98:N98"/>
    <mergeCell ref="P98:Q98"/>
    <mergeCell ref="R95:T95"/>
    <mergeCell ref="C96:L96"/>
    <mergeCell ref="M96:O96"/>
    <mergeCell ref="P96:Q96"/>
    <mergeCell ref="R96:T96"/>
    <mergeCell ref="C97:E97"/>
    <mergeCell ref="F97:G97"/>
    <mergeCell ref="H97:I97"/>
    <mergeCell ref="J97:K97"/>
    <mergeCell ref="M97:N97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P85:Q85"/>
    <mergeCell ref="R85:T85"/>
    <mergeCell ref="C86:E86"/>
    <mergeCell ref="F86:G86"/>
    <mergeCell ref="H86:I86"/>
    <mergeCell ref="J86:K86"/>
    <mergeCell ref="M86:N86"/>
    <mergeCell ref="P86:Q86"/>
    <mergeCell ref="R86:T86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2:L72"/>
    <mergeCell ref="M72:O72"/>
    <mergeCell ref="P72:Q72"/>
    <mergeCell ref="R72:T72"/>
    <mergeCell ref="C73:E73"/>
    <mergeCell ref="F73:G73"/>
    <mergeCell ref="H73:I73"/>
    <mergeCell ref="J73:K73"/>
    <mergeCell ref="M73:N73"/>
    <mergeCell ref="P73:Q7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7E74-2C3B-4A2D-8CE1-907CFCD4E617}">
  <sheetPr codeName="Лист5"/>
  <dimension ref="A1:U402"/>
  <sheetViews>
    <sheetView topLeftCell="A367" zoomScaleNormal="100" workbookViewId="0">
      <selection activeCell="U378" sqref="U378"/>
    </sheetView>
  </sheetViews>
  <sheetFormatPr defaultRowHeight="15" x14ac:dyDescent="0.25"/>
  <cols>
    <col min="1" max="1" width="5.42578125" style="106" customWidth="1"/>
    <col min="2" max="2" width="14.85546875" style="106" customWidth="1"/>
    <col min="3" max="3" width="19.5703125" style="106" customWidth="1"/>
    <col min="4" max="4" width="1.7109375" style="106" customWidth="1"/>
    <col min="5" max="5" width="6.42578125" style="106" customWidth="1"/>
    <col min="6" max="6" width="3.140625" style="106" customWidth="1"/>
    <col min="7" max="7" width="6.42578125" style="106" customWidth="1"/>
    <col min="8" max="8" width="2.140625" style="106" customWidth="1"/>
    <col min="9" max="9" width="7.28515625" style="106" customWidth="1"/>
    <col min="10" max="10" width="3" style="106" customWidth="1"/>
    <col min="11" max="11" width="7.28515625" style="106" customWidth="1"/>
    <col min="12" max="12" width="10.140625" style="106" customWidth="1"/>
    <col min="13" max="13" width="3" style="106" customWidth="1"/>
    <col min="14" max="14" width="8.7109375" style="106" customWidth="1"/>
    <col min="15" max="15" width="10.28515625" style="106" customWidth="1"/>
    <col min="16" max="16" width="3" style="106" customWidth="1"/>
    <col min="17" max="17" width="7.42578125" style="106" customWidth="1"/>
    <col min="18" max="18" width="2.140625" style="106" customWidth="1"/>
    <col min="19" max="19" width="1.7109375" style="106" customWidth="1"/>
    <col min="20" max="20" width="8.7109375" style="106" customWidth="1"/>
    <col min="21" max="21" width="11.140625" style="106" customWidth="1"/>
    <col min="22" max="16384" width="9.140625" style="106"/>
  </cols>
  <sheetData>
    <row r="1" spans="1:21" ht="14.25" customHeight="1" x14ac:dyDescent="0.25">
      <c r="A1" s="105" t="s">
        <v>116</v>
      </c>
      <c r="B1" s="330" t="s">
        <v>493</v>
      </c>
      <c r="C1" s="325"/>
      <c r="D1" s="325"/>
      <c r="E1" s="325"/>
      <c r="F1" s="325"/>
      <c r="G1" s="325"/>
      <c r="H1" s="331" t="s">
        <v>720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05" t="s">
        <v>116</v>
      </c>
      <c r="B4" s="332" t="s">
        <v>491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24" t="s">
        <v>490</v>
      </c>
      <c r="Q4" s="325"/>
      <c r="R4" s="325"/>
      <c r="S4" s="325"/>
      <c r="T4" s="325"/>
      <c r="U4" s="325"/>
    </row>
    <row r="5" spans="1:21" ht="18.2" customHeight="1" x14ac:dyDescent="0.25">
      <c r="A5" s="105" t="s">
        <v>116</v>
      </c>
      <c r="M5" s="324" t="s">
        <v>116</v>
      </c>
      <c r="N5" s="325"/>
      <c r="O5" s="325"/>
      <c r="P5" s="324" t="s">
        <v>489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05" t="s">
        <v>116</v>
      </c>
      <c r="M7" s="322" t="s">
        <v>116</v>
      </c>
      <c r="N7" s="323"/>
      <c r="O7" s="323"/>
      <c r="P7" s="324" t="s">
        <v>488</v>
      </c>
      <c r="Q7" s="325"/>
      <c r="R7" s="325"/>
      <c r="S7" s="325"/>
      <c r="T7" s="325"/>
      <c r="U7" s="325"/>
    </row>
    <row r="8" spans="1:21" ht="14.25" customHeight="1" x14ac:dyDescent="0.25">
      <c r="A8" s="97" t="s">
        <v>116</v>
      </c>
      <c r="M8" s="326" t="s">
        <v>487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32.1" customHeight="1" x14ac:dyDescent="0.25">
      <c r="A10" s="327" t="s">
        <v>484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28" t="s">
        <v>7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</row>
    <row r="12" spans="1:21" ht="14.25" customHeight="1" x14ac:dyDescent="0.25"/>
    <row r="13" spans="1:21" ht="32.1" customHeight="1" x14ac:dyDescent="0.25">
      <c r="A13" s="327" t="s">
        <v>484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28" t="s">
        <v>486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</row>
    <row r="15" spans="1:21" ht="42.95" customHeight="1" x14ac:dyDescent="0.25">
      <c r="A15" s="340" t="s">
        <v>850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28.5" customHeight="1" x14ac:dyDescent="0.25">
      <c r="A16" s="341" t="s">
        <v>849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28" t="s">
        <v>483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</row>
    <row r="18" spans="1:21" ht="14.25" customHeight="1" x14ac:dyDescent="0.25"/>
    <row r="19" spans="1:21" ht="14.25" customHeight="1" x14ac:dyDescent="0.25">
      <c r="A19" s="109" t="s">
        <v>116</v>
      </c>
      <c r="B19" s="109" t="s">
        <v>482</v>
      </c>
      <c r="C19" s="341" t="s">
        <v>481</v>
      </c>
      <c r="D19" s="323"/>
      <c r="E19" s="323"/>
      <c r="F19" s="323"/>
      <c r="G19" s="323"/>
      <c r="H19" s="323"/>
      <c r="I19" s="323"/>
      <c r="J19" s="323"/>
      <c r="K19" s="323"/>
      <c r="L19" s="108" t="s">
        <v>480</v>
      </c>
      <c r="M19" s="342" t="s">
        <v>116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09" t="s">
        <v>116</v>
      </c>
      <c r="B21" s="110" t="s">
        <v>479</v>
      </c>
      <c r="C21" s="338" t="s">
        <v>478</v>
      </c>
      <c r="D21" s="323"/>
      <c r="E21" s="323"/>
      <c r="F21" s="323"/>
      <c r="G21" s="323"/>
      <c r="H21" s="323"/>
      <c r="I21" s="323"/>
      <c r="J21" s="323"/>
      <c r="K21" s="323"/>
      <c r="L21" s="336" t="s">
        <v>116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36" t="s">
        <v>116</v>
      </c>
      <c r="B22" s="325"/>
      <c r="C22" s="339" t="s">
        <v>477</v>
      </c>
      <c r="D22" s="329"/>
      <c r="E22" s="329"/>
      <c r="F22" s="329"/>
      <c r="G22" s="329"/>
      <c r="H22" s="329"/>
      <c r="I22" s="329"/>
      <c r="J22" s="329"/>
      <c r="K22" s="329"/>
      <c r="L22" s="336" t="s">
        <v>116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09" t="s">
        <v>116</v>
      </c>
      <c r="B24" s="334" t="s">
        <v>476</v>
      </c>
      <c r="C24" s="325"/>
      <c r="D24" s="338" t="s">
        <v>475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109" t="s">
        <v>116</v>
      </c>
      <c r="B26" s="334" t="s">
        <v>474</v>
      </c>
      <c r="C26" s="325"/>
      <c r="D26" s="335" t="str">
        <f>U398</f>
        <v>90848895,78</v>
      </c>
      <c r="E26" s="323"/>
      <c r="F26" s="323"/>
      <c r="G26" s="323"/>
      <c r="H26" s="323"/>
      <c r="I26" s="334" t="s">
        <v>473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34" t="s">
        <v>116</v>
      </c>
      <c r="B27" s="325"/>
      <c r="C27" s="334" t="s">
        <v>472</v>
      </c>
      <c r="D27" s="325"/>
      <c r="E27" s="325"/>
      <c r="F27" s="325"/>
      <c r="G27" s="325"/>
      <c r="H27" s="325"/>
      <c r="I27" s="325"/>
      <c r="J27" s="325"/>
      <c r="K27" s="325"/>
      <c r="L27" s="336" t="s">
        <v>471</v>
      </c>
      <c r="M27" s="325"/>
      <c r="N27" s="325"/>
      <c r="O27" s="325"/>
      <c r="S27" s="337">
        <v>7514781.9000000004</v>
      </c>
      <c r="T27" s="323"/>
      <c r="U27" s="109" t="s">
        <v>464</v>
      </c>
    </row>
    <row r="28" spans="1:21" ht="32.1" customHeight="1" x14ac:dyDescent="0.25">
      <c r="A28" s="334" t="s">
        <v>116</v>
      </c>
      <c r="B28" s="325"/>
      <c r="C28" s="110" t="s">
        <v>470</v>
      </c>
      <c r="D28" s="349">
        <f>100946414.46/1.2</f>
        <v>84122012.049999997</v>
      </c>
      <c r="E28" s="350"/>
      <c r="F28" s="350"/>
      <c r="G28" s="350"/>
      <c r="H28" s="350"/>
      <c r="I28" s="334" t="s">
        <v>464</v>
      </c>
      <c r="J28" s="325"/>
      <c r="K28" s="325"/>
      <c r="L28" s="336" t="s">
        <v>469</v>
      </c>
      <c r="M28" s="325"/>
      <c r="N28" s="325"/>
      <c r="O28" s="325"/>
      <c r="S28" s="347">
        <v>3361864.58</v>
      </c>
      <c r="T28" s="348"/>
      <c r="U28" s="109" t="s">
        <v>464</v>
      </c>
    </row>
    <row r="29" spans="1:21" ht="19.7" customHeight="1" x14ac:dyDescent="0.25">
      <c r="A29" s="334" t="s">
        <v>116</v>
      </c>
      <c r="B29" s="325"/>
      <c r="C29" s="110" t="s">
        <v>12</v>
      </c>
      <c r="D29" s="345">
        <f>8030493.6/1.2</f>
        <v>6692078</v>
      </c>
      <c r="E29" s="346"/>
      <c r="F29" s="346"/>
      <c r="G29" s="346"/>
      <c r="H29" s="346"/>
      <c r="I29" s="334" t="s">
        <v>464</v>
      </c>
      <c r="J29" s="325"/>
      <c r="K29" s="325"/>
      <c r="L29" s="336" t="s">
        <v>468</v>
      </c>
      <c r="M29" s="325"/>
      <c r="N29" s="325"/>
      <c r="O29" s="325"/>
      <c r="P29" s="325"/>
      <c r="Q29" s="325"/>
      <c r="R29" s="337">
        <v>13048</v>
      </c>
      <c r="S29" s="323"/>
      <c r="T29" s="323"/>
      <c r="U29" s="109" t="s">
        <v>465</v>
      </c>
    </row>
    <row r="30" spans="1:21" ht="19.7" customHeight="1" x14ac:dyDescent="0.25">
      <c r="A30" s="334" t="s">
        <v>116</v>
      </c>
      <c r="B30" s="325"/>
      <c r="C30" s="110" t="s">
        <v>467</v>
      </c>
      <c r="D30" s="345">
        <v>0</v>
      </c>
      <c r="E30" s="346"/>
      <c r="F30" s="346"/>
      <c r="G30" s="346"/>
      <c r="H30" s="346"/>
      <c r="I30" s="334" t="s">
        <v>464</v>
      </c>
      <c r="J30" s="325"/>
      <c r="K30" s="325"/>
      <c r="L30" s="336" t="s">
        <v>466</v>
      </c>
      <c r="M30" s="325"/>
      <c r="N30" s="325"/>
      <c r="O30" s="325"/>
      <c r="P30" s="325"/>
      <c r="Q30" s="325"/>
      <c r="R30" s="347">
        <v>4473</v>
      </c>
      <c r="S30" s="348"/>
      <c r="T30" s="348"/>
      <c r="U30" s="109" t="s">
        <v>465</v>
      </c>
    </row>
    <row r="31" spans="1:21" ht="19.7" customHeight="1" x14ac:dyDescent="0.25">
      <c r="A31" s="334" t="s">
        <v>116</v>
      </c>
      <c r="B31" s="325"/>
      <c r="C31" s="110" t="s">
        <v>37</v>
      </c>
      <c r="D31" s="345">
        <f>41766.88/1.2</f>
        <v>34805.73333333333</v>
      </c>
      <c r="E31" s="346"/>
      <c r="F31" s="346"/>
      <c r="G31" s="346"/>
      <c r="H31" s="346"/>
      <c r="I31" s="334" t="s">
        <v>464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60" t="s">
        <v>463</v>
      </c>
      <c r="B33" s="360" t="s">
        <v>51</v>
      </c>
      <c r="C33" s="362" t="s">
        <v>462</v>
      </c>
      <c r="D33" s="329"/>
      <c r="E33" s="363"/>
      <c r="F33" s="362" t="s">
        <v>461</v>
      </c>
      <c r="G33" s="363"/>
      <c r="H33" s="343" t="s">
        <v>460</v>
      </c>
      <c r="I33" s="348"/>
      <c r="J33" s="348"/>
      <c r="K33" s="348"/>
      <c r="L33" s="344"/>
      <c r="M33" s="343" t="s">
        <v>164</v>
      </c>
      <c r="N33" s="348"/>
      <c r="O33" s="348"/>
      <c r="P33" s="348"/>
      <c r="Q33" s="348"/>
      <c r="R33" s="348"/>
      <c r="S33" s="348"/>
      <c r="T33" s="348"/>
      <c r="U33" s="344"/>
    </row>
    <row r="34" spans="1:21" ht="40.35" customHeight="1" x14ac:dyDescent="0.25">
      <c r="A34" s="361"/>
      <c r="B34" s="361"/>
      <c r="C34" s="364"/>
      <c r="D34" s="323"/>
      <c r="E34" s="365"/>
      <c r="F34" s="364"/>
      <c r="G34" s="365"/>
      <c r="H34" s="343" t="s">
        <v>459</v>
      </c>
      <c r="I34" s="344"/>
      <c r="J34" s="343" t="s">
        <v>454</v>
      </c>
      <c r="K34" s="344"/>
      <c r="L34" s="93" t="s">
        <v>458</v>
      </c>
      <c r="M34" s="343" t="s">
        <v>457</v>
      </c>
      <c r="N34" s="344"/>
      <c r="O34" s="93" t="s">
        <v>456</v>
      </c>
      <c r="P34" s="343" t="s">
        <v>455</v>
      </c>
      <c r="Q34" s="344"/>
      <c r="R34" s="343" t="s">
        <v>454</v>
      </c>
      <c r="S34" s="348"/>
      <c r="T34" s="344"/>
      <c r="U34" s="93" t="s">
        <v>453</v>
      </c>
    </row>
    <row r="35" spans="1:21" ht="14.25" customHeight="1" x14ac:dyDescent="0.25">
      <c r="A35" s="93">
        <v>1</v>
      </c>
      <c r="B35" s="92">
        <v>2</v>
      </c>
      <c r="C35" s="359">
        <v>3</v>
      </c>
      <c r="D35" s="348"/>
      <c r="E35" s="344"/>
      <c r="F35" s="359">
        <v>4</v>
      </c>
      <c r="G35" s="344"/>
      <c r="H35" s="359">
        <v>5</v>
      </c>
      <c r="I35" s="344"/>
      <c r="J35" s="359">
        <v>6</v>
      </c>
      <c r="K35" s="344"/>
      <c r="L35" s="92">
        <v>7</v>
      </c>
      <c r="M35" s="359">
        <v>8</v>
      </c>
      <c r="N35" s="344"/>
      <c r="O35" s="92">
        <v>9</v>
      </c>
      <c r="P35" s="359">
        <v>10</v>
      </c>
      <c r="Q35" s="344"/>
      <c r="R35" s="359">
        <v>11</v>
      </c>
      <c r="S35" s="348"/>
      <c r="T35" s="344"/>
      <c r="U35" s="92">
        <v>12</v>
      </c>
    </row>
    <row r="36" spans="1:21" ht="14.25" customHeight="1" x14ac:dyDescent="0.25"/>
    <row r="37" spans="1:21" ht="18.2" customHeight="1" x14ac:dyDescent="0.25">
      <c r="A37" s="354" t="s">
        <v>452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114.75" customHeight="1" x14ac:dyDescent="0.25">
      <c r="A38" s="90" t="s">
        <v>163</v>
      </c>
      <c r="B38" s="89" t="s">
        <v>451</v>
      </c>
      <c r="C38" s="355" t="s">
        <v>848</v>
      </c>
      <c r="D38" s="348"/>
      <c r="E38" s="344"/>
      <c r="F38" s="356" t="s">
        <v>449</v>
      </c>
      <c r="G38" s="344"/>
      <c r="H38" s="357">
        <v>0.28085329999999997</v>
      </c>
      <c r="I38" s="344"/>
      <c r="J38" s="357">
        <v>1</v>
      </c>
      <c r="K38" s="344"/>
      <c r="L38" s="82">
        <v>0.28089999999999998</v>
      </c>
      <c r="M38" s="358"/>
      <c r="N38" s="344"/>
      <c r="O38" s="88"/>
      <c r="P38" s="358"/>
      <c r="Q38" s="344"/>
      <c r="R38" s="358"/>
      <c r="S38" s="348"/>
      <c r="T38" s="344"/>
      <c r="U38" s="87"/>
    </row>
    <row r="39" spans="1:21" ht="50.25" customHeight="1" x14ac:dyDescent="0.25">
      <c r="A39" s="91" t="s">
        <v>116</v>
      </c>
      <c r="B39" s="85" t="s">
        <v>434</v>
      </c>
      <c r="C39" s="351" t="s">
        <v>433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4"/>
      <c r="U39" s="86" t="s">
        <v>116</v>
      </c>
    </row>
    <row r="40" spans="1:21" ht="50.25" customHeight="1" x14ac:dyDescent="0.25">
      <c r="A40" s="91" t="s">
        <v>116</v>
      </c>
      <c r="B40" s="85" t="s">
        <v>448</v>
      </c>
      <c r="C40" s="351" t="s">
        <v>447</v>
      </c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4"/>
      <c r="U40" s="86" t="s">
        <v>116</v>
      </c>
    </row>
    <row r="41" spans="1:21" ht="14.25" customHeight="1" x14ac:dyDescent="0.25">
      <c r="A41" s="85" t="s">
        <v>116</v>
      </c>
      <c r="B41" s="85" t="s">
        <v>163</v>
      </c>
      <c r="C41" s="351" t="s">
        <v>270</v>
      </c>
      <c r="D41" s="348"/>
      <c r="E41" s="344"/>
      <c r="F41" s="352" t="s">
        <v>265</v>
      </c>
      <c r="G41" s="344"/>
      <c r="H41" s="353"/>
      <c r="I41" s="344"/>
      <c r="J41" s="353"/>
      <c r="K41" s="344"/>
      <c r="L41" s="84">
        <v>9.1002189999999992</v>
      </c>
      <c r="M41" s="353"/>
      <c r="N41" s="344"/>
      <c r="O41" s="85" t="s">
        <v>116</v>
      </c>
      <c r="P41" s="353"/>
      <c r="Q41" s="344"/>
      <c r="R41" s="353"/>
      <c r="S41" s="348"/>
      <c r="T41" s="344"/>
      <c r="U41" s="84">
        <v>2622.68</v>
      </c>
    </row>
    <row r="42" spans="1:21" ht="14.25" customHeight="1" x14ac:dyDescent="0.25">
      <c r="A42" s="85" t="s">
        <v>116</v>
      </c>
      <c r="B42" s="85" t="s">
        <v>446</v>
      </c>
      <c r="C42" s="351" t="s">
        <v>445</v>
      </c>
      <c r="D42" s="348"/>
      <c r="E42" s="344"/>
      <c r="F42" s="352" t="s">
        <v>442</v>
      </c>
      <c r="G42" s="344"/>
      <c r="H42" s="368">
        <v>25.61</v>
      </c>
      <c r="I42" s="344"/>
      <c r="J42" s="368">
        <v>1.2649999999999999</v>
      </c>
      <c r="K42" s="344"/>
      <c r="L42" s="84">
        <v>9.1002189999999992</v>
      </c>
      <c r="M42" s="353"/>
      <c r="N42" s="344"/>
      <c r="O42" s="85" t="s">
        <v>116</v>
      </c>
      <c r="P42" s="368">
        <v>288.2</v>
      </c>
      <c r="Q42" s="344"/>
      <c r="R42" s="368">
        <v>1</v>
      </c>
      <c r="S42" s="348"/>
      <c r="T42" s="344"/>
      <c r="U42" s="84">
        <v>2622.68</v>
      </c>
    </row>
    <row r="43" spans="1:21" ht="14.25" customHeight="1" x14ac:dyDescent="0.25">
      <c r="A43" s="85" t="s">
        <v>116</v>
      </c>
      <c r="B43" s="85" t="s">
        <v>155</v>
      </c>
      <c r="C43" s="351" t="s">
        <v>267</v>
      </c>
      <c r="D43" s="348"/>
      <c r="E43" s="344"/>
      <c r="F43" s="352" t="s">
        <v>116</v>
      </c>
      <c r="G43" s="344"/>
      <c r="H43" s="353"/>
      <c r="I43" s="344"/>
      <c r="J43" s="353"/>
      <c r="K43" s="344"/>
      <c r="L43" s="87"/>
      <c r="M43" s="353"/>
      <c r="N43" s="344"/>
      <c r="O43" s="85" t="s">
        <v>116</v>
      </c>
      <c r="P43" s="353"/>
      <c r="Q43" s="344"/>
      <c r="R43" s="353"/>
      <c r="S43" s="366"/>
      <c r="T43" s="367"/>
      <c r="U43" s="84">
        <v>36113.4</v>
      </c>
    </row>
    <row r="44" spans="1:21" ht="14.25" customHeight="1" x14ac:dyDescent="0.25">
      <c r="A44" s="85" t="s">
        <v>116</v>
      </c>
      <c r="B44" s="85" t="s">
        <v>149</v>
      </c>
      <c r="C44" s="351" t="s">
        <v>266</v>
      </c>
      <c r="D44" s="366"/>
      <c r="E44" s="367"/>
      <c r="F44" s="352" t="s">
        <v>265</v>
      </c>
      <c r="G44" s="367"/>
      <c r="H44" s="353"/>
      <c r="I44" s="367"/>
      <c r="J44" s="353"/>
      <c r="K44" s="367"/>
      <c r="L44" s="84">
        <v>25.271674000000001</v>
      </c>
      <c r="M44" s="353"/>
      <c r="N44" s="367"/>
      <c r="O44" s="85" t="s">
        <v>116</v>
      </c>
      <c r="P44" s="353"/>
      <c r="Q44" s="367"/>
      <c r="R44" s="353"/>
      <c r="S44" s="366"/>
      <c r="T44" s="367"/>
      <c r="U44" s="84">
        <v>12060.15</v>
      </c>
    </row>
    <row r="45" spans="1:21" ht="14.25" customHeight="1" x14ac:dyDescent="0.25">
      <c r="A45" s="85" t="s">
        <v>116</v>
      </c>
      <c r="B45" s="85" t="s">
        <v>444</v>
      </c>
      <c r="C45" s="351" t="s">
        <v>443</v>
      </c>
      <c r="D45" s="366"/>
      <c r="E45" s="367"/>
      <c r="F45" s="352" t="s">
        <v>442</v>
      </c>
      <c r="G45" s="367"/>
      <c r="H45" s="368">
        <v>71.12</v>
      </c>
      <c r="I45" s="367"/>
      <c r="J45" s="368">
        <v>1.2649999999999999</v>
      </c>
      <c r="K45" s="367"/>
      <c r="L45" s="84">
        <v>25.271674000000001</v>
      </c>
      <c r="M45" s="353"/>
      <c r="N45" s="367"/>
      <c r="O45" s="85" t="s">
        <v>116</v>
      </c>
      <c r="P45" s="368">
        <v>477.22</v>
      </c>
      <c r="Q45" s="367"/>
      <c r="R45" s="368">
        <v>1</v>
      </c>
      <c r="S45" s="366"/>
      <c r="T45" s="367"/>
      <c r="U45" s="84">
        <v>12060.15</v>
      </c>
    </row>
    <row r="46" spans="1:21" ht="36.6" customHeight="1" x14ac:dyDescent="0.25">
      <c r="A46" s="85" t="s">
        <v>116</v>
      </c>
      <c r="B46" s="85" t="s">
        <v>441</v>
      </c>
      <c r="C46" s="351" t="s">
        <v>440</v>
      </c>
      <c r="D46" s="366"/>
      <c r="E46" s="367"/>
      <c r="F46" s="352" t="s">
        <v>437</v>
      </c>
      <c r="G46" s="367"/>
      <c r="H46" s="368">
        <v>57.82</v>
      </c>
      <c r="I46" s="367"/>
      <c r="J46" s="368">
        <v>1.2649999999999999</v>
      </c>
      <c r="K46" s="367"/>
      <c r="L46" s="84">
        <v>20.545672</v>
      </c>
      <c r="M46" s="353"/>
      <c r="N46" s="367"/>
      <c r="O46" s="85" t="s">
        <v>116</v>
      </c>
      <c r="P46" s="368">
        <v>1497.83</v>
      </c>
      <c r="Q46" s="367"/>
      <c r="R46" s="353"/>
      <c r="S46" s="366"/>
      <c r="T46" s="367"/>
      <c r="U46" s="84">
        <v>30773.919999999998</v>
      </c>
    </row>
    <row r="47" spans="1:21" ht="18.95" customHeight="1" x14ac:dyDescent="0.25">
      <c r="A47" s="85" t="s">
        <v>116</v>
      </c>
      <c r="B47" s="85" t="s">
        <v>439</v>
      </c>
      <c r="C47" s="351" t="s">
        <v>438</v>
      </c>
      <c r="D47" s="366"/>
      <c r="E47" s="367"/>
      <c r="F47" s="352" t="s">
        <v>437</v>
      </c>
      <c r="G47" s="367"/>
      <c r="H47" s="368">
        <v>13.3</v>
      </c>
      <c r="I47" s="367"/>
      <c r="J47" s="368">
        <v>1.2649999999999999</v>
      </c>
      <c r="K47" s="367"/>
      <c r="L47" s="84">
        <v>4.7260020000000003</v>
      </c>
      <c r="M47" s="353"/>
      <c r="N47" s="367"/>
      <c r="O47" s="85" t="s">
        <v>116</v>
      </c>
      <c r="P47" s="368">
        <v>1129.81</v>
      </c>
      <c r="Q47" s="367"/>
      <c r="R47" s="353"/>
      <c r="S47" s="366"/>
      <c r="T47" s="367"/>
      <c r="U47" s="84">
        <v>5339.48</v>
      </c>
    </row>
    <row r="48" spans="1:21" ht="14.25" customHeight="1" x14ac:dyDescent="0.25">
      <c r="A48" s="85" t="s">
        <v>116</v>
      </c>
      <c r="B48" s="85" t="s">
        <v>141</v>
      </c>
      <c r="C48" s="351" t="s">
        <v>264</v>
      </c>
      <c r="D48" s="366"/>
      <c r="E48" s="367"/>
      <c r="F48" s="352" t="s">
        <v>116</v>
      </c>
      <c r="G48" s="367"/>
      <c r="H48" s="353"/>
      <c r="I48" s="367"/>
      <c r="J48" s="353"/>
      <c r="K48" s="367"/>
      <c r="L48" s="87"/>
      <c r="M48" s="353"/>
      <c r="N48" s="367"/>
      <c r="O48" s="85" t="s">
        <v>116</v>
      </c>
      <c r="P48" s="353"/>
      <c r="Q48" s="367"/>
      <c r="R48" s="353"/>
      <c r="S48" s="366"/>
      <c r="T48" s="367"/>
      <c r="U48" s="84">
        <v>0</v>
      </c>
    </row>
    <row r="49" spans="1:21" ht="14.25" customHeight="1" x14ac:dyDescent="0.25">
      <c r="A49" s="85" t="s">
        <v>116</v>
      </c>
      <c r="B49" s="85" t="s">
        <v>116</v>
      </c>
      <c r="C49" s="355" t="s">
        <v>257</v>
      </c>
      <c r="D49" s="366"/>
      <c r="E49" s="367"/>
      <c r="F49" s="352" t="s">
        <v>116</v>
      </c>
      <c r="G49" s="367"/>
      <c r="H49" s="353"/>
      <c r="I49" s="367"/>
      <c r="J49" s="353"/>
      <c r="K49" s="367"/>
      <c r="L49" s="87"/>
      <c r="M49" s="353"/>
      <c r="N49" s="367"/>
      <c r="O49" s="85" t="s">
        <v>116</v>
      </c>
      <c r="P49" s="353"/>
      <c r="Q49" s="367"/>
      <c r="R49" s="353"/>
      <c r="S49" s="366"/>
      <c r="T49" s="367"/>
      <c r="U49" s="82">
        <v>50796.23</v>
      </c>
    </row>
    <row r="50" spans="1:21" ht="14.25" customHeight="1" x14ac:dyDescent="0.25">
      <c r="A50" s="86" t="s">
        <v>116</v>
      </c>
      <c r="B50" s="86" t="s">
        <v>116</v>
      </c>
      <c r="C50" s="351" t="s">
        <v>256</v>
      </c>
      <c r="D50" s="366"/>
      <c r="E50" s="367"/>
      <c r="F50" s="352" t="s">
        <v>116</v>
      </c>
      <c r="G50" s="367"/>
      <c r="H50" s="353"/>
      <c r="I50" s="367"/>
      <c r="J50" s="351" t="s">
        <v>116</v>
      </c>
      <c r="K50" s="367"/>
      <c r="L50" s="85" t="s">
        <v>116</v>
      </c>
      <c r="M50" s="351" t="s">
        <v>116</v>
      </c>
      <c r="N50" s="367"/>
      <c r="O50" s="86" t="s">
        <v>116</v>
      </c>
      <c r="P50" s="368">
        <v>304.75</v>
      </c>
      <c r="Q50" s="367"/>
      <c r="R50" s="351" t="s">
        <v>116</v>
      </c>
      <c r="S50" s="366"/>
      <c r="T50" s="367"/>
      <c r="U50" s="84">
        <v>14682.83</v>
      </c>
    </row>
    <row r="51" spans="1:21" ht="38.85" customHeight="1" x14ac:dyDescent="0.25">
      <c r="A51" s="86" t="s">
        <v>116</v>
      </c>
      <c r="B51" s="85" t="s">
        <v>400</v>
      </c>
      <c r="C51" s="351" t="s">
        <v>399</v>
      </c>
      <c r="D51" s="366"/>
      <c r="E51" s="367"/>
      <c r="F51" s="352" t="s">
        <v>251</v>
      </c>
      <c r="G51" s="367"/>
      <c r="H51" s="368">
        <v>92</v>
      </c>
      <c r="I51" s="367"/>
      <c r="J51" s="368">
        <v>1</v>
      </c>
      <c r="K51" s="367"/>
      <c r="L51" s="84">
        <v>92</v>
      </c>
      <c r="M51" s="353"/>
      <c r="N51" s="367"/>
      <c r="O51" s="85" t="s">
        <v>116</v>
      </c>
      <c r="P51" s="368">
        <v>280.37</v>
      </c>
      <c r="Q51" s="367"/>
      <c r="R51" s="369" t="s">
        <v>116</v>
      </c>
      <c r="S51" s="366"/>
      <c r="T51" s="367"/>
      <c r="U51" s="84">
        <v>13508.2</v>
      </c>
    </row>
    <row r="52" spans="1:21" ht="38.85" customHeight="1" x14ac:dyDescent="0.25">
      <c r="A52" s="86" t="s">
        <v>116</v>
      </c>
      <c r="B52" s="85" t="s">
        <v>398</v>
      </c>
      <c r="C52" s="351" t="s">
        <v>397</v>
      </c>
      <c r="D52" s="366"/>
      <c r="E52" s="367"/>
      <c r="F52" s="352" t="s">
        <v>251</v>
      </c>
      <c r="G52" s="367"/>
      <c r="H52" s="368">
        <v>46</v>
      </c>
      <c r="I52" s="367"/>
      <c r="J52" s="368">
        <v>1</v>
      </c>
      <c r="K52" s="367"/>
      <c r="L52" s="84">
        <v>46</v>
      </c>
      <c r="M52" s="353"/>
      <c r="N52" s="367"/>
      <c r="O52" s="85" t="s">
        <v>116</v>
      </c>
      <c r="P52" s="368">
        <v>140.19</v>
      </c>
      <c r="Q52" s="367"/>
      <c r="R52" s="369" t="s">
        <v>116</v>
      </c>
      <c r="S52" s="366"/>
      <c r="T52" s="367"/>
      <c r="U52" s="84">
        <v>6754.1</v>
      </c>
    </row>
    <row r="53" spans="1:21" ht="14.25" customHeight="1" x14ac:dyDescent="0.25">
      <c r="A53" s="83" t="s">
        <v>116</v>
      </c>
      <c r="B53" s="83" t="s">
        <v>116</v>
      </c>
      <c r="C53" s="355" t="s">
        <v>250</v>
      </c>
      <c r="D53" s="366"/>
      <c r="E53" s="366"/>
      <c r="F53" s="366"/>
      <c r="G53" s="366"/>
      <c r="H53" s="366"/>
      <c r="I53" s="366"/>
      <c r="J53" s="366"/>
      <c r="K53" s="366"/>
      <c r="L53" s="367"/>
      <c r="M53" s="370" t="s">
        <v>116</v>
      </c>
      <c r="N53" s="366"/>
      <c r="O53" s="367"/>
      <c r="P53" s="371">
        <v>252967.35</v>
      </c>
      <c r="Q53" s="367"/>
      <c r="R53" s="358"/>
      <c r="S53" s="366"/>
      <c r="T53" s="367"/>
      <c r="U53" s="82">
        <v>71058.53</v>
      </c>
    </row>
    <row r="54" spans="1:21" ht="60.75" customHeight="1" x14ac:dyDescent="0.25">
      <c r="A54" s="90" t="s">
        <v>155</v>
      </c>
      <c r="B54" s="89" t="s">
        <v>716</v>
      </c>
      <c r="C54" s="355" t="s">
        <v>847</v>
      </c>
      <c r="D54" s="366"/>
      <c r="E54" s="367"/>
      <c r="F54" s="356" t="s">
        <v>419</v>
      </c>
      <c r="G54" s="367"/>
      <c r="H54" s="357">
        <v>0.28085329999999997</v>
      </c>
      <c r="I54" s="367"/>
      <c r="J54" s="357">
        <v>1</v>
      </c>
      <c r="K54" s="367"/>
      <c r="L54" s="82">
        <v>0.28089999999999998</v>
      </c>
      <c r="M54" s="358"/>
      <c r="N54" s="367"/>
      <c r="O54" s="88"/>
      <c r="P54" s="358"/>
      <c r="Q54" s="367"/>
      <c r="R54" s="358"/>
      <c r="S54" s="366"/>
      <c r="T54" s="367"/>
      <c r="U54" s="87"/>
    </row>
    <row r="55" spans="1:21" ht="17.45" customHeight="1" x14ac:dyDescent="0.25">
      <c r="A55" s="91" t="s">
        <v>116</v>
      </c>
      <c r="B55" s="85" t="s">
        <v>714</v>
      </c>
      <c r="C55" s="351" t="s">
        <v>713</v>
      </c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7"/>
      <c r="U55" s="86" t="s">
        <v>116</v>
      </c>
    </row>
    <row r="56" spans="1:21" ht="14.25" customHeight="1" x14ac:dyDescent="0.25">
      <c r="A56" s="85" t="s">
        <v>116</v>
      </c>
      <c r="B56" s="85" t="s">
        <v>163</v>
      </c>
      <c r="C56" s="351" t="s">
        <v>270</v>
      </c>
      <c r="D56" s="366"/>
      <c r="E56" s="367"/>
      <c r="F56" s="352" t="s">
        <v>265</v>
      </c>
      <c r="G56" s="367"/>
      <c r="H56" s="353"/>
      <c r="I56" s="367"/>
      <c r="J56" s="353"/>
      <c r="K56" s="367"/>
      <c r="L56" s="87"/>
      <c r="M56" s="353"/>
      <c r="N56" s="367"/>
      <c r="O56" s="85" t="s">
        <v>116</v>
      </c>
      <c r="P56" s="353"/>
      <c r="Q56" s="367"/>
      <c r="R56" s="353"/>
      <c r="S56" s="366"/>
      <c r="T56" s="367"/>
      <c r="U56" s="84">
        <v>0</v>
      </c>
    </row>
    <row r="57" spans="1:21" ht="14.25" customHeight="1" x14ac:dyDescent="0.25">
      <c r="A57" s="85" t="s">
        <v>116</v>
      </c>
      <c r="B57" s="85" t="s">
        <v>155</v>
      </c>
      <c r="C57" s="351" t="s">
        <v>267</v>
      </c>
      <c r="D57" s="366"/>
      <c r="E57" s="367"/>
      <c r="F57" s="352" t="s">
        <v>116</v>
      </c>
      <c r="G57" s="367"/>
      <c r="H57" s="353"/>
      <c r="I57" s="367"/>
      <c r="J57" s="353"/>
      <c r="K57" s="367"/>
      <c r="L57" s="87"/>
      <c r="M57" s="353"/>
      <c r="N57" s="367"/>
      <c r="O57" s="85" t="s">
        <v>116</v>
      </c>
      <c r="P57" s="353"/>
      <c r="Q57" s="367"/>
      <c r="R57" s="353"/>
      <c r="S57" s="366"/>
      <c r="T57" s="367"/>
      <c r="U57" s="84">
        <v>12444.07</v>
      </c>
    </row>
    <row r="58" spans="1:21" ht="14.25" customHeight="1" x14ac:dyDescent="0.25">
      <c r="A58" s="85" t="s">
        <v>116</v>
      </c>
      <c r="B58" s="85" t="s">
        <v>149</v>
      </c>
      <c r="C58" s="351" t="s">
        <v>266</v>
      </c>
      <c r="D58" s="366"/>
      <c r="E58" s="367"/>
      <c r="F58" s="352" t="s">
        <v>265</v>
      </c>
      <c r="G58" s="367"/>
      <c r="H58" s="353"/>
      <c r="I58" s="367"/>
      <c r="J58" s="353"/>
      <c r="K58" s="367"/>
      <c r="L58" s="84">
        <v>12.640499999999999</v>
      </c>
      <c r="M58" s="353"/>
      <c r="N58" s="367"/>
      <c r="O58" s="85" t="s">
        <v>116</v>
      </c>
      <c r="P58" s="353"/>
      <c r="Q58" s="367"/>
      <c r="R58" s="353"/>
      <c r="S58" s="366"/>
      <c r="T58" s="367"/>
      <c r="U58" s="84">
        <v>8181.94</v>
      </c>
    </row>
    <row r="59" spans="1:21" ht="18.95" customHeight="1" x14ac:dyDescent="0.25">
      <c r="A59" s="85" t="s">
        <v>116</v>
      </c>
      <c r="B59" s="85" t="s">
        <v>712</v>
      </c>
      <c r="C59" s="351" t="s">
        <v>711</v>
      </c>
      <c r="D59" s="366"/>
      <c r="E59" s="367"/>
      <c r="F59" s="352" t="s">
        <v>302</v>
      </c>
      <c r="G59" s="367"/>
      <c r="H59" s="368">
        <v>45</v>
      </c>
      <c r="I59" s="367"/>
      <c r="J59" s="368">
        <v>1</v>
      </c>
      <c r="K59" s="367"/>
      <c r="L59" s="84">
        <v>12.640499999999999</v>
      </c>
      <c r="M59" s="368">
        <v>800.37</v>
      </c>
      <c r="N59" s="367"/>
      <c r="O59" s="85" t="s">
        <v>710</v>
      </c>
      <c r="P59" s="368">
        <v>984.46</v>
      </c>
      <c r="Q59" s="367"/>
      <c r="R59" s="353"/>
      <c r="S59" s="366"/>
      <c r="T59" s="367"/>
      <c r="U59" s="84">
        <v>12444.07</v>
      </c>
    </row>
    <row r="60" spans="1:21" ht="14.25" customHeight="1" x14ac:dyDescent="0.25">
      <c r="A60" s="85" t="s">
        <v>116</v>
      </c>
      <c r="B60" s="85" t="s">
        <v>415</v>
      </c>
      <c r="C60" s="351" t="s">
        <v>414</v>
      </c>
      <c r="D60" s="366"/>
      <c r="E60" s="367"/>
      <c r="F60" s="352" t="s">
        <v>265</v>
      </c>
      <c r="G60" s="367"/>
      <c r="H60" s="368">
        <v>45</v>
      </c>
      <c r="I60" s="367"/>
      <c r="J60" s="368">
        <v>1</v>
      </c>
      <c r="K60" s="367"/>
      <c r="L60" s="84">
        <v>12.640499999999999</v>
      </c>
      <c r="M60" s="353"/>
      <c r="N60" s="367"/>
      <c r="O60" s="85" t="s">
        <v>116</v>
      </c>
      <c r="P60" s="368">
        <v>647.28</v>
      </c>
      <c r="Q60" s="367"/>
      <c r="R60" s="368">
        <v>1</v>
      </c>
      <c r="S60" s="366"/>
      <c r="T60" s="367"/>
      <c r="U60" s="84">
        <v>8181.94</v>
      </c>
    </row>
    <row r="61" spans="1:21" ht="14.25" customHeight="1" x14ac:dyDescent="0.25">
      <c r="A61" s="85" t="s">
        <v>116</v>
      </c>
      <c r="B61" s="85" t="s">
        <v>141</v>
      </c>
      <c r="C61" s="351" t="s">
        <v>264</v>
      </c>
      <c r="D61" s="366"/>
      <c r="E61" s="367"/>
      <c r="F61" s="352" t="s">
        <v>116</v>
      </c>
      <c r="G61" s="367"/>
      <c r="H61" s="353"/>
      <c r="I61" s="367"/>
      <c r="J61" s="353"/>
      <c r="K61" s="367"/>
      <c r="L61" s="87"/>
      <c r="M61" s="353"/>
      <c r="N61" s="367"/>
      <c r="O61" s="85" t="s">
        <v>116</v>
      </c>
      <c r="P61" s="353"/>
      <c r="Q61" s="367"/>
      <c r="R61" s="353"/>
      <c r="S61" s="366"/>
      <c r="T61" s="367"/>
      <c r="U61" s="84">
        <v>0</v>
      </c>
    </row>
    <row r="62" spans="1:21" ht="14.25" customHeight="1" x14ac:dyDescent="0.25">
      <c r="A62" s="85" t="s">
        <v>116</v>
      </c>
      <c r="B62" s="85" t="s">
        <v>116</v>
      </c>
      <c r="C62" s="355" t="s">
        <v>257</v>
      </c>
      <c r="D62" s="366"/>
      <c r="E62" s="367"/>
      <c r="F62" s="352" t="s">
        <v>116</v>
      </c>
      <c r="G62" s="367"/>
      <c r="H62" s="353"/>
      <c r="I62" s="367"/>
      <c r="J62" s="353"/>
      <c r="K62" s="367"/>
      <c r="L62" s="87"/>
      <c r="M62" s="353"/>
      <c r="N62" s="367"/>
      <c r="O62" s="85" t="s">
        <v>116</v>
      </c>
      <c r="P62" s="353"/>
      <c r="Q62" s="367"/>
      <c r="R62" s="353"/>
      <c r="S62" s="366"/>
      <c r="T62" s="367"/>
      <c r="U62" s="82">
        <v>20626.009999999998</v>
      </c>
    </row>
    <row r="63" spans="1:21" ht="14.25" customHeight="1" x14ac:dyDescent="0.25">
      <c r="A63" s="86" t="s">
        <v>116</v>
      </c>
      <c r="B63" s="86" t="s">
        <v>116</v>
      </c>
      <c r="C63" s="351" t="s">
        <v>256</v>
      </c>
      <c r="D63" s="366"/>
      <c r="E63" s="367"/>
      <c r="F63" s="352" t="s">
        <v>116</v>
      </c>
      <c r="G63" s="367"/>
      <c r="H63" s="353"/>
      <c r="I63" s="367"/>
      <c r="J63" s="351" t="s">
        <v>116</v>
      </c>
      <c r="K63" s="367"/>
      <c r="L63" s="85" t="s">
        <v>116</v>
      </c>
      <c r="M63" s="351" t="s">
        <v>116</v>
      </c>
      <c r="N63" s="367"/>
      <c r="O63" s="86" t="s">
        <v>116</v>
      </c>
      <c r="P63" s="353"/>
      <c r="Q63" s="367"/>
      <c r="R63" s="351" t="s">
        <v>116</v>
      </c>
      <c r="S63" s="366"/>
      <c r="T63" s="367"/>
      <c r="U63" s="84">
        <v>8181.94</v>
      </c>
    </row>
    <row r="64" spans="1:21" ht="38.85" customHeight="1" x14ac:dyDescent="0.25">
      <c r="A64" s="86" t="s">
        <v>116</v>
      </c>
      <c r="B64" s="85" t="s">
        <v>400</v>
      </c>
      <c r="C64" s="351" t="s">
        <v>399</v>
      </c>
      <c r="D64" s="366"/>
      <c r="E64" s="367"/>
      <c r="F64" s="352" t="s">
        <v>251</v>
      </c>
      <c r="G64" s="367"/>
      <c r="H64" s="368">
        <v>92</v>
      </c>
      <c r="I64" s="367"/>
      <c r="J64" s="368">
        <v>1</v>
      </c>
      <c r="K64" s="367"/>
      <c r="L64" s="84">
        <v>92</v>
      </c>
      <c r="M64" s="353"/>
      <c r="N64" s="367"/>
      <c r="O64" s="85" t="s">
        <v>116</v>
      </c>
      <c r="P64" s="353"/>
      <c r="Q64" s="367"/>
      <c r="R64" s="369" t="s">
        <v>116</v>
      </c>
      <c r="S64" s="366"/>
      <c r="T64" s="367"/>
      <c r="U64" s="84">
        <v>7527.38</v>
      </c>
    </row>
    <row r="65" spans="1:21" ht="38.85" customHeight="1" x14ac:dyDescent="0.25">
      <c r="A65" s="86" t="s">
        <v>116</v>
      </c>
      <c r="B65" s="85" t="s">
        <v>398</v>
      </c>
      <c r="C65" s="351" t="s">
        <v>397</v>
      </c>
      <c r="D65" s="366"/>
      <c r="E65" s="367"/>
      <c r="F65" s="352" t="s">
        <v>251</v>
      </c>
      <c r="G65" s="367"/>
      <c r="H65" s="368">
        <v>46</v>
      </c>
      <c r="I65" s="367"/>
      <c r="J65" s="368">
        <v>1</v>
      </c>
      <c r="K65" s="367"/>
      <c r="L65" s="84">
        <v>46</v>
      </c>
      <c r="M65" s="353"/>
      <c r="N65" s="367"/>
      <c r="O65" s="85" t="s">
        <v>116</v>
      </c>
      <c r="P65" s="353"/>
      <c r="Q65" s="367"/>
      <c r="R65" s="369" t="s">
        <v>116</v>
      </c>
      <c r="S65" s="366"/>
      <c r="T65" s="367"/>
      <c r="U65" s="84">
        <v>3763.69</v>
      </c>
    </row>
    <row r="66" spans="1:21" ht="14.25" customHeight="1" x14ac:dyDescent="0.25">
      <c r="A66" s="83" t="s">
        <v>116</v>
      </c>
      <c r="B66" s="83" t="s">
        <v>116</v>
      </c>
      <c r="C66" s="355" t="s">
        <v>250</v>
      </c>
      <c r="D66" s="366"/>
      <c r="E66" s="366"/>
      <c r="F66" s="366"/>
      <c r="G66" s="366"/>
      <c r="H66" s="366"/>
      <c r="I66" s="366"/>
      <c r="J66" s="366"/>
      <c r="K66" s="366"/>
      <c r="L66" s="367"/>
      <c r="M66" s="370" t="s">
        <v>116</v>
      </c>
      <c r="N66" s="366"/>
      <c r="O66" s="367"/>
      <c r="P66" s="371">
        <v>113624.35</v>
      </c>
      <c r="Q66" s="367"/>
      <c r="R66" s="358"/>
      <c r="S66" s="366"/>
      <c r="T66" s="367"/>
      <c r="U66" s="82">
        <v>31917.08</v>
      </c>
    </row>
    <row r="67" spans="1:21" ht="147.6" customHeight="1" x14ac:dyDescent="0.25">
      <c r="A67" s="90" t="s">
        <v>149</v>
      </c>
      <c r="B67" s="89" t="s">
        <v>436</v>
      </c>
      <c r="C67" s="355" t="s">
        <v>846</v>
      </c>
      <c r="D67" s="366"/>
      <c r="E67" s="367"/>
      <c r="F67" s="356" t="s">
        <v>394</v>
      </c>
      <c r="G67" s="367"/>
      <c r="H67" s="357">
        <v>2.8085333000000001</v>
      </c>
      <c r="I67" s="367"/>
      <c r="J67" s="357">
        <v>1</v>
      </c>
      <c r="K67" s="367"/>
      <c r="L67" s="82">
        <v>2.8085</v>
      </c>
      <c r="M67" s="358"/>
      <c r="N67" s="367"/>
      <c r="O67" s="88"/>
      <c r="P67" s="358"/>
      <c r="Q67" s="367"/>
      <c r="R67" s="358"/>
      <c r="S67" s="366"/>
      <c r="T67" s="367"/>
      <c r="U67" s="87"/>
    </row>
    <row r="68" spans="1:21" ht="50.25" customHeight="1" x14ac:dyDescent="0.25">
      <c r="A68" s="91" t="s">
        <v>116</v>
      </c>
      <c r="B68" s="85" t="s">
        <v>434</v>
      </c>
      <c r="C68" s="351" t="s">
        <v>433</v>
      </c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6"/>
      <c r="P68" s="366"/>
      <c r="Q68" s="366"/>
      <c r="R68" s="366"/>
      <c r="S68" s="366"/>
      <c r="T68" s="367"/>
      <c r="U68" s="86" t="s">
        <v>116</v>
      </c>
    </row>
    <row r="69" spans="1:21" ht="50.25" customHeight="1" x14ac:dyDescent="0.25">
      <c r="A69" s="91" t="s">
        <v>116</v>
      </c>
      <c r="B69" s="85" t="s">
        <v>363</v>
      </c>
      <c r="C69" s="351" t="s">
        <v>362</v>
      </c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6"/>
      <c r="O69" s="366"/>
      <c r="P69" s="366"/>
      <c r="Q69" s="366"/>
      <c r="R69" s="366"/>
      <c r="S69" s="366"/>
      <c r="T69" s="367"/>
      <c r="U69" s="86" t="s">
        <v>116</v>
      </c>
    </row>
    <row r="70" spans="1:21" ht="14.25" customHeight="1" x14ac:dyDescent="0.25">
      <c r="A70" s="85" t="s">
        <v>116</v>
      </c>
      <c r="B70" s="85" t="s">
        <v>163</v>
      </c>
      <c r="C70" s="351" t="s">
        <v>270</v>
      </c>
      <c r="D70" s="366"/>
      <c r="E70" s="367"/>
      <c r="F70" s="352" t="s">
        <v>265</v>
      </c>
      <c r="G70" s="367"/>
      <c r="H70" s="353"/>
      <c r="I70" s="367"/>
      <c r="J70" s="353"/>
      <c r="K70" s="367"/>
      <c r="L70" s="84">
        <v>570.91188</v>
      </c>
      <c r="M70" s="353"/>
      <c r="N70" s="367"/>
      <c r="O70" s="85" t="s">
        <v>116</v>
      </c>
      <c r="P70" s="353"/>
      <c r="Q70" s="367"/>
      <c r="R70" s="353"/>
      <c r="S70" s="366"/>
      <c r="T70" s="367"/>
      <c r="U70" s="84">
        <v>261557.57</v>
      </c>
    </row>
    <row r="71" spans="1:21" ht="14.25" customHeight="1" x14ac:dyDescent="0.25">
      <c r="A71" s="85" t="s">
        <v>116</v>
      </c>
      <c r="B71" s="85" t="s">
        <v>430</v>
      </c>
      <c r="C71" s="351" t="s">
        <v>429</v>
      </c>
      <c r="D71" s="366"/>
      <c r="E71" s="367"/>
      <c r="F71" s="352" t="s">
        <v>265</v>
      </c>
      <c r="G71" s="367"/>
      <c r="H71" s="368">
        <v>154</v>
      </c>
      <c r="I71" s="367"/>
      <c r="J71" s="368">
        <v>1.32</v>
      </c>
      <c r="K71" s="367"/>
      <c r="L71" s="84">
        <v>570.91188</v>
      </c>
      <c r="M71" s="353"/>
      <c r="N71" s="367"/>
      <c r="O71" s="85" t="s">
        <v>116</v>
      </c>
      <c r="P71" s="368">
        <v>458.14</v>
      </c>
      <c r="Q71" s="367"/>
      <c r="R71" s="368">
        <v>1</v>
      </c>
      <c r="S71" s="366"/>
      <c r="T71" s="367"/>
      <c r="U71" s="84">
        <v>261557.57</v>
      </c>
    </row>
    <row r="72" spans="1:21" ht="14.25" customHeight="1" x14ac:dyDescent="0.25">
      <c r="A72" s="85" t="s">
        <v>116</v>
      </c>
      <c r="B72" s="85" t="s">
        <v>155</v>
      </c>
      <c r="C72" s="351" t="s">
        <v>267</v>
      </c>
      <c r="D72" s="366"/>
      <c r="E72" s="367"/>
      <c r="F72" s="352" t="s">
        <v>116</v>
      </c>
      <c r="G72" s="367"/>
      <c r="H72" s="353"/>
      <c r="I72" s="367"/>
      <c r="J72" s="353"/>
      <c r="K72" s="367"/>
      <c r="L72" s="87"/>
      <c r="M72" s="353"/>
      <c r="N72" s="367"/>
      <c r="O72" s="85" t="s">
        <v>116</v>
      </c>
      <c r="P72" s="353"/>
      <c r="Q72" s="367"/>
      <c r="R72" s="353"/>
      <c r="S72" s="366"/>
      <c r="T72" s="367"/>
      <c r="U72" s="84">
        <v>0</v>
      </c>
    </row>
    <row r="73" spans="1:21" ht="14.25" customHeight="1" x14ac:dyDescent="0.25">
      <c r="A73" s="85" t="s">
        <v>116</v>
      </c>
      <c r="B73" s="85" t="s">
        <v>149</v>
      </c>
      <c r="C73" s="351" t="s">
        <v>266</v>
      </c>
      <c r="D73" s="366"/>
      <c r="E73" s="367"/>
      <c r="F73" s="352" t="s">
        <v>265</v>
      </c>
      <c r="G73" s="367"/>
      <c r="H73" s="353"/>
      <c r="I73" s="367"/>
      <c r="J73" s="353"/>
      <c r="K73" s="367"/>
      <c r="L73" s="87"/>
      <c r="M73" s="353"/>
      <c r="N73" s="367"/>
      <c r="O73" s="85" t="s">
        <v>116</v>
      </c>
      <c r="P73" s="353"/>
      <c r="Q73" s="367"/>
      <c r="R73" s="353"/>
      <c r="S73" s="366"/>
      <c r="T73" s="367"/>
      <c r="U73" s="84">
        <v>0</v>
      </c>
    </row>
    <row r="74" spans="1:21" ht="14.25" customHeight="1" x14ac:dyDescent="0.25">
      <c r="A74" s="85" t="s">
        <v>116</v>
      </c>
      <c r="B74" s="85" t="s">
        <v>141</v>
      </c>
      <c r="C74" s="351" t="s">
        <v>264</v>
      </c>
      <c r="D74" s="366"/>
      <c r="E74" s="367"/>
      <c r="F74" s="352" t="s">
        <v>116</v>
      </c>
      <c r="G74" s="367"/>
      <c r="H74" s="353"/>
      <c r="I74" s="367"/>
      <c r="J74" s="353"/>
      <c r="K74" s="367"/>
      <c r="L74" s="87"/>
      <c r="M74" s="353"/>
      <c r="N74" s="367"/>
      <c r="O74" s="85" t="s">
        <v>116</v>
      </c>
      <c r="P74" s="353"/>
      <c r="Q74" s="367"/>
      <c r="R74" s="353"/>
      <c r="S74" s="366"/>
      <c r="T74" s="367"/>
      <c r="U74" s="84">
        <v>0</v>
      </c>
    </row>
    <row r="75" spans="1:21" ht="14.25" customHeight="1" x14ac:dyDescent="0.25">
      <c r="A75" s="85" t="s">
        <v>116</v>
      </c>
      <c r="B75" s="85" t="s">
        <v>116</v>
      </c>
      <c r="C75" s="355" t="s">
        <v>257</v>
      </c>
      <c r="D75" s="366"/>
      <c r="E75" s="367"/>
      <c r="F75" s="352" t="s">
        <v>116</v>
      </c>
      <c r="G75" s="367"/>
      <c r="H75" s="353"/>
      <c r="I75" s="367"/>
      <c r="J75" s="353"/>
      <c r="K75" s="367"/>
      <c r="L75" s="87"/>
      <c r="M75" s="353"/>
      <c r="N75" s="367"/>
      <c r="O75" s="85" t="s">
        <v>116</v>
      </c>
      <c r="P75" s="353"/>
      <c r="Q75" s="367"/>
      <c r="R75" s="353"/>
      <c r="S75" s="366"/>
      <c r="T75" s="367"/>
      <c r="U75" s="82">
        <v>261557.57</v>
      </c>
    </row>
    <row r="76" spans="1:21" ht="14.25" customHeight="1" x14ac:dyDescent="0.25">
      <c r="A76" s="86" t="s">
        <v>116</v>
      </c>
      <c r="B76" s="86" t="s">
        <v>116</v>
      </c>
      <c r="C76" s="351" t="s">
        <v>256</v>
      </c>
      <c r="D76" s="366"/>
      <c r="E76" s="367"/>
      <c r="F76" s="352" t="s">
        <v>116</v>
      </c>
      <c r="G76" s="367"/>
      <c r="H76" s="353"/>
      <c r="I76" s="367"/>
      <c r="J76" s="351" t="s">
        <v>116</v>
      </c>
      <c r="K76" s="367"/>
      <c r="L76" s="85" t="s">
        <v>116</v>
      </c>
      <c r="M76" s="351" t="s">
        <v>116</v>
      </c>
      <c r="N76" s="367"/>
      <c r="O76" s="86" t="s">
        <v>116</v>
      </c>
      <c r="P76" s="353"/>
      <c r="Q76" s="367"/>
      <c r="R76" s="351" t="s">
        <v>116</v>
      </c>
      <c r="S76" s="366"/>
      <c r="T76" s="367"/>
      <c r="U76" s="84">
        <v>261557.57</v>
      </c>
    </row>
    <row r="77" spans="1:21" ht="28.35" customHeight="1" x14ac:dyDescent="0.25">
      <c r="A77" s="86" t="s">
        <v>116</v>
      </c>
      <c r="B77" s="85" t="s">
        <v>391</v>
      </c>
      <c r="C77" s="351" t="s">
        <v>390</v>
      </c>
      <c r="D77" s="366"/>
      <c r="E77" s="367"/>
      <c r="F77" s="352" t="s">
        <v>251</v>
      </c>
      <c r="G77" s="367"/>
      <c r="H77" s="368">
        <v>89</v>
      </c>
      <c r="I77" s="367"/>
      <c r="J77" s="368">
        <v>1</v>
      </c>
      <c r="K77" s="367"/>
      <c r="L77" s="84">
        <v>89</v>
      </c>
      <c r="M77" s="353"/>
      <c r="N77" s="367"/>
      <c r="O77" s="85" t="s">
        <v>116</v>
      </c>
      <c r="P77" s="353"/>
      <c r="Q77" s="367"/>
      <c r="R77" s="369" t="s">
        <v>116</v>
      </c>
      <c r="S77" s="366"/>
      <c r="T77" s="367"/>
      <c r="U77" s="84">
        <v>232786.24</v>
      </c>
    </row>
    <row r="78" spans="1:21" ht="28.35" customHeight="1" x14ac:dyDescent="0.25">
      <c r="A78" s="86" t="s">
        <v>116</v>
      </c>
      <c r="B78" s="85" t="s">
        <v>389</v>
      </c>
      <c r="C78" s="351" t="s">
        <v>388</v>
      </c>
      <c r="D78" s="366"/>
      <c r="E78" s="367"/>
      <c r="F78" s="352" t="s">
        <v>251</v>
      </c>
      <c r="G78" s="367"/>
      <c r="H78" s="368">
        <v>40</v>
      </c>
      <c r="I78" s="367"/>
      <c r="J78" s="368">
        <v>1</v>
      </c>
      <c r="K78" s="367"/>
      <c r="L78" s="84">
        <v>40</v>
      </c>
      <c r="M78" s="353"/>
      <c r="N78" s="367"/>
      <c r="O78" s="85" t="s">
        <v>116</v>
      </c>
      <c r="P78" s="353"/>
      <c r="Q78" s="367"/>
      <c r="R78" s="369" t="s">
        <v>116</v>
      </c>
      <c r="S78" s="366"/>
      <c r="T78" s="367"/>
      <c r="U78" s="84">
        <v>104623.03</v>
      </c>
    </row>
    <row r="79" spans="1:21" ht="14.25" customHeight="1" x14ac:dyDescent="0.25">
      <c r="A79" s="83" t="s">
        <v>116</v>
      </c>
      <c r="B79" s="83" t="s">
        <v>116</v>
      </c>
      <c r="C79" s="355" t="s">
        <v>250</v>
      </c>
      <c r="D79" s="366"/>
      <c r="E79" s="366"/>
      <c r="F79" s="366"/>
      <c r="G79" s="366"/>
      <c r="H79" s="366"/>
      <c r="I79" s="366"/>
      <c r="J79" s="366"/>
      <c r="K79" s="366"/>
      <c r="L79" s="367"/>
      <c r="M79" s="370" t="s">
        <v>116</v>
      </c>
      <c r="N79" s="366"/>
      <c r="O79" s="367"/>
      <c r="P79" s="371">
        <v>213269.3</v>
      </c>
      <c r="Q79" s="367"/>
      <c r="R79" s="358"/>
      <c r="S79" s="366"/>
      <c r="T79" s="367"/>
      <c r="U79" s="82">
        <v>598966.84</v>
      </c>
    </row>
    <row r="80" spans="1:21" ht="82.35" customHeight="1" x14ac:dyDescent="0.25">
      <c r="A80" s="90" t="s">
        <v>141</v>
      </c>
      <c r="B80" s="89" t="s">
        <v>432</v>
      </c>
      <c r="C80" s="355" t="s">
        <v>845</v>
      </c>
      <c r="D80" s="366"/>
      <c r="E80" s="367"/>
      <c r="F80" s="356" t="s">
        <v>394</v>
      </c>
      <c r="G80" s="367"/>
      <c r="H80" s="357">
        <v>2.8085333000000001</v>
      </c>
      <c r="I80" s="367"/>
      <c r="J80" s="357">
        <v>1</v>
      </c>
      <c r="K80" s="367"/>
      <c r="L80" s="82">
        <v>2.8085</v>
      </c>
      <c r="M80" s="358"/>
      <c r="N80" s="367"/>
      <c r="O80" s="88"/>
      <c r="P80" s="358"/>
      <c r="Q80" s="367"/>
      <c r="R80" s="358"/>
      <c r="S80" s="366"/>
      <c r="T80" s="367"/>
      <c r="U80" s="87"/>
    </row>
    <row r="81" spans="1:21" ht="50.25" customHeight="1" x14ac:dyDescent="0.25">
      <c r="A81" s="91" t="s">
        <v>116</v>
      </c>
      <c r="B81" s="85" t="s">
        <v>363</v>
      </c>
      <c r="C81" s="351" t="s">
        <v>362</v>
      </c>
      <c r="D81" s="366"/>
      <c r="E81" s="366"/>
      <c r="F81" s="366"/>
      <c r="G81" s="366"/>
      <c r="H81" s="366"/>
      <c r="I81" s="366"/>
      <c r="J81" s="366"/>
      <c r="K81" s="366"/>
      <c r="L81" s="366"/>
      <c r="M81" s="366"/>
      <c r="N81" s="366"/>
      <c r="O81" s="366"/>
      <c r="P81" s="366"/>
      <c r="Q81" s="366"/>
      <c r="R81" s="366"/>
      <c r="S81" s="366"/>
      <c r="T81" s="367"/>
      <c r="U81" s="86" t="s">
        <v>116</v>
      </c>
    </row>
    <row r="82" spans="1:21" ht="14.25" customHeight="1" x14ac:dyDescent="0.25">
      <c r="A82" s="85" t="s">
        <v>116</v>
      </c>
      <c r="B82" s="85" t="s">
        <v>163</v>
      </c>
      <c r="C82" s="351" t="s">
        <v>270</v>
      </c>
      <c r="D82" s="366"/>
      <c r="E82" s="367"/>
      <c r="F82" s="352" t="s">
        <v>265</v>
      </c>
      <c r="G82" s="367"/>
      <c r="H82" s="353"/>
      <c r="I82" s="367"/>
      <c r="J82" s="353"/>
      <c r="K82" s="367"/>
      <c r="L82" s="84">
        <v>343.7604</v>
      </c>
      <c r="M82" s="353"/>
      <c r="N82" s="367"/>
      <c r="O82" s="85" t="s">
        <v>116</v>
      </c>
      <c r="P82" s="353"/>
      <c r="Q82" s="367"/>
      <c r="R82" s="353"/>
      <c r="S82" s="366"/>
      <c r="T82" s="367"/>
      <c r="U82" s="84">
        <v>157490.39000000001</v>
      </c>
    </row>
    <row r="83" spans="1:21" ht="14.25" customHeight="1" x14ac:dyDescent="0.25">
      <c r="A83" s="85" t="s">
        <v>116</v>
      </c>
      <c r="B83" s="85" t="s">
        <v>430</v>
      </c>
      <c r="C83" s="351" t="s">
        <v>429</v>
      </c>
      <c r="D83" s="366"/>
      <c r="E83" s="367"/>
      <c r="F83" s="352" t="s">
        <v>265</v>
      </c>
      <c r="G83" s="367"/>
      <c r="H83" s="368">
        <v>102</v>
      </c>
      <c r="I83" s="367"/>
      <c r="J83" s="368">
        <v>1.2</v>
      </c>
      <c r="K83" s="367"/>
      <c r="L83" s="84">
        <v>343.7604</v>
      </c>
      <c r="M83" s="353"/>
      <c r="N83" s="367"/>
      <c r="O83" s="85" t="s">
        <v>116</v>
      </c>
      <c r="P83" s="368">
        <v>458.14</v>
      </c>
      <c r="Q83" s="367"/>
      <c r="R83" s="368">
        <v>1</v>
      </c>
      <c r="S83" s="366"/>
      <c r="T83" s="367"/>
      <c r="U83" s="84">
        <v>157490.39000000001</v>
      </c>
    </row>
    <row r="84" spans="1:21" ht="14.25" customHeight="1" x14ac:dyDescent="0.25">
      <c r="A84" s="85" t="s">
        <v>116</v>
      </c>
      <c r="B84" s="85" t="s">
        <v>155</v>
      </c>
      <c r="C84" s="351" t="s">
        <v>267</v>
      </c>
      <c r="D84" s="366"/>
      <c r="E84" s="367"/>
      <c r="F84" s="352" t="s">
        <v>116</v>
      </c>
      <c r="G84" s="367"/>
      <c r="H84" s="353"/>
      <c r="I84" s="367"/>
      <c r="J84" s="353"/>
      <c r="K84" s="367"/>
      <c r="L84" s="87"/>
      <c r="M84" s="353"/>
      <c r="N84" s="367"/>
      <c r="O84" s="85" t="s">
        <v>116</v>
      </c>
      <c r="P84" s="353"/>
      <c r="Q84" s="367"/>
      <c r="R84" s="353"/>
      <c r="S84" s="366"/>
      <c r="T84" s="367"/>
      <c r="U84" s="84">
        <v>25552.86</v>
      </c>
    </row>
    <row r="85" spans="1:21" ht="14.25" customHeight="1" x14ac:dyDescent="0.25">
      <c r="A85" s="85" t="s">
        <v>116</v>
      </c>
      <c r="B85" s="85" t="s">
        <v>149</v>
      </c>
      <c r="C85" s="351" t="s">
        <v>266</v>
      </c>
      <c r="D85" s="366"/>
      <c r="E85" s="367"/>
      <c r="F85" s="352" t="s">
        <v>265</v>
      </c>
      <c r="G85" s="367"/>
      <c r="H85" s="353"/>
      <c r="I85" s="367"/>
      <c r="J85" s="353"/>
      <c r="K85" s="367"/>
      <c r="L85" s="87"/>
      <c r="M85" s="353"/>
      <c r="N85" s="367"/>
      <c r="O85" s="85" t="s">
        <v>116</v>
      </c>
      <c r="P85" s="353"/>
      <c r="Q85" s="367"/>
      <c r="R85" s="353"/>
      <c r="S85" s="366"/>
      <c r="T85" s="367"/>
      <c r="U85" s="84">
        <v>0</v>
      </c>
    </row>
    <row r="86" spans="1:21" ht="18.95" customHeight="1" x14ac:dyDescent="0.25">
      <c r="A86" s="85" t="s">
        <v>116</v>
      </c>
      <c r="B86" s="85" t="s">
        <v>428</v>
      </c>
      <c r="C86" s="351" t="s">
        <v>427</v>
      </c>
      <c r="D86" s="366"/>
      <c r="E86" s="367"/>
      <c r="F86" s="352" t="s">
        <v>302</v>
      </c>
      <c r="G86" s="367"/>
      <c r="H86" s="368">
        <v>340</v>
      </c>
      <c r="I86" s="367"/>
      <c r="J86" s="368">
        <v>1.2</v>
      </c>
      <c r="K86" s="367"/>
      <c r="L86" s="84">
        <v>1145.8679999999999</v>
      </c>
      <c r="M86" s="368">
        <v>13.04</v>
      </c>
      <c r="N86" s="367"/>
      <c r="O86" s="85" t="s">
        <v>426</v>
      </c>
      <c r="P86" s="368">
        <v>22.3</v>
      </c>
      <c r="Q86" s="367"/>
      <c r="R86" s="353"/>
      <c r="S86" s="366"/>
      <c r="T86" s="367"/>
      <c r="U86" s="84">
        <v>25552.86</v>
      </c>
    </row>
    <row r="87" spans="1:21" ht="14.25" customHeight="1" x14ac:dyDescent="0.25">
      <c r="A87" s="85" t="s">
        <v>116</v>
      </c>
      <c r="B87" s="85" t="s">
        <v>141</v>
      </c>
      <c r="C87" s="351" t="s">
        <v>264</v>
      </c>
      <c r="D87" s="366"/>
      <c r="E87" s="367"/>
      <c r="F87" s="352" t="s">
        <v>116</v>
      </c>
      <c r="G87" s="367"/>
      <c r="H87" s="353"/>
      <c r="I87" s="367"/>
      <c r="J87" s="353"/>
      <c r="K87" s="367"/>
      <c r="L87" s="87"/>
      <c r="M87" s="353"/>
      <c r="N87" s="367"/>
      <c r="O87" s="85" t="s">
        <v>116</v>
      </c>
      <c r="P87" s="353"/>
      <c r="Q87" s="367"/>
      <c r="R87" s="353"/>
      <c r="S87" s="366"/>
      <c r="T87" s="367"/>
      <c r="U87" s="84">
        <v>0</v>
      </c>
    </row>
    <row r="88" spans="1:21" ht="14.25" customHeight="1" x14ac:dyDescent="0.25">
      <c r="A88" s="85" t="s">
        <v>116</v>
      </c>
      <c r="B88" s="85" t="s">
        <v>116</v>
      </c>
      <c r="C88" s="355" t="s">
        <v>257</v>
      </c>
      <c r="D88" s="366"/>
      <c r="E88" s="367"/>
      <c r="F88" s="352" t="s">
        <v>116</v>
      </c>
      <c r="G88" s="367"/>
      <c r="H88" s="353"/>
      <c r="I88" s="367"/>
      <c r="J88" s="353"/>
      <c r="K88" s="367"/>
      <c r="L88" s="87"/>
      <c r="M88" s="353"/>
      <c r="N88" s="367"/>
      <c r="O88" s="85" t="s">
        <v>116</v>
      </c>
      <c r="P88" s="353"/>
      <c r="Q88" s="367"/>
      <c r="R88" s="353"/>
      <c r="S88" s="366"/>
      <c r="T88" s="367"/>
      <c r="U88" s="82">
        <v>183043.25</v>
      </c>
    </row>
    <row r="89" spans="1:21" ht="14.25" customHeight="1" x14ac:dyDescent="0.25">
      <c r="A89" s="86" t="s">
        <v>116</v>
      </c>
      <c r="B89" s="86" t="s">
        <v>116</v>
      </c>
      <c r="C89" s="351" t="s">
        <v>256</v>
      </c>
      <c r="D89" s="366"/>
      <c r="E89" s="367"/>
      <c r="F89" s="352" t="s">
        <v>116</v>
      </c>
      <c r="G89" s="367"/>
      <c r="H89" s="353"/>
      <c r="I89" s="367"/>
      <c r="J89" s="351" t="s">
        <v>116</v>
      </c>
      <c r="K89" s="367"/>
      <c r="L89" s="85" t="s">
        <v>116</v>
      </c>
      <c r="M89" s="351" t="s">
        <v>116</v>
      </c>
      <c r="N89" s="367"/>
      <c r="O89" s="86" t="s">
        <v>116</v>
      </c>
      <c r="P89" s="353"/>
      <c r="Q89" s="367"/>
      <c r="R89" s="351" t="s">
        <v>116</v>
      </c>
      <c r="S89" s="366"/>
      <c r="T89" s="367"/>
      <c r="U89" s="84">
        <v>157490.39000000001</v>
      </c>
    </row>
    <row r="90" spans="1:21" ht="50.25" customHeight="1" x14ac:dyDescent="0.25">
      <c r="A90" s="86" t="s">
        <v>116</v>
      </c>
      <c r="B90" s="85" t="s">
        <v>425</v>
      </c>
      <c r="C90" s="351" t="s">
        <v>424</v>
      </c>
      <c r="D90" s="366"/>
      <c r="E90" s="367"/>
      <c r="F90" s="352" t="s">
        <v>251</v>
      </c>
      <c r="G90" s="367"/>
      <c r="H90" s="368">
        <v>89</v>
      </c>
      <c r="I90" s="367"/>
      <c r="J90" s="368">
        <v>1</v>
      </c>
      <c r="K90" s="367"/>
      <c r="L90" s="84">
        <v>89</v>
      </c>
      <c r="M90" s="353"/>
      <c r="N90" s="367"/>
      <c r="O90" s="85" t="s">
        <v>116</v>
      </c>
      <c r="P90" s="353"/>
      <c r="Q90" s="367"/>
      <c r="R90" s="369" t="s">
        <v>116</v>
      </c>
      <c r="S90" s="366"/>
      <c r="T90" s="367"/>
      <c r="U90" s="84">
        <v>140166.45000000001</v>
      </c>
    </row>
    <row r="91" spans="1:21" ht="50.25" customHeight="1" x14ac:dyDescent="0.25">
      <c r="A91" s="86" t="s">
        <v>116</v>
      </c>
      <c r="B91" s="85" t="s">
        <v>423</v>
      </c>
      <c r="C91" s="351" t="s">
        <v>422</v>
      </c>
      <c r="D91" s="366"/>
      <c r="E91" s="367"/>
      <c r="F91" s="352" t="s">
        <v>251</v>
      </c>
      <c r="G91" s="367"/>
      <c r="H91" s="368">
        <v>41</v>
      </c>
      <c r="I91" s="367"/>
      <c r="J91" s="368">
        <v>1</v>
      </c>
      <c r="K91" s="367"/>
      <c r="L91" s="84">
        <v>41</v>
      </c>
      <c r="M91" s="353"/>
      <c r="N91" s="367"/>
      <c r="O91" s="85" t="s">
        <v>116</v>
      </c>
      <c r="P91" s="353"/>
      <c r="Q91" s="367"/>
      <c r="R91" s="369" t="s">
        <v>116</v>
      </c>
      <c r="S91" s="366"/>
      <c r="T91" s="367"/>
      <c r="U91" s="84">
        <v>64571.06</v>
      </c>
    </row>
    <row r="92" spans="1:21" ht="14.25" customHeight="1" x14ac:dyDescent="0.25">
      <c r="A92" s="83" t="s">
        <v>116</v>
      </c>
      <c r="B92" s="83" t="s">
        <v>116</v>
      </c>
      <c r="C92" s="355" t="s">
        <v>250</v>
      </c>
      <c r="D92" s="366"/>
      <c r="E92" s="366"/>
      <c r="F92" s="366"/>
      <c r="G92" s="366"/>
      <c r="H92" s="366"/>
      <c r="I92" s="366"/>
      <c r="J92" s="366"/>
      <c r="K92" s="366"/>
      <c r="L92" s="367"/>
      <c r="M92" s="370" t="s">
        <v>116</v>
      </c>
      <c r="N92" s="366"/>
      <c r="O92" s="367"/>
      <c r="P92" s="371">
        <v>138073.98000000001</v>
      </c>
      <c r="Q92" s="367"/>
      <c r="R92" s="358"/>
      <c r="S92" s="366"/>
      <c r="T92" s="367"/>
      <c r="U92" s="82">
        <v>387780.76</v>
      </c>
    </row>
    <row r="93" spans="1:21" ht="114.75" customHeight="1" x14ac:dyDescent="0.25">
      <c r="A93" s="90" t="s">
        <v>140</v>
      </c>
      <c r="B93" s="89" t="s">
        <v>421</v>
      </c>
      <c r="C93" s="355" t="s">
        <v>420</v>
      </c>
      <c r="D93" s="366"/>
      <c r="E93" s="367"/>
      <c r="F93" s="356" t="s">
        <v>419</v>
      </c>
      <c r="G93" s="367"/>
      <c r="H93" s="357">
        <v>0.84255999999999998</v>
      </c>
      <c r="I93" s="367"/>
      <c r="J93" s="357">
        <v>1</v>
      </c>
      <c r="K93" s="367"/>
      <c r="L93" s="82">
        <v>0.84260000000000002</v>
      </c>
      <c r="M93" s="358"/>
      <c r="N93" s="367"/>
      <c r="O93" s="88"/>
      <c r="P93" s="358"/>
      <c r="Q93" s="367"/>
      <c r="R93" s="358"/>
      <c r="S93" s="366"/>
      <c r="T93" s="367"/>
      <c r="U93" s="87"/>
    </row>
    <row r="94" spans="1:21" ht="60.75" customHeight="1" x14ac:dyDescent="0.25">
      <c r="A94" s="91" t="s">
        <v>116</v>
      </c>
      <c r="B94" s="85" t="s">
        <v>411</v>
      </c>
      <c r="C94" s="351" t="s">
        <v>410</v>
      </c>
      <c r="D94" s="366"/>
      <c r="E94" s="366"/>
      <c r="F94" s="366"/>
      <c r="G94" s="366"/>
      <c r="H94" s="366"/>
      <c r="I94" s="366"/>
      <c r="J94" s="366"/>
      <c r="K94" s="366"/>
      <c r="L94" s="366"/>
      <c r="M94" s="366"/>
      <c r="N94" s="366"/>
      <c r="O94" s="366"/>
      <c r="P94" s="366"/>
      <c r="Q94" s="366"/>
      <c r="R94" s="366"/>
      <c r="S94" s="366"/>
      <c r="T94" s="367"/>
      <c r="U94" s="86" t="s">
        <v>116</v>
      </c>
    </row>
    <row r="95" spans="1:21" ht="50.25" customHeight="1" x14ac:dyDescent="0.25">
      <c r="A95" s="91" t="s">
        <v>116</v>
      </c>
      <c r="B95" s="85" t="s">
        <v>409</v>
      </c>
      <c r="C95" s="351" t="s">
        <v>408</v>
      </c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  <c r="S95" s="366"/>
      <c r="T95" s="367"/>
      <c r="U95" s="86" t="s">
        <v>116</v>
      </c>
    </row>
    <row r="96" spans="1:21" ht="14.25" customHeight="1" x14ac:dyDescent="0.25">
      <c r="A96" s="85" t="s">
        <v>116</v>
      </c>
      <c r="B96" s="85" t="s">
        <v>163</v>
      </c>
      <c r="C96" s="351" t="s">
        <v>270</v>
      </c>
      <c r="D96" s="366"/>
      <c r="E96" s="367"/>
      <c r="F96" s="352" t="s">
        <v>265</v>
      </c>
      <c r="G96" s="367"/>
      <c r="H96" s="353"/>
      <c r="I96" s="367"/>
      <c r="J96" s="353"/>
      <c r="K96" s="367"/>
      <c r="L96" s="87"/>
      <c r="M96" s="353"/>
      <c r="N96" s="367"/>
      <c r="O96" s="85" t="s">
        <v>116</v>
      </c>
      <c r="P96" s="353"/>
      <c r="Q96" s="367"/>
      <c r="R96" s="353"/>
      <c r="S96" s="366"/>
      <c r="T96" s="367"/>
      <c r="U96" s="84">
        <v>0</v>
      </c>
    </row>
    <row r="97" spans="1:21" ht="14.25" customHeight="1" x14ac:dyDescent="0.25">
      <c r="A97" s="85" t="s">
        <v>116</v>
      </c>
      <c r="B97" s="85" t="s">
        <v>155</v>
      </c>
      <c r="C97" s="351" t="s">
        <v>267</v>
      </c>
      <c r="D97" s="366"/>
      <c r="E97" s="367"/>
      <c r="F97" s="352" t="s">
        <v>116</v>
      </c>
      <c r="G97" s="367"/>
      <c r="H97" s="353"/>
      <c r="I97" s="367"/>
      <c r="J97" s="353"/>
      <c r="K97" s="367"/>
      <c r="L97" s="87"/>
      <c r="M97" s="353"/>
      <c r="N97" s="367"/>
      <c r="O97" s="85" t="s">
        <v>116</v>
      </c>
      <c r="P97" s="353"/>
      <c r="Q97" s="367"/>
      <c r="R97" s="353"/>
      <c r="S97" s="366"/>
      <c r="T97" s="367"/>
      <c r="U97" s="84">
        <v>9182.73</v>
      </c>
    </row>
    <row r="98" spans="1:21" ht="14.25" customHeight="1" x14ac:dyDescent="0.25">
      <c r="A98" s="85" t="s">
        <v>116</v>
      </c>
      <c r="B98" s="85" t="s">
        <v>149</v>
      </c>
      <c r="C98" s="351" t="s">
        <v>266</v>
      </c>
      <c r="D98" s="366"/>
      <c r="E98" s="367"/>
      <c r="F98" s="352" t="s">
        <v>265</v>
      </c>
      <c r="G98" s="367"/>
      <c r="H98" s="353"/>
      <c r="I98" s="367"/>
      <c r="J98" s="353"/>
      <c r="K98" s="367"/>
      <c r="L98" s="84">
        <v>8.0348649999999999</v>
      </c>
      <c r="M98" s="353"/>
      <c r="N98" s="367"/>
      <c r="O98" s="85" t="s">
        <v>116</v>
      </c>
      <c r="P98" s="353"/>
      <c r="Q98" s="367"/>
      <c r="R98" s="353"/>
      <c r="S98" s="366"/>
      <c r="T98" s="367"/>
      <c r="U98" s="84">
        <v>5200.8100000000004</v>
      </c>
    </row>
    <row r="99" spans="1:21" ht="14.25" customHeight="1" x14ac:dyDescent="0.25">
      <c r="A99" s="85" t="s">
        <v>116</v>
      </c>
      <c r="B99" s="85" t="s">
        <v>418</v>
      </c>
      <c r="C99" s="351" t="s">
        <v>417</v>
      </c>
      <c r="D99" s="366"/>
      <c r="E99" s="367"/>
      <c r="F99" s="352" t="s">
        <v>302</v>
      </c>
      <c r="G99" s="367"/>
      <c r="H99" s="368">
        <v>6.91</v>
      </c>
      <c r="I99" s="367"/>
      <c r="J99" s="368">
        <v>1.38</v>
      </c>
      <c r="K99" s="367"/>
      <c r="L99" s="84">
        <v>8.0348649999999999</v>
      </c>
      <c r="M99" s="368">
        <v>828.16</v>
      </c>
      <c r="N99" s="367"/>
      <c r="O99" s="85" t="s">
        <v>416</v>
      </c>
      <c r="P99" s="368">
        <v>1142.8599999999999</v>
      </c>
      <c r="Q99" s="367"/>
      <c r="R99" s="353"/>
      <c r="S99" s="366"/>
      <c r="T99" s="367"/>
      <c r="U99" s="84">
        <v>9182.73</v>
      </c>
    </row>
    <row r="100" spans="1:21" ht="14.25" customHeight="1" x14ac:dyDescent="0.25">
      <c r="A100" s="85" t="s">
        <v>116</v>
      </c>
      <c r="B100" s="85" t="s">
        <v>415</v>
      </c>
      <c r="C100" s="351" t="s">
        <v>414</v>
      </c>
      <c r="D100" s="366"/>
      <c r="E100" s="367"/>
      <c r="F100" s="352" t="s">
        <v>265</v>
      </c>
      <c r="G100" s="367"/>
      <c r="H100" s="368">
        <v>6.91</v>
      </c>
      <c r="I100" s="367"/>
      <c r="J100" s="368">
        <v>1.38</v>
      </c>
      <c r="K100" s="367"/>
      <c r="L100" s="84">
        <v>8.0348649999999999</v>
      </c>
      <c r="M100" s="353"/>
      <c r="N100" s="367"/>
      <c r="O100" s="85" t="s">
        <v>116</v>
      </c>
      <c r="P100" s="368">
        <v>647.28</v>
      </c>
      <c r="Q100" s="367"/>
      <c r="R100" s="368">
        <v>1</v>
      </c>
      <c r="S100" s="366"/>
      <c r="T100" s="367"/>
      <c r="U100" s="84">
        <v>5200.8100000000004</v>
      </c>
    </row>
    <row r="101" spans="1:21" ht="14.25" customHeight="1" x14ac:dyDescent="0.25">
      <c r="A101" s="85" t="s">
        <v>116</v>
      </c>
      <c r="B101" s="85" t="s">
        <v>141</v>
      </c>
      <c r="C101" s="351" t="s">
        <v>264</v>
      </c>
      <c r="D101" s="366"/>
      <c r="E101" s="367"/>
      <c r="F101" s="352" t="s">
        <v>116</v>
      </c>
      <c r="G101" s="367"/>
      <c r="H101" s="353"/>
      <c r="I101" s="367"/>
      <c r="J101" s="353"/>
      <c r="K101" s="367"/>
      <c r="L101" s="87"/>
      <c r="M101" s="353"/>
      <c r="N101" s="367"/>
      <c r="O101" s="85" t="s">
        <v>116</v>
      </c>
      <c r="P101" s="353"/>
      <c r="Q101" s="367"/>
      <c r="R101" s="353"/>
      <c r="S101" s="366"/>
      <c r="T101" s="367"/>
      <c r="U101" s="84">
        <v>0</v>
      </c>
    </row>
    <row r="102" spans="1:21" ht="14.25" customHeight="1" x14ac:dyDescent="0.25">
      <c r="A102" s="85" t="s">
        <v>116</v>
      </c>
      <c r="B102" s="85" t="s">
        <v>116</v>
      </c>
      <c r="C102" s="355" t="s">
        <v>257</v>
      </c>
      <c r="D102" s="366"/>
      <c r="E102" s="367"/>
      <c r="F102" s="352" t="s">
        <v>116</v>
      </c>
      <c r="G102" s="367"/>
      <c r="H102" s="353"/>
      <c r="I102" s="367"/>
      <c r="J102" s="353"/>
      <c r="K102" s="367"/>
      <c r="L102" s="87"/>
      <c r="M102" s="353"/>
      <c r="N102" s="367"/>
      <c r="O102" s="85" t="s">
        <v>116</v>
      </c>
      <c r="P102" s="353"/>
      <c r="Q102" s="367"/>
      <c r="R102" s="353"/>
      <c r="S102" s="366"/>
      <c r="T102" s="367"/>
      <c r="U102" s="82">
        <v>14383.54</v>
      </c>
    </row>
    <row r="103" spans="1:21" ht="14.25" customHeight="1" x14ac:dyDescent="0.25">
      <c r="A103" s="86" t="s">
        <v>116</v>
      </c>
      <c r="B103" s="86" t="s">
        <v>116</v>
      </c>
      <c r="C103" s="351" t="s">
        <v>256</v>
      </c>
      <c r="D103" s="366"/>
      <c r="E103" s="367"/>
      <c r="F103" s="352" t="s">
        <v>116</v>
      </c>
      <c r="G103" s="367"/>
      <c r="H103" s="353"/>
      <c r="I103" s="367"/>
      <c r="J103" s="351" t="s">
        <v>116</v>
      </c>
      <c r="K103" s="367"/>
      <c r="L103" s="85" t="s">
        <v>116</v>
      </c>
      <c r="M103" s="351" t="s">
        <v>116</v>
      </c>
      <c r="N103" s="367"/>
      <c r="O103" s="86" t="s">
        <v>116</v>
      </c>
      <c r="P103" s="353"/>
      <c r="Q103" s="367"/>
      <c r="R103" s="351" t="s">
        <v>116</v>
      </c>
      <c r="S103" s="366"/>
      <c r="T103" s="367"/>
      <c r="U103" s="84">
        <v>5200.8100000000004</v>
      </c>
    </row>
    <row r="104" spans="1:21" ht="38.85" customHeight="1" x14ac:dyDescent="0.25">
      <c r="A104" s="86" t="s">
        <v>116</v>
      </c>
      <c r="B104" s="85" t="s">
        <v>400</v>
      </c>
      <c r="C104" s="351" t="s">
        <v>399</v>
      </c>
      <c r="D104" s="366"/>
      <c r="E104" s="367"/>
      <c r="F104" s="352" t="s">
        <v>251</v>
      </c>
      <c r="G104" s="367"/>
      <c r="H104" s="368">
        <v>92</v>
      </c>
      <c r="I104" s="367"/>
      <c r="J104" s="368">
        <v>1</v>
      </c>
      <c r="K104" s="367"/>
      <c r="L104" s="84">
        <v>92</v>
      </c>
      <c r="M104" s="353"/>
      <c r="N104" s="367"/>
      <c r="O104" s="85" t="s">
        <v>116</v>
      </c>
      <c r="P104" s="353"/>
      <c r="Q104" s="367"/>
      <c r="R104" s="369" t="s">
        <v>116</v>
      </c>
      <c r="S104" s="366"/>
      <c r="T104" s="367"/>
      <c r="U104" s="84">
        <v>4784.75</v>
      </c>
    </row>
    <row r="105" spans="1:21" ht="38.85" customHeight="1" x14ac:dyDescent="0.25">
      <c r="A105" s="86" t="s">
        <v>116</v>
      </c>
      <c r="B105" s="85" t="s">
        <v>398</v>
      </c>
      <c r="C105" s="351" t="s">
        <v>397</v>
      </c>
      <c r="D105" s="366"/>
      <c r="E105" s="367"/>
      <c r="F105" s="352" t="s">
        <v>251</v>
      </c>
      <c r="G105" s="367"/>
      <c r="H105" s="368">
        <v>46</v>
      </c>
      <c r="I105" s="367"/>
      <c r="J105" s="368">
        <v>1</v>
      </c>
      <c r="K105" s="367"/>
      <c r="L105" s="84">
        <v>46</v>
      </c>
      <c r="M105" s="353"/>
      <c r="N105" s="367"/>
      <c r="O105" s="85" t="s">
        <v>116</v>
      </c>
      <c r="P105" s="353"/>
      <c r="Q105" s="367"/>
      <c r="R105" s="369" t="s">
        <v>116</v>
      </c>
      <c r="S105" s="366"/>
      <c r="T105" s="367"/>
      <c r="U105" s="84">
        <v>2392.37</v>
      </c>
    </row>
    <row r="106" spans="1:21" ht="14.25" customHeight="1" x14ac:dyDescent="0.25">
      <c r="A106" s="83" t="s">
        <v>116</v>
      </c>
      <c r="B106" s="83" t="s">
        <v>116</v>
      </c>
      <c r="C106" s="355" t="s">
        <v>250</v>
      </c>
      <c r="D106" s="366"/>
      <c r="E106" s="366"/>
      <c r="F106" s="366"/>
      <c r="G106" s="366"/>
      <c r="H106" s="366"/>
      <c r="I106" s="366"/>
      <c r="J106" s="366"/>
      <c r="K106" s="366"/>
      <c r="L106" s="367"/>
      <c r="M106" s="370" t="s">
        <v>116</v>
      </c>
      <c r="N106" s="366"/>
      <c r="O106" s="367"/>
      <c r="P106" s="371">
        <v>25588.25</v>
      </c>
      <c r="Q106" s="367"/>
      <c r="R106" s="358"/>
      <c r="S106" s="366"/>
      <c r="T106" s="367"/>
      <c r="U106" s="82">
        <v>21560.66</v>
      </c>
    </row>
    <row r="107" spans="1:21" ht="104.25" customHeight="1" x14ac:dyDescent="0.25">
      <c r="A107" s="90" t="s">
        <v>114</v>
      </c>
      <c r="B107" s="89" t="s">
        <v>413</v>
      </c>
      <c r="C107" s="355" t="s">
        <v>412</v>
      </c>
      <c r="D107" s="366"/>
      <c r="E107" s="367"/>
      <c r="F107" s="356" t="s">
        <v>394</v>
      </c>
      <c r="G107" s="367"/>
      <c r="H107" s="357">
        <v>8.4255999999999993</v>
      </c>
      <c r="I107" s="367"/>
      <c r="J107" s="357">
        <v>1</v>
      </c>
      <c r="K107" s="367"/>
      <c r="L107" s="82">
        <v>8.4255999999999993</v>
      </c>
      <c r="M107" s="358"/>
      <c r="N107" s="367"/>
      <c r="O107" s="88"/>
      <c r="P107" s="358"/>
      <c r="Q107" s="367"/>
      <c r="R107" s="358"/>
      <c r="S107" s="366"/>
      <c r="T107" s="367"/>
      <c r="U107" s="87"/>
    </row>
    <row r="108" spans="1:21" ht="60.75" customHeight="1" x14ac:dyDescent="0.25">
      <c r="A108" s="91" t="s">
        <v>116</v>
      </c>
      <c r="B108" s="85" t="s">
        <v>411</v>
      </c>
      <c r="C108" s="351" t="s">
        <v>410</v>
      </c>
      <c r="D108" s="366"/>
      <c r="E108" s="366"/>
      <c r="F108" s="366"/>
      <c r="G108" s="366"/>
      <c r="H108" s="366"/>
      <c r="I108" s="366"/>
      <c r="J108" s="366"/>
      <c r="K108" s="366"/>
      <c r="L108" s="366"/>
      <c r="M108" s="366"/>
      <c r="N108" s="366"/>
      <c r="O108" s="366"/>
      <c r="P108" s="366"/>
      <c r="Q108" s="366"/>
      <c r="R108" s="366"/>
      <c r="S108" s="366"/>
      <c r="T108" s="367"/>
      <c r="U108" s="86" t="s">
        <v>116</v>
      </c>
    </row>
    <row r="109" spans="1:21" ht="50.25" customHeight="1" x14ac:dyDescent="0.25">
      <c r="A109" s="91" t="s">
        <v>116</v>
      </c>
      <c r="B109" s="85" t="s">
        <v>409</v>
      </c>
      <c r="C109" s="351" t="s">
        <v>408</v>
      </c>
      <c r="D109" s="366"/>
      <c r="E109" s="366"/>
      <c r="F109" s="366"/>
      <c r="G109" s="366"/>
      <c r="H109" s="366"/>
      <c r="I109" s="366"/>
      <c r="J109" s="366"/>
      <c r="K109" s="366"/>
      <c r="L109" s="366"/>
      <c r="M109" s="366"/>
      <c r="N109" s="366"/>
      <c r="O109" s="366"/>
      <c r="P109" s="366"/>
      <c r="Q109" s="366"/>
      <c r="R109" s="366"/>
      <c r="S109" s="366"/>
      <c r="T109" s="367"/>
      <c r="U109" s="86" t="s">
        <v>116</v>
      </c>
    </row>
    <row r="110" spans="1:21" ht="14.25" customHeight="1" x14ac:dyDescent="0.25">
      <c r="A110" s="85" t="s">
        <v>116</v>
      </c>
      <c r="B110" s="85" t="s">
        <v>163</v>
      </c>
      <c r="C110" s="351" t="s">
        <v>270</v>
      </c>
      <c r="D110" s="366"/>
      <c r="E110" s="367"/>
      <c r="F110" s="352" t="s">
        <v>265</v>
      </c>
      <c r="G110" s="367"/>
      <c r="H110" s="353"/>
      <c r="I110" s="367"/>
      <c r="J110" s="353"/>
      <c r="K110" s="367"/>
      <c r="L110" s="84">
        <v>145.69041999999999</v>
      </c>
      <c r="M110" s="353"/>
      <c r="N110" s="367"/>
      <c r="O110" s="85" t="s">
        <v>116</v>
      </c>
      <c r="P110" s="353"/>
      <c r="Q110" s="367"/>
      <c r="R110" s="353"/>
      <c r="S110" s="366"/>
      <c r="T110" s="367"/>
      <c r="U110" s="84">
        <v>72869.98</v>
      </c>
    </row>
    <row r="111" spans="1:21" ht="14.25" customHeight="1" x14ac:dyDescent="0.25">
      <c r="A111" s="85" t="s">
        <v>116</v>
      </c>
      <c r="B111" s="85" t="s">
        <v>407</v>
      </c>
      <c r="C111" s="351" t="s">
        <v>406</v>
      </c>
      <c r="D111" s="366"/>
      <c r="E111" s="367"/>
      <c r="F111" s="352" t="s">
        <v>265</v>
      </c>
      <c r="G111" s="367"/>
      <c r="H111" s="368">
        <v>12.53</v>
      </c>
      <c r="I111" s="367"/>
      <c r="J111" s="368">
        <v>1.38</v>
      </c>
      <c r="K111" s="367"/>
      <c r="L111" s="84">
        <v>145.69041999999999</v>
      </c>
      <c r="M111" s="353"/>
      <c r="N111" s="367"/>
      <c r="O111" s="85" t="s">
        <v>116</v>
      </c>
      <c r="P111" s="368">
        <v>500.17</v>
      </c>
      <c r="Q111" s="367"/>
      <c r="R111" s="368">
        <v>1</v>
      </c>
      <c r="S111" s="366"/>
      <c r="T111" s="367"/>
      <c r="U111" s="84">
        <v>72869.98</v>
      </c>
    </row>
    <row r="112" spans="1:21" ht="14.25" customHeight="1" x14ac:dyDescent="0.25">
      <c r="A112" s="85" t="s">
        <v>116</v>
      </c>
      <c r="B112" s="85" t="s">
        <v>155</v>
      </c>
      <c r="C112" s="351" t="s">
        <v>267</v>
      </c>
      <c r="D112" s="366"/>
      <c r="E112" s="367"/>
      <c r="F112" s="352" t="s">
        <v>116</v>
      </c>
      <c r="G112" s="367"/>
      <c r="H112" s="353"/>
      <c r="I112" s="367"/>
      <c r="J112" s="353"/>
      <c r="K112" s="367"/>
      <c r="L112" s="87"/>
      <c r="M112" s="353"/>
      <c r="N112" s="367"/>
      <c r="O112" s="85" t="s">
        <v>116</v>
      </c>
      <c r="P112" s="353"/>
      <c r="Q112" s="367"/>
      <c r="R112" s="353"/>
      <c r="S112" s="366"/>
      <c r="T112" s="367"/>
      <c r="U112" s="84">
        <v>12473.64</v>
      </c>
    </row>
    <row r="113" spans="1:21" ht="14.25" customHeight="1" x14ac:dyDescent="0.25">
      <c r="A113" s="85" t="s">
        <v>116</v>
      </c>
      <c r="B113" s="85" t="s">
        <v>149</v>
      </c>
      <c r="C113" s="351" t="s">
        <v>266</v>
      </c>
      <c r="D113" s="366"/>
      <c r="E113" s="367"/>
      <c r="F113" s="352" t="s">
        <v>265</v>
      </c>
      <c r="G113" s="367"/>
      <c r="H113" s="353"/>
      <c r="I113" s="367"/>
      <c r="J113" s="353"/>
      <c r="K113" s="367"/>
      <c r="L113" s="84">
        <v>30.463598999999999</v>
      </c>
      <c r="M113" s="353"/>
      <c r="N113" s="367"/>
      <c r="O113" s="85" t="s">
        <v>116</v>
      </c>
      <c r="P113" s="353"/>
      <c r="Q113" s="367"/>
      <c r="R113" s="353"/>
      <c r="S113" s="366"/>
      <c r="T113" s="367"/>
      <c r="U113" s="84">
        <v>17157.71</v>
      </c>
    </row>
    <row r="114" spans="1:21" ht="18.95" customHeight="1" x14ac:dyDescent="0.25">
      <c r="A114" s="85" t="s">
        <v>116</v>
      </c>
      <c r="B114" s="85" t="s">
        <v>405</v>
      </c>
      <c r="C114" s="351" t="s">
        <v>404</v>
      </c>
      <c r="D114" s="366"/>
      <c r="E114" s="367"/>
      <c r="F114" s="352" t="s">
        <v>302</v>
      </c>
      <c r="G114" s="367"/>
      <c r="H114" s="368">
        <v>10.5</v>
      </c>
      <c r="I114" s="367"/>
      <c r="J114" s="368">
        <v>1.38</v>
      </c>
      <c r="K114" s="367"/>
      <c r="L114" s="84">
        <v>122.086944</v>
      </c>
      <c r="M114" s="368">
        <v>2.41</v>
      </c>
      <c r="N114" s="367"/>
      <c r="O114" s="85" t="s">
        <v>403</v>
      </c>
      <c r="P114" s="368">
        <v>2.68</v>
      </c>
      <c r="Q114" s="367"/>
      <c r="R114" s="353"/>
      <c r="S114" s="366"/>
      <c r="T114" s="367"/>
      <c r="U114" s="84">
        <v>327.19</v>
      </c>
    </row>
    <row r="115" spans="1:21" ht="36.6" customHeight="1" x14ac:dyDescent="0.25">
      <c r="A115" s="85" t="s">
        <v>116</v>
      </c>
      <c r="B115" s="85" t="s">
        <v>402</v>
      </c>
      <c r="C115" s="351" t="s">
        <v>401</v>
      </c>
      <c r="D115" s="366"/>
      <c r="E115" s="367"/>
      <c r="F115" s="352" t="s">
        <v>302</v>
      </c>
      <c r="G115" s="367"/>
      <c r="H115" s="368">
        <v>2.62</v>
      </c>
      <c r="I115" s="367"/>
      <c r="J115" s="368">
        <v>1.38</v>
      </c>
      <c r="K115" s="367"/>
      <c r="L115" s="84">
        <v>30.463598999999999</v>
      </c>
      <c r="M115" s="353"/>
      <c r="N115" s="367"/>
      <c r="O115" s="85" t="s">
        <v>116</v>
      </c>
      <c r="P115" s="368">
        <v>398.72</v>
      </c>
      <c r="Q115" s="367"/>
      <c r="R115" s="353"/>
      <c r="S115" s="366"/>
      <c r="T115" s="367"/>
      <c r="U115" s="84">
        <v>12146.45</v>
      </c>
    </row>
    <row r="116" spans="1:21" ht="14.25" customHeight="1" x14ac:dyDescent="0.25">
      <c r="A116" s="85" t="s">
        <v>116</v>
      </c>
      <c r="B116" s="85" t="s">
        <v>301</v>
      </c>
      <c r="C116" s="351" t="s">
        <v>300</v>
      </c>
      <c r="D116" s="366"/>
      <c r="E116" s="367"/>
      <c r="F116" s="352" t="s">
        <v>265</v>
      </c>
      <c r="G116" s="367"/>
      <c r="H116" s="368">
        <v>2.62</v>
      </c>
      <c r="I116" s="367"/>
      <c r="J116" s="368">
        <v>1.38</v>
      </c>
      <c r="K116" s="367"/>
      <c r="L116" s="84">
        <v>30.463598999999999</v>
      </c>
      <c r="M116" s="353"/>
      <c r="N116" s="367"/>
      <c r="O116" s="85" t="s">
        <v>116</v>
      </c>
      <c r="P116" s="368">
        <v>563.22</v>
      </c>
      <c r="Q116" s="367"/>
      <c r="R116" s="368">
        <v>1</v>
      </c>
      <c r="S116" s="366"/>
      <c r="T116" s="367"/>
      <c r="U116" s="84">
        <v>17157.71</v>
      </c>
    </row>
    <row r="117" spans="1:21" ht="14.25" customHeight="1" x14ac:dyDescent="0.25">
      <c r="A117" s="85" t="s">
        <v>116</v>
      </c>
      <c r="B117" s="85" t="s">
        <v>141</v>
      </c>
      <c r="C117" s="351" t="s">
        <v>264</v>
      </c>
      <c r="D117" s="366"/>
      <c r="E117" s="367"/>
      <c r="F117" s="352" t="s">
        <v>116</v>
      </c>
      <c r="G117" s="367"/>
      <c r="H117" s="353"/>
      <c r="I117" s="367"/>
      <c r="J117" s="353"/>
      <c r="K117" s="367"/>
      <c r="L117" s="87"/>
      <c r="M117" s="353"/>
      <c r="N117" s="367"/>
      <c r="O117" s="85" t="s">
        <v>116</v>
      </c>
      <c r="P117" s="353"/>
      <c r="Q117" s="367"/>
      <c r="R117" s="353"/>
      <c r="S117" s="366"/>
      <c r="T117" s="367"/>
      <c r="U117" s="84">
        <v>0</v>
      </c>
    </row>
    <row r="118" spans="1:21" ht="14.25" customHeight="1" x14ac:dyDescent="0.25">
      <c r="A118" s="85" t="s">
        <v>116</v>
      </c>
      <c r="B118" s="85" t="s">
        <v>116</v>
      </c>
      <c r="C118" s="355" t="s">
        <v>257</v>
      </c>
      <c r="D118" s="366"/>
      <c r="E118" s="367"/>
      <c r="F118" s="352" t="s">
        <v>116</v>
      </c>
      <c r="G118" s="367"/>
      <c r="H118" s="353"/>
      <c r="I118" s="367"/>
      <c r="J118" s="353"/>
      <c r="K118" s="367"/>
      <c r="L118" s="87"/>
      <c r="M118" s="353"/>
      <c r="N118" s="367"/>
      <c r="O118" s="85" t="s">
        <v>116</v>
      </c>
      <c r="P118" s="353"/>
      <c r="Q118" s="367"/>
      <c r="R118" s="353"/>
      <c r="S118" s="366"/>
      <c r="T118" s="367"/>
      <c r="U118" s="82">
        <v>102501.33</v>
      </c>
    </row>
    <row r="119" spans="1:21" ht="14.25" customHeight="1" x14ac:dyDescent="0.25">
      <c r="A119" s="86" t="s">
        <v>116</v>
      </c>
      <c r="B119" s="86" t="s">
        <v>116</v>
      </c>
      <c r="C119" s="351" t="s">
        <v>256</v>
      </c>
      <c r="D119" s="366"/>
      <c r="E119" s="367"/>
      <c r="F119" s="352" t="s">
        <v>116</v>
      </c>
      <c r="G119" s="367"/>
      <c r="H119" s="353"/>
      <c r="I119" s="367"/>
      <c r="J119" s="351" t="s">
        <v>116</v>
      </c>
      <c r="K119" s="367"/>
      <c r="L119" s="85" t="s">
        <v>116</v>
      </c>
      <c r="M119" s="351" t="s">
        <v>116</v>
      </c>
      <c r="N119" s="367"/>
      <c r="O119" s="86" t="s">
        <v>116</v>
      </c>
      <c r="P119" s="353"/>
      <c r="Q119" s="367"/>
      <c r="R119" s="351" t="s">
        <v>116</v>
      </c>
      <c r="S119" s="366"/>
      <c r="T119" s="367"/>
      <c r="U119" s="84">
        <v>90027.69</v>
      </c>
    </row>
    <row r="120" spans="1:21" ht="38.85" customHeight="1" x14ac:dyDescent="0.25">
      <c r="A120" s="86" t="s">
        <v>116</v>
      </c>
      <c r="B120" s="85" t="s">
        <v>400</v>
      </c>
      <c r="C120" s="351" t="s">
        <v>399</v>
      </c>
      <c r="D120" s="366"/>
      <c r="E120" s="367"/>
      <c r="F120" s="352" t="s">
        <v>251</v>
      </c>
      <c r="G120" s="367"/>
      <c r="H120" s="368">
        <v>92</v>
      </c>
      <c r="I120" s="367"/>
      <c r="J120" s="368">
        <v>1</v>
      </c>
      <c r="K120" s="367"/>
      <c r="L120" s="84">
        <v>92</v>
      </c>
      <c r="M120" s="353"/>
      <c r="N120" s="367"/>
      <c r="O120" s="85" t="s">
        <v>116</v>
      </c>
      <c r="P120" s="353"/>
      <c r="Q120" s="367"/>
      <c r="R120" s="369" t="s">
        <v>116</v>
      </c>
      <c r="S120" s="366"/>
      <c r="T120" s="367"/>
      <c r="U120" s="84">
        <v>82825.47</v>
      </c>
    </row>
    <row r="121" spans="1:21" ht="38.85" customHeight="1" x14ac:dyDescent="0.25">
      <c r="A121" s="86" t="s">
        <v>116</v>
      </c>
      <c r="B121" s="85" t="s">
        <v>398</v>
      </c>
      <c r="C121" s="351" t="s">
        <v>397</v>
      </c>
      <c r="D121" s="366"/>
      <c r="E121" s="367"/>
      <c r="F121" s="352" t="s">
        <v>251</v>
      </c>
      <c r="G121" s="367"/>
      <c r="H121" s="368">
        <v>46</v>
      </c>
      <c r="I121" s="367"/>
      <c r="J121" s="368">
        <v>1</v>
      </c>
      <c r="K121" s="367"/>
      <c r="L121" s="84">
        <v>46</v>
      </c>
      <c r="M121" s="353"/>
      <c r="N121" s="367"/>
      <c r="O121" s="85" t="s">
        <v>116</v>
      </c>
      <c r="P121" s="353"/>
      <c r="Q121" s="367"/>
      <c r="R121" s="369" t="s">
        <v>116</v>
      </c>
      <c r="S121" s="366"/>
      <c r="T121" s="367"/>
      <c r="U121" s="84">
        <v>41412.74</v>
      </c>
    </row>
    <row r="122" spans="1:21" ht="14.25" customHeight="1" x14ac:dyDescent="0.25">
      <c r="A122" s="83" t="s">
        <v>116</v>
      </c>
      <c r="B122" s="83" t="s">
        <v>116</v>
      </c>
      <c r="C122" s="355" t="s">
        <v>250</v>
      </c>
      <c r="D122" s="366"/>
      <c r="E122" s="366"/>
      <c r="F122" s="366"/>
      <c r="G122" s="366"/>
      <c r="H122" s="366"/>
      <c r="I122" s="366"/>
      <c r="J122" s="366"/>
      <c r="K122" s="366"/>
      <c r="L122" s="367"/>
      <c r="M122" s="370" t="s">
        <v>116</v>
      </c>
      <c r="N122" s="366"/>
      <c r="O122" s="367"/>
      <c r="P122" s="371">
        <v>26910.79</v>
      </c>
      <c r="Q122" s="367"/>
      <c r="R122" s="358"/>
      <c r="S122" s="366"/>
      <c r="T122" s="367"/>
      <c r="U122" s="82">
        <v>226739.54</v>
      </c>
    </row>
    <row r="123" spans="1:21" ht="14.25" customHeight="1" x14ac:dyDescent="0.25"/>
    <row r="124" spans="1:21" ht="14.25" customHeight="1" x14ac:dyDescent="0.25">
      <c r="A124" s="81" t="s">
        <v>116</v>
      </c>
      <c r="B124" s="81" t="s">
        <v>116</v>
      </c>
      <c r="C124" s="372" t="s">
        <v>230</v>
      </c>
      <c r="D124" s="366"/>
      <c r="E124" s="366"/>
      <c r="F124" s="366"/>
      <c r="G124" s="366"/>
      <c r="H124" s="366"/>
      <c r="I124" s="366"/>
      <c r="J124" s="366"/>
      <c r="K124" s="366"/>
      <c r="L124" s="366"/>
      <c r="M124" s="366"/>
      <c r="N124" s="366"/>
      <c r="O124" s="367"/>
      <c r="P124" s="373" t="s">
        <v>116</v>
      </c>
      <c r="Q124" s="367"/>
      <c r="R124" s="373" t="s">
        <v>116</v>
      </c>
      <c r="S124" s="366"/>
      <c r="T124" s="367"/>
      <c r="U124" s="80" t="s">
        <v>116</v>
      </c>
    </row>
    <row r="125" spans="1:21" ht="14.25" customHeight="1" x14ac:dyDescent="0.25">
      <c r="A125" s="81" t="s">
        <v>116</v>
      </c>
      <c r="B125" s="81" t="s">
        <v>116</v>
      </c>
      <c r="C125" s="372" t="s">
        <v>249</v>
      </c>
      <c r="D125" s="366"/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7"/>
      <c r="P125" s="373" t="s">
        <v>116</v>
      </c>
      <c r="Q125" s="367"/>
      <c r="R125" s="373" t="s">
        <v>116</v>
      </c>
      <c r="S125" s="366"/>
      <c r="T125" s="367"/>
      <c r="U125" s="80" t="s">
        <v>844</v>
      </c>
    </row>
    <row r="126" spans="1:21" ht="14.25" customHeight="1" x14ac:dyDescent="0.25">
      <c r="A126" s="81" t="s">
        <v>116</v>
      </c>
      <c r="B126" s="81" t="s">
        <v>116</v>
      </c>
      <c r="C126" s="372" t="s">
        <v>247</v>
      </c>
      <c r="D126" s="366"/>
      <c r="E126" s="366"/>
      <c r="F126" s="366"/>
      <c r="G126" s="366"/>
      <c r="H126" s="366"/>
      <c r="I126" s="366"/>
      <c r="J126" s="366"/>
      <c r="K126" s="366"/>
      <c r="L126" s="366"/>
      <c r="M126" s="366"/>
      <c r="N126" s="366"/>
      <c r="O126" s="367"/>
      <c r="P126" s="373" t="s">
        <v>116</v>
      </c>
      <c r="Q126" s="367"/>
      <c r="R126" s="373" t="s">
        <v>116</v>
      </c>
      <c r="S126" s="366"/>
      <c r="T126" s="367"/>
      <c r="U126" s="80" t="s">
        <v>843</v>
      </c>
    </row>
    <row r="127" spans="1:21" ht="14.25" customHeight="1" x14ac:dyDescent="0.25">
      <c r="A127" s="81" t="s">
        <v>116</v>
      </c>
      <c r="B127" s="81" t="s">
        <v>116</v>
      </c>
      <c r="C127" s="372" t="s">
        <v>245</v>
      </c>
      <c r="D127" s="366"/>
      <c r="E127" s="366"/>
      <c r="F127" s="366"/>
      <c r="G127" s="366"/>
      <c r="H127" s="366"/>
      <c r="I127" s="366"/>
      <c r="J127" s="366"/>
      <c r="K127" s="366"/>
      <c r="L127" s="366"/>
      <c r="M127" s="366"/>
      <c r="N127" s="366"/>
      <c r="O127" s="367"/>
      <c r="P127" s="373" t="s">
        <v>116</v>
      </c>
      <c r="Q127" s="367"/>
      <c r="R127" s="373" t="s">
        <v>116</v>
      </c>
      <c r="S127" s="366"/>
      <c r="T127" s="367"/>
      <c r="U127" s="80" t="s">
        <v>842</v>
      </c>
    </row>
    <row r="128" spans="1:21" ht="14.25" customHeight="1" x14ac:dyDescent="0.25">
      <c r="A128" s="81" t="s">
        <v>116</v>
      </c>
      <c r="B128" s="81" t="s">
        <v>116</v>
      </c>
      <c r="C128" s="372" t="s">
        <v>243</v>
      </c>
      <c r="D128" s="366"/>
      <c r="E128" s="366"/>
      <c r="F128" s="366"/>
      <c r="G128" s="366"/>
      <c r="H128" s="366"/>
      <c r="I128" s="366"/>
      <c r="J128" s="366"/>
      <c r="K128" s="366"/>
      <c r="L128" s="366"/>
      <c r="M128" s="366"/>
      <c r="N128" s="366"/>
      <c r="O128" s="367"/>
      <c r="P128" s="373" t="s">
        <v>116</v>
      </c>
      <c r="Q128" s="367"/>
      <c r="R128" s="373" t="s">
        <v>116</v>
      </c>
      <c r="S128" s="366"/>
      <c r="T128" s="367"/>
      <c r="U128" s="80" t="s">
        <v>841</v>
      </c>
    </row>
    <row r="129" spans="1:21" ht="14.25" customHeight="1" x14ac:dyDescent="0.25">
      <c r="A129" s="81" t="s">
        <v>116</v>
      </c>
      <c r="B129" s="81" t="s">
        <v>116</v>
      </c>
      <c r="C129" s="372" t="s">
        <v>237</v>
      </c>
      <c r="D129" s="366"/>
      <c r="E129" s="366"/>
      <c r="F129" s="366"/>
      <c r="G129" s="366"/>
      <c r="H129" s="366"/>
      <c r="I129" s="366"/>
      <c r="J129" s="366"/>
      <c r="K129" s="366"/>
      <c r="L129" s="366"/>
      <c r="M129" s="366"/>
      <c r="N129" s="366"/>
      <c r="O129" s="367"/>
      <c r="P129" s="373" t="s">
        <v>116</v>
      </c>
      <c r="Q129" s="367"/>
      <c r="R129" s="373" t="s">
        <v>116</v>
      </c>
      <c r="S129" s="366"/>
      <c r="T129" s="367"/>
      <c r="U129" s="80" t="s">
        <v>840</v>
      </c>
    </row>
    <row r="130" spans="1:21" ht="14.25" customHeight="1" x14ac:dyDescent="0.25">
      <c r="A130" s="81" t="s">
        <v>116</v>
      </c>
      <c r="B130" s="81" t="s">
        <v>116</v>
      </c>
      <c r="C130" s="372" t="s">
        <v>235</v>
      </c>
      <c r="D130" s="366"/>
      <c r="E130" s="366"/>
      <c r="F130" s="366"/>
      <c r="G130" s="366"/>
      <c r="H130" s="366"/>
      <c r="I130" s="366"/>
      <c r="J130" s="366"/>
      <c r="K130" s="366"/>
      <c r="L130" s="366"/>
      <c r="M130" s="366"/>
      <c r="N130" s="366"/>
      <c r="O130" s="367"/>
      <c r="P130" s="373" t="s">
        <v>116</v>
      </c>
      <c r="Q130" s="367"/>
      <c r="R130" s="373" t="s">
        <v>116</v>
      </c>
      <c r="S130" s="366"/>
      <c r="T130" s="367"/>
      <c r="U130" s="80" t="s">
        <v>839</v>
      </c>
    </row>
    <row r="131" spans="1:21" ht="14.25" customHeight="1" x14ac:dyDescent="0.25">
      <c r="A131" s="81" t="s">
        <v>116</v>
      </c>
      <c r="B131" s="81" t="s">
        <v>116</v>
      </c>
      <c r="C131" s="372" t="s">
        <v>233</v>
      </c>
      <c r="D131" s="366"/>
      <c r="E131" s="366"/>
      <c r="F131" s="366"/>
      <c r="G131" s="366"/>
      <c r="H131" s="366"/>
      <c r="I131" s="366"/>
      <c r="J131" s="366"/>
      <c r="K131" s="366"/>
      <c r="L131" s="366"/>
      <c r="M131" s="366"/>
      <c r="N131" s="366"/>
      <c r="O131" s="367"/>
      <c r="P131" s="373" t="s">
        <v>116</v>
      </c>
      <c r="Q131" s="367"/>
      <c r="R131" s="373" t="s">
        <v>116</v>
      </c>
      <c r="S131" s="366"/>
      <c r="T131" s="367"/>
      <c r="U131" s="80" t="s">
        <v>838</v>
      </c>
    </row>
    <row r="132" spans="1:21" ht="14.25" customHeight="1" x14ac:dyDescent="0.25">
      <c r="A132" s="81" t="s">
        <v>116</v>
      </c>
      <c r="B132" s="81" t="s">
        <v>116</v>
      </c>
      <c r="C132" s="372" t="s">
        <v>231</v>
      </c>
      <c r="D132" s="366"/>
      <c r="E132" s="366"/>
      <c r="F132" s="366"/>
      <c r="G132" s="366"/>
      <c r="H132" s="366"/>
      <c r="I132" s="366"/>
      <c r="J132" s="366"/>
      <c r="K132" s="366"/>
      <c r="L132" s="366"/>
      <c r="M132" s="366"/>
      <c r="N132" s="366"/>
      <c r="O132" s="367"/>
      <c r="P132" s="373" t="s">
        <v>116</v>
      </c>
      <c r="Q132" s="367"/>
      <c r="R132" s="373" t="s">
        <v>116</v>
      </c>
      <c r="S132" s="366"/>
      <c r="T132" s="367"/>
      <c r="U132" s="80" t="s">
        <v>837</v>
      </c>
    </row>
    <row r="133" spans="1:21" ht="14.25" customHeight="1" x14ac:dyDescent="0.25">
      <c r="A133" s="81" t="s">
        <v>116</v>
      </c>
      <c r="B133" s="81" t="s">
        <v>116</v>
      </c>
      <c r="C133" s="372" t="s">
        <v>230</v>
      </c>
      <c r="D133" s="366"/>
      <c r="E133" s="366"/>
      <c r="F133" s="366"/>
      <c r="G133" s="366"/>
      <c r="H133" s="366"/>
      <c r="I133" s="366"/>
      <c r="J133" s="366"/>
      <c r="K133" s="366"/>
      <c r="L133" s="366"/>
      <c r="M133" s="366"/>
      <c r="N133" s="366"/>
      <c r="O133" s="367"/>
      <c r="P133" s="373" t="s">
        <v>116</v>
      </c>
      <c r="Q133" s="367"/>
      <c r="R133" s="373" t="s">
        <v>116</v>
      </c>
      <c r="S133" s="366"/>
      <c r="T133" s="367"/>
      <c r="U133" s="80" t="s">
        <v>837</v>
      </c>
    </row>
    <row r="134" spans="1:21" ht="14.25" customHeight="1" x14ac:dyDescent="0.25">
      <c r="A134" s="81" t="s">
        <v>116</v>
      </c>
      <c r="B134" s="81" t="s">
        <v>116</v>
      </c>
      <c r="C134" s="372" t="s">
        <v>228</v>
      </c>
      <c r="D134" s="366"/>
      <c r="E134" s="366"/>
      <c r="F134" s="366"/>
      <c r="G134" s="366"/>
      <c r="H134" s="366"/>
      <c r="I134" s="366"/>
      <c r="J134" s="366"/>
      <c r="K134" s="366"/>
      <c r="L134" s="366"/>
      <c r="M134" s="366"/>
      <c r="N134" s="366"/>
      <c r="O134" s="367"/>
      <c r="P134" s="373" t="s">
        <v>116</v>
      </c>
      <c r="Q134" s="367"/>
      <c r="R134" s="373" t="s">
        <v>116</v>
      </c>
      <c r="S134" s="366"/>
      <c r="T134" s="367"/>
      <c r="U134" s="80" t="s">
        <v>116</v>
      </c>
    </row>
    <row r="135" spans="1:21" ht="14.25" customHeight="1" x14ac:dyDescent="0.25">
      <c r="A135" s="81" t="s">
        <v>116</v>
      </c>
      <c r="B135" s="81" t="s">
        <v>116</v>
      </c>
      <c r="C135" s="372" t="s">
        <v>227</v>
      </c>
      <c r="D135" s="366"/>
      <c r="E135" s="366"/>
      <c r="F135" s="366"/>
      <c r="G135" s="366"/>
      <c r="H135" s="366"/>
      <c r="I135" s="366"/>
      <c r="J135" s="366"/>
      <c r="K135" s="366"/>
      <c r="L135" s="366"/>
      <c r="M135" s="366"/>
      <c r="N135" s="366"/>
      <c r="O135" s="367"/>
      <c r="P135" s="373" t="s">
        <v>116</v>
      </c>
      <c r="Q135" s="367"/>
      <c r="R135" s="373" t="s">
        <v>116</v>
      </c>
      <c r="S135" s="366"/>
      <c r="T135" s="367"/>
      <c r="U135" s="80" t="s">
        <v>836</v>
      </c>
    </row>
    <row r="136" spans="1:21" ht="14.25" customHeight="1" x14ac:dyDescent="0.25">
      <c r="A136" s="81" t="s">
        <v>116</v>
      </c>
      <c r="B136" s="81" t="s">
        <v>116</v>
      </c>
      <c r="C136" s="372" t="s">
        <v>225</v>
      </c>
      <c r="D136" s="366"/>
      <c r="E136" s="366"/>
      <c r="F136" s="366"/>
      <c r="G136" s="366"/>
      <c r="H136" s="366"/>
      <c r="I136" s="366"/>
      <c r="J136" s="366"/>
      <c r="K136" s="366"/>
      <c r="L136" s="366"/>
      <c r="M136" s="366"/>
      <c r="N136" s="366"/>
      <c r="O136" s="367"/>
      <c r="P136" s="373" t="s">
        <v>116</v>
      </c>
      <c r="Q136" s="344"/>
      <c r="R136" s="373" t="s">
        <v>116</v>
      </c>
      <c r="S136" s="348"/>
      <c r="T136" s="344"/>
      <c r="U136" s="80" t="s">
        <v>835</v>
      </c>
    </row>
    <row r="137" spans="1:21" ht="18.2" customHeight="1" x14ac:dyDescent="0.25">
      <c r="A137" s="374" t="s">
        <v>834</v>
      </c>
      <c r="B137" s="348"/>
      <c r="C137" s="348"/>
      <c r="D137" s="348"/>
      <c r="E137" s="348"/>
      <c r="F137" s="348"/>
      <c r="G137" s="348"/>
      <c r="H137" s="348"/>
      <c r="I137" s="348"/>
      <c r="J137" s="348"/>
      <c r="K137" s="348"/>
      <c r="L137" s="348"/>
      <c r="M137" s="348"/>
      <c r="N137" s="348"/>
      <c r="O137" s="348"/>
      <c r="P137" s="348"/>
      <c r="Q137" s="348"/>
      <c r="R137" s="348"/>
      <c r="S137" s="348"/>
      <c r="T137" s="348"/>
      <c r="U137" s="348"/>
    </row>
    <row r="138" spans="1:21" ht="93.6" customHeight="1" x14ac:dyDescent="0.25">
      <c r="A138" s="90" t="s">
        <v>376</v>
      </c>
      <c r="B138" s="89" t="s">
        <v>375</v>
      </c>
      <c r="C138" s="355" t="s">
        <v>374</v>
      </c>
      <c r="D138" s="348"/>
      <c r="E138" s="344"/>
      <c r="F138" s="356" t="s">
        <v>364</v>
      </c>
      <c r="G138" s="344"/>
      <c r="H138" s="357">
        <v>1</v>
      </c>
      <c r="I138" s="344"/>
      <c r="J138" s="357">
        <v>1</v>
      </c>
      <c r="K138" s="344"/>
      <c r="L138" s="82">
        <v>1</v>
      </c>
      <c r="M138" s="358"/>
      <c r="N138" s="344"/>
      <c r="O138" s="88"/>
      <c r="P138" s="358"/>
      <c r="Q138" s="344"/>
      <c r="R138" s="358"/>
      <c r="S138" s="348"/>
      <c r="T138" s="344"/>
      <c r="U138" s="87"/>
    </row>
    <row r="139" spans="1:21" ht="50.25" customHeight="1" x14ac:dyDescent="0.25">
      <c r="A139" s="91" t="s">
        <v>116</v>
      </c>
      <c r="B139" s="85" t="s">
        <v>363</v>
      </c>
      <c r="C139" s="351" t="s">
        <v>362</v>
      </c>
      <c r="D139" s="348"/>
      <c r="E139" s="348"/>
      <c r="F139" s="348"/>
      <c r="G139" s="348"/>
      <c r="H139" s="348"/>
      <c r="I139" s="348"/>
      <c r="J139" s="348"/>
      <c r="K139" s="348"/>
      <c r="L139" s="348"/>
      <c r="M139" s="348"/>
      <c r="N139" s="348"/>
      <c r="O139" s="348"/>
      <c r="P139" s="348"/>
      <c r="Q139" s="348"/>
      <c r="R139" s="348"/>
      <c r="S139" s="348"/>
      <c r="T139" s="344"/>
      <c r="U139" s="86" t="s">
        <v>116</v>
      </c>
    </row>
    <row r="140" spans="1:21" ht="14.25" customHeight="1" x14ac:dyDescent="0.25">
      <c r="A140" s="85" t="s">
        <v>116</v>
      </c>
      <c r="B140" s="85" t="s">
        <v>163</v>
      </c>
      <c r="C140" s="351" t="s">
        <v>270</v>
      </c>
      <c r="D140" s="348"/>
      <c r="E140" s="344"/>
      <c r="F140" s="352" t="s">
        <v>265</v>
      </c>
      <c r="G140" s="344"/>
      <c r="H140" s="353"/>
      <c r="I140" s="344"/>
      <c r="J140" s="353"/>
      <c r="K140" s="344"/>
      <c r="L140" s="84">
        <v>12.6</v>
      </c>
      <c r="M140" s="353"/>
      <c r="N140" s="344"/>
      <c r="O140" s="85" t="s">
        <v>116</v>
      </c>
      <c r="P140" s="353"/>
      <c r="Q140" s="344"/>
      <c r="R140" s="353"/>
      <c r="S140" s="348"/>
      <c r="T140" s="344"/>
      <c r="U140" s="84">
        <v>7626.15</v>
      </c>
    </row>
    <row r="141" spans="1:21" ht="14.25" customHeight="1" x14ac:dyDescent="0.25">
      <c r="A141" s="85" t="s">
        <v>116</v>
      </c>
      <c r="B141" s="85" t="s">
        <v>361</v>
      </c>
      <c r="C141" s="351" t="s">
        <v>360</v>
      </c>
      <c r="D141" s="348"/>
      <c r="E141" s="344"/>
      <c r="F141" s="352" t="s">
        <v>265</v>
      </c>
      <c r="G141" s="344"/>
      <c r="H141" s="368">
        <v>10.5</v>
      </c>
      <c r="I141" s="344"/>
      <c r="J141" s="368">
        <v>1.2</v>
      </c>
      <c r="K141" s="344"/>
      <c r="L141" s="84">
        <v>12.6</v>
      </c>
      <c r="M141" s="353"/>
      <c r="N141" s="344"/>
      <c r="O141" s="85" t="s">
        <v>116</v>
      </c>
      <c r="P141" s="368">
        <v>605.25</v>
      </c>
      <c r="Q141" s="344"/>
      <c r="R141" s="368">
        <v>1</v>
      </c>
      <c r="S141" s="348"/>
      <c r="T141" s="344"/>
      <c r="U141" s="84">
        <v>7626.15</v>
      </c>
    </row>
    <row r="142" spans="1:21" ht="14.25" customHeight="1" x14ac:dyDescent="0.25">
      <c r="A142" s="85" t="s">
        <v>116</v>
      </c>
      <c r="B142" s="85" t="s">
        <v>155</v>
      </c>
      <c r="C142" s="351" t="s">
        <v>267</v>
      </c>
      <c r="D142" s="366"/>
      <c r="E142" s="367"/>
      <c r="F142" s="352" t="s">
        <v>116</v>
      </c>
      <c r="G142" s="367"/>
      <c r="H142" s="353"/>
      <c r="I142" s="367"/>
      <c r="J142" s="353"/>
      <c r="K142" s="367"/>
      <c r="L142" s="87"/>
      <c r="M142" s="353"/>
      <c r="N142" s="367"/>
      <c r="O142" s="85" t="s">
        <v>116</v>
      </c>
      <c r="P142" s="353"/>
      <c r="Q142" s="367"/>
      <c r="R142" s="353"/>
      <c r="S142" s="366"/>
      <c r="T142" s="367"/>
      <c r="U142" s="84">
        <v>2573.8200000000002</v>
      </c>
    </row>
    <row r="143" spans="1:21" ht="14.25" customHeight="1" x14ac:dyDescent="0.25">
      <c r="A143" s="85" t="s">
        <v>116</v>
      </c>
      <c r="B143" s="85" t="s">
        <v>149</v>
      </c>
      <c r="C143" s="351" t="s">
        <v>266</v>
      </c>
      <c r="D143" s="366"/>
      <c r="E143" s="367"/>
      <c r="F143" s="352" t="s">
        <v>265</v>
      </c>
      <c r="G143" s="367"/>
      <c r="H143" s="353"/>
      <c r="I143" s="367"/>
      <c r="J143" s="353"/>
      <c r="K143" s="367"/>
      <c r="L143" s="84">
        <v>6.5519999999999996</v>
      </c>
      <c r="M143" s="353"/>
      <c r="N143" s="367"/>
      <c r="O143" s="85" t="s">
        <v>116</v>
      </c>
      <c r="P143" s="353"/>
      <c r="Q143" s="367"/>
      <c r="R143" s="353"/>
      <c r="S143" s="366"/>
      <c r="T143" s="367"/>
      <c r="U143" s="84">
        <v>4956.9799999999996</v>
      </c>
    </row>
    <row r="144" spans="1:21" ht="36.6" customHeight="1" x14ac:dyDescent="0.25">
      <c r="A144" s="85" t="s">
        <v>116</v>
      </c>
      <c r="B144" s="85" t="s">
        <v>359</v>
      </c>
      <c r="C144" s="351" t="s">
        <v>358</v>
      </c>
      <c r="D144" s="366"/>
      <c r="E144" s="367"/>
      <c r="F144" s="352" t="s">
        <v>302</v>
      </c>
      <c r="G144" s="367"/>
      <c r="H144" s="368">
        <v>5.46</v>
      </c>
      <c r="I144" s="367"/>
      <c r="J144" s="368">
        <v>1.2</v>
      </c>
      <c r="K144" s="367"/>
      <c r="L144" s="84">
        <v>6.5519999999999996</v>
      </c>
      <c r="M144" s="368">
        <v>282.61</v>
      </c>
      <c r="N144" s="367"/>
      <c r="O144" s="85" t="s">
        <v>357</v>
      </c>
      <c r="P144" s="368">
        <v>392.83</v>
      </c>
      <c r="Q144" s="367"/>
      <c r="R144" s="353"/>
      <c r="S144" s="366"/>
      <c r="T144" s="367"/>
      <c r="U144" s="84">
        <v>2573.8200000000002</v>
      </c>
    </row>
    <row r="145" spans="1:21" ht="14.25" customHeight="1" x14ac:dyDescent="0.25">
      <c r="A145" s="85" t="s">
        <v>116</v>
      </c>
      <c r="B145" s="85" t="s">
        <v>311</v>
      </c>
      <c r="C145" s="351" t="s">
        <v>310</v>
      </c>
      <c r="D145" s="366"/>
      <c r="E145" s="367"/>
      <c r="F145" s="352" t="s">
        <v>265</v>
      </c>
      <c r="G145" s="367"/>
      <c r="H145" s="368">
        <v>5.46</v>
      </c>
      <c r="I145" s="367"/>
      <c r="J145" s="368">
        <v>1.2</v>
      </c>
      <c r="K145" s="367"/>
      <c r="L145" s="84">
        <v>6.5519999999999996</v>
      </c>
      <c r="M145" s="353"/>
      <c r="N145" s="367"/>
      <c r="O145" s="85" t="s">
        <v>116</v>
      </c>
      <c r="P145" s="368">
        <v>756.56</v>
      </c>
      <c r="Q145" s="367"/>
      <c r="R145" s="368">
        <v>1</v>
      </c>
      <c r="S145" s="366"/>
      <c r="T145" s="367"/>
      <c r="U145" s="84">
        <v>4956.9799999999996</v>
      </c>
    </row>
    <row r="146" spans="1:21" ht="14.25" customHeight="1" x14ac:dyDescent="0.25">
      <c r="A146" s="85" t="s">
        <v>116</v>
      </c>
      <c r="B146" s="85" t="s">
        <v>141</v>
      </c>
      <c r="C146" s="351" t="s">
        <v>264</v>
      </c>
      <c r="D146" s="366"/>
      <c r="E146" s="367"/>
      <c r="F146" s="352" t="s">
        <v>116</v>
      </c>
      <c r="G146" s="367"/>
      <c r="H146" s="353"/>
      <c r="I146" s="367"/>
      <c r="J146" s="353"/>
      <c r="K146" s="367"/>
      <c r="L146" s="87"/>
      <c r="M146" s="353"/>
      <c r="N146" s="367"/>
      <c r="O146" s="85" t="s">
        <v>116</v>
      </c>
      <c r="P146" s="353"/>
      <c r="Q146" s="367"/>
      <c r="R146" s="353"/>
      <c r="S146" s="366"/>
      <c r="T146" s="367"/>
      <c r="U146" s="84">
        <v>1800.15</v>
      </c>
    </row>
    <row r="147" spans="1:21" ht="18.95" customHeight="1" x14ac:dyDescent="0.25">
      <c r="A147" s="85" t="s">
        <v>116</v>
      </c>
      <c r="B147" s="85" t="s">
        <v>356</v>
      </c>
      <c r="C147" s="351" t="s">
        <v>355</v>
      </c>
      <c r="D147" s="366"/>
      <c r="E147" s="367"/>
      <c r="F147" s="352" t="s">
        <v>354</v>
      </c>
      <c r="G147" s="367"/>
      <c r="H147" s="368">
        <v>3.0000000000000001E-3</v>
      </c>
      <c r="I147" s="367"/>
      <c r="J147" s="368">
        <v>1</v>
      </c>
      <c r="K147" s="367"/>
      <c r="L147" s="84">
        <v>3.0000000000000001E-3</v>
      </c>
      <c r="M147" s="368">
        <v>2784.5</v>
      </c>
      <c r="N147" s="367"/>
      <c r="O147" s="85" t="s">
        <v>353</v>
      </c>
      <c r="P147" s="368">
        <v>3035.11</v>
      </c>
      <c r="Q147" s="367"/>
      <c r="R147" s="353"/>
      <c r="S147" s="366"/>
      <c r="T147" s="367"/>
      <c r="U147" s="84">
        <v>9.11</v>
      </c>
    </row>
    <row r="148" spans="1:21" ht="18.95" customHeight="1" x14ac:dyDescent="0.25">
      <c r="A148" s="85" t="s">
        <v>116</v>
      </c>
      <c r="B148" s="85" t="s">
        <v>352</v>
      </c>
      <c r="C148" s="351" t="s">
        <v>351</v>
      </c>
      <c r="D148" s="366"/>
      <c r="E148" s="367"/>
      <c r="F148" s="352" t="s">
        <v>350</v>
      </c>
      <c r="G148" s="367"/>
      <c r="H148" s="368">
        <v>0.02</v>
      </c>
      <c r="I148" s="367"/>
      <c r="J148" s="368">
        <v>1</v>
      </c>
      <c r="K148" s="367"/>
      <c r="L148" s="84">
        <v>0.02</v>
      </c>
      <c r="M148" s="368">
        <v>1771.04</v>
      </c>
      <c r="N148" s="367"/>
      <c r="O148" s="85" t="s">
        <v>260</v>
      </c>
      <c r="P148" s="368">
        <v>2160.67</v>
      </c>
      <c r="Q148" s="367"/>
      <c r="R148" s="353"/>
      <c r="S148" s="366"/>
      <c r="T148" s="367"/>
      <c r="U148" s="84">
        <v>43.21</v>
      </c>
    </row>
    <row r="149" spans="1:21" ht="18.95" customHeight="1" x14ac:dyDescent="0.25">
      <c r="A149" s="85" t="s">
        <v>116</v>
      </c>
      <c r="B149" s="85" t="s">
        <v>833</v>
      </c>
      <c r="C149" s="351" t="s">
        <v>832</v>
      </c>
      <c r="D149" s="366"/>
      <c r="E149" s="367"/>
      <c r="F149" s="352" t="s">
        <v>333</v>
      </c>
      <c r="G149" s="367"/>
      <c r="H149" s="368">
        <v>11</v>
      </c>
      <c r="I149" s="367"/>
      <c r="J149" s="368">
        <v>1</v>
      </c>
      <c r="K149" s="367"/>
      <c r="L149" s="84">
        <v>11</v>
      </c>
      <c r="M149" s="368">
        <v>94.68</v>
      </c>
      <c r="N149" s="367"/>
      <c r="O149" s="85" t="s">
        <v>831</v>
      </c>
      <c r="P149" s="368">
        <v>142.97</v>
      </c>
      <c r="Q149" s="367"/>
      <c r="R149" s="353"/>
      <c r="S149" s="366"/>
      <c r="T149" s="367"/>
      <c r="U149" s="84">
        <v>1572.67</v>
      </c>
    </row>
    <row r="150" spans="1:21" ht="27.6" customHeight="1" x14ac:dyDescent="0.25">
      <c r="A150" s="85" t="s">
        <v>116</v>
      </c>
      <c r="B150" s="85" t="s">
        <v>349</v>
      </c>
      <c r="C150" s="351" t="s">
        <v>348</v>
      </c>
      <c r="D150" s="366"/>
      <c r="E150" s="367"/>
      <c r="F150" s="352" t="s">
        <v>261</v>
      </c>
      <c r="G150" s="367"/>
      <c r="H150" s="368">
        <v>3</v>
      </c>
      <c r="I150" s="367"/>
      <c r="J150" s="368">
        <v>1</v>
      </c>
      <c r="K150" s="367"/>
      <c r="L150" s="84">
        <v>3</v>
      </c>
      <c r="M150" s="368">
        <v>20.420000000000002</v>
      </c>
      <c r="N150" s="367"/>
      <c r="O150" s="85" t="s">
        <v>347</v>
      </c>
      <c r="P150" s="368">
        <v>20.83</v>
      </c>
      <c r="Q150" s="367"/>
      <c r="R150" s="353"/>
      <c r="S150" s="366"/>
      <c r="T150" s="367"/>
      <c r="U150" s="84">
        <v>62.49</v>
      </c>
    </row>
    <row r="151" spans="1:21" ht="18.95" customHeight="1" x14ac:dyDescent="0.25">
      <c r="A151" s="85" t="s">
        <v>116</v>
      </c>
      <c r="B151" s="85" t="s">
        <v>346</v>
      </c>
      <c r="C151" s="351" t="s">
        <v>345</v>
      </c>
      <c r="D151" s="366"/>
      <c r="E151" s="367"/>
      <c r="F151" s="352" t="s">
        <v>297</v>
      </c>
      <c r="G151" s="367"/>
      <c r="H151" s="368">
        <v>0.78</v>
      </c>
      <c r="I151" s="367"/>
      <c r="J151" s="368">
        <v>1</v>
      </c>
      <c r="K151" s="367"/>
      <c r="L151" s="84">
        <v>0.78</v>
      </c>
      <c r="M151" s="368">
        <v>46.06</v>
      </c>
      <c r="N151" s="367"/>
      <c r="O151" s="85" t="s">
        <v>344</v>
      </c>
      <c r="P151" s="368">
        <v>80.14</v>
      </c>
      <c r="Q151" s="367"/>
      <c r="R151" s="353"/>
      <c r="S151" s="366"/>
      <c r="T151" s="367"/>
      <c r="U151" s="84">
        <v>62.51</v>
      </c>
    </row>
    <row r="152" spans="1:21" ht="14.25" customHeight="1" x14ac:dyDescent="0.25">
      <c r="A152" s="85" t="s">
        <v>116</v>
      </c>
      <c r="B152" s="85" t="s">
        <v>343</v>
      </c>
      <c r="C152" s="351" t="s">
        <v>342</v>
      </c>
      <c r="D152" s="366"/>
      <c r="E152" s="367"/>
      <c r="F152" s="352" t="s">
        <v>297</v>
      </c>
      <c r="G152" s="367"/>
      <c r="H152" s="368">
        <v>0.38</v>
      </c>
      <c r="I152" s="367"/>
      <c r="J152" s="368">
        <v>1</v>
      </c>
      <c r="K152" s="367"/>
      <c r="L152" s="84">
        <v>0.38</v>
      </c>
      <c r="M152" s="368">
        <v>92.95</v>
      </c>
      <c r="N152" s="367"/>
      <c r="O152" s="85" t="s">
        <v>341</v>
      </c>
      <c r="P152" s="368">
        <v>131.99</v>
      </c>
      <c r="Q152" s="367"/>
      <c r="R152" s="353"/>
      <c r="S152" s="366"/>
      <c r="T152" s="367"/>
      <c r="U152" s="84">
        <v>50.16</v>
      </c>
    </row>
    <row r="153" spans="1:21" ht="14.25" customHeight="1" x14ac:dyDescent="0.25">
      <c r="A153" s="85" t="s">
        <v>116</v>
      </c>
      <c r="B153" s="85" t="s">
        <v>116</v>
      </c>
      <c r="C153" s="355" t="s">
        <v>257</v>
      </c>
      <c r="D153" s="366"/>
      <c r="E153" s="367"/>
      <c r="F153" s="352" t="s">
        <v>116</v>
      </c>
      <c r="G153" s="367"/>
      <c r="H153" s="353"/>
      <c r="I153" s="367"/>
      <c r="J153" s="353"/>
      <c r="K153" s="367"/>
      <c r="L153" s="87"/>
      <c r="M153" s="353"/>
      <c r="N153" s="367"/>
      <c r="O153" s="85" t="s">
        <v>116</v>
      </c>
      <c r="P153" s="353"/>
      <c r="Q153" s="367"/>
      <c r="R153" s="353"/>
      <c r="S153" s="366"/>
      <c r="T153" s="367"/>
      <c r="U153" s="82">
        <v>16957.099999999999</v>
      </c>
    </row>
    <row r="154" spans="1:21" ht="14.25" customHeight="1" x14ac:dyDescent="0.25">
      <c r="A154" s="86" t="s">
        <v>116</v>
      </c>
      <c r="B154" s="86" t="s">
        <v>116</v>
      </c>
      <c r="C154" s="351" t="s">
        <v>256</v>
      </c>
      <c r="D154" s="366"/>
      <c r="E154" s="367"/>
      <c r="F154" s="352" t="s">
        <v>116</v>
      </c>
      <c r="G154" s="367"/>
      <c r="H154" s="353"/>
      <c r="I154" s="367"/>
      <c r="J154" s="351" t="s">
        <v>116</v>
      </c>
      <c r="K154" s="367"/>
      <c r="L154" s="85" t="s">
        <v>116</v>
      </c>
      <c r="M154" s="351" t="s">
        <v>116</v>
      </c>
      <c r="N154" s="367"/>
      <c r="O154" s="86" t="s">
        <v>116</v>
      </c>
      <c r="P154" s="353"/>
      <c r="Q154" s="367"/>
      <c r="R154" s="351" t="s">
        <v>116</v>
      </c>
      <c r="S154" s="366"/>
      <c r="T154" s="367"/>
      <c r="U154" s="84">
        <v>12583.13</v>
      </c>
    </row>
    <row r="155" spans="1:21" ht="28.35" customHeight="1" x14ac:dyDescent="0.25">
      <c r="A155" s="86" t="s">
        <v>116</v>
      </c>
      <c r="B155" s="85" t="s">
        <v>340</v>
      </c>
      <c r="C155" s="351" t="s">
        <v>339</v>
      </c>
      <c r="D155" s="366"/>
      <c r="E155" s="367"/>
      <c r="F155" s="352" t="s">
        <v>251</v>
      </c>
      <c r="G155" s="367"/>
      <c r="H155" s="368">
        <v>98</v>
      </c>
      <c r="I155" s="367"/>
      <c r="J155" s="368">
        <v>1</v>
      </c>
      <c r="K155" s="367"/>
      <c r="L155" s="84">
        <v>98</v>
      </c>
      <c r="M155" s="353"/>
      <c r="N155" s="367"/>
      <c r="O155" s="85" t="s">
        <v>116</v>
      </c>
      <c r="P155" s="353"/>
      <c r="Q155" s="367"/>
      <c r="R155" s="369" t="s">
        <v>116</v>
      </c>
      <c r="S155" s="366"/>
      <c r="T155" s="367"/>
      <c r="U155" s="84">
        <v>12331.47</v>
      </c>
    </row>
    <row r="156" spans="1:21" ht="28.35" customHeight="1" x14ac:dyDescent="0.25">
      <c r="A156" s="86" t="s">
        <v>116</v>
      </c>
      <c r="B156" s="85" t="s">
        <v>338</v>
      </c>
      <c r="C156" s="351" t="s">
        <v>337</v>
      </c>
      <c r="D156" s="366"/>
      <c r="E156" s="367"/>
      <c r="F156" s="352" t="s">
        <v>251</v>
      </c>
      <c r="G156" s="367"/>
      <c r="H156" s="368">
        <v>58</v>
      </c>
      <c r="I156" s="367"/>
      <c r="J156" s="368">
        <v>1</v>
      </c>
      <c r="K156" s="367"/>
      <c r="L156" s="84">
        <v>58</v>
      </c>
      <c r="M156" s="353"/>
      <c r="N156" s="367"/>
      <c r="O156" s="85" t="s">
        <v>116</v>
      </c>
      <c r="P156" s="353"/>
      <c r="Q156" s="367"/>
      <c r="R156" s="369" t="s">
        <v>116</v>
      </c>
      <c r="S156" s="366"/>
      <c r="T156" s="367"/>
      <c r="U156" s="84">
        <v>7298.22</v>
      </c>
    </row>
    <row r="157" spans="1:21" ht="14.25" customHeight="1" x14ac:dyDescent="0.25">
      <c r="A157" s="83" t="s">
        <v>116</v>
      </c>
      <c r="B157" s="83" t="s">
        <v>116</v>
      </c>
      <c r="C157" s="355" t="s">
        <v>250</v>
      </c>
      <c r="D157" s="366"/>
      <c r="E157" s="366"/>
      <c r="F157" s="366"/>
      <c r="G157" s="366"/>
      <c r="H157" s="366"/>
      <c r="I157" s="366"/>
      <c r="J157" s="366"/>
      <c r="K157" s="366"/>
      <c r="L157" s="367"/>
      <c r="M157" s="370" t="s">
        <v>116</v>
      </c>
      <c r="N157" s="366"/>
      <c r="O157" s="367"/>
      <c r="P157" s="371">
        <v>36586.79</v>
      </c>
      <c r="Q157" s="367"/>
      <c r="R157" s="358"/>
      <c r="S157" s="366"/>
      <c r="T157" s="367"/>
      <c r="U157" s="82">
        <v>36586.79</v>
      </c>
    </row>
    <row r="158" spans="1:21" ht="104.25" customHeight="1" x14ac:dyDescent="0.25">
      <c r="A158" s="90" t="s">
        <v>373</v>
      </c>
      <c r="B158" s="89" t="s">
        <v>372</v>
      </c>
      <c r="C158" s="355" t="s">
        <v>371</v>
      </c>
      <c r="D158" s="366"/>
      <c r="E158" s="367"/>
      <c r="F158" s="356" t="s">
        <v>364</v>
      </c>
      <c r="G158" s="367"/>
      <c r="H158" s="357">
        <v>1</v>
      </c>
      <c r="I158" s="367"/>
      <c r="J158" s="357">
        <v>598</v>
      </c>
      <c r="K158" s="367"/>
      <c r="L158" s="82">
        <v>598</v>
      </c>
      <c r="M158" s="358"/>
      <c r="N158" s="367"/>
      <c r="O158" s="88"/>
      <c r="P158" s="358"/>
      <c r="Q158" s="367"/>
      <c r="R158" s="358"/>
      <c r="S158" s="366"/>
      <c r="T158" s="367"/>
      <c r="U158" s="87"/>
    </row>
    <row r="159" spans="1:21" ht="50.25" customHeight="1" x14ac:dyDescent="0.25">
      <c r="A159" s="91" t="s">
        <v>116</v>
      </c>
      <c r="B159" s="85" t="s">
        <v>363</v>
      </c>
      <c r="C159" s="351" t="s">
        <v>362</v>
      </c>
      <c r="D159" s="366"/>
      <c r="E159" s="366"/>
      <c r="F159" s="366"/>
      <c r="G159" s="366"/>
      <c r="H159" s="366"/>
      <c r="I159" s="366"/>
      <c r="J159" s="366"/>
      <c r="K159" s="366"/>
      <c r="L159" s="366"/>
      <c r="M159" s="366"/>
      <c r="N159" s="366"/>
      <c r="O159" s="366"/>
      <c r="P159" s="366"/>
      <c r="Q159" s="366"/>
      <c r="R159" s="366"/>
      <c r="S159" s="366"/>
      <c r="T159" s="367"/>
      <c r="U159" s="86" t="s">
        <v>116</v>
      </c>
    </row>
    <row r="160" spans="1:21" ht="14.25" customHeight="1" x14ac:dyDescent="0.25">
      <c r="A160" s="85" t="s">
        <v>116</v>
      </c>
      <c r="B160" s="85" t="s">
        <v>163</v>
      </c>
      <c r="C160" s="351" t="s">
        <v>270</v>
      </c>
      <c r="D160" s="366"/>
      <c r="E160" s="367"/>
      <c r="F160" s="352" t="s">
        <v>265</v>
      </c>
      <c r="G160" s="367"/>
      <c r="H160" s="353"/>
      <c r="I160" s="367"/>
      <c r="J160" s="353"/>
      <c r="K160" s="367"/>
      <c r="L160" s="84">
        <v>2748.4079999999999</v>
      </c>
      <c r="M160" s="353"/>
      <c r="N160" s="367"/>
      <c r="O160" s="85" t="s">
        <v>116</v>
      </c>
      <c r="P160" s="353"/>
      <c r="Q160" s="367"/>
      <c r="R160" s="353"/>
      <c r="S160" s="366"/>
      <c r="T160" s="367"/>
      <c r="U160" s="84">
        <v>1663473.94</v>
      </c>
    </row>
    <row r="161" spans="1:21" ht="14.25" customHeight="1" x14ac:dyDescent="0.25">
      <c r="A161" s="85" t="s">
        <v>116</v>
      </c>
      <c r="B161" s="85" t="s">
        <v>361</v>
      </c>
      <c r="C161" s="351" t="s">
        <v>360</v>
      </c>
      <c r="D161" s="366"/>
      <c r="E161" s="367"/>
      <c r="F161" s="352" t="s">
        <v>265</v>
      </c>
      <c r="G161" s="367"/>
      <c r="H161" s="368">
        <v>3.83</v>
      </c>
      <c r="I161" s="367"/>
      <c r="J161" s="368">
        <v>1.2</v>
      </c>
      <c r="K161" s="367"/>
      <c r="L161" s="84">
        <v>2748.4079999999999</v>
      </c>
      <c r="M161" s="353"/>
      <c r="N161" s="367"/>
      <c r="O161" s="85" t="s">
        <v>116</v>
      </c>
      <c r="P161" s="368">
        <v>605.25</v>
      </c>
      <c r="Q161" s="367"/>
      <c r="R161" s="368">
        <v>1</v>
      </c>
      <c r="S161" s="366"/>
      <c r="T161" s="367"/>
      <c r="U161" s="84">
        <v>1663473.94</v>
      </c>
    </row>
    <row r="162" spans="1:21" ht="14.25" customHeight="1" x14ac:dyDescent="0.25">
      <c r="A162" s="85" t="s">
        <v>116</v>
      </c>
      <c r="B162" s="85" t="s">
        <v>155</v>
      </c>
      <c r="C162" s="351" t="s">
        <v>267</v>
      </c>
      <c r="D162" s="366"/>
      <c r="E162" s="367"/>
      <c r="F162" s="352" t="s">
        <v>116</v>
      </c>
      <c r="G162" s="367"/>
      <c r="H162" s="353"/>
      <c r="I162" s="367"/>
      <c r="J162" s="353"/>
      <c r="K162" s="367"/>
      <c r="L162" s="87"/>
      <c r="M162" s="353"/>
      <c r="N162" s="367"/>
      <c r="O162" s="85" t="s">
        <v>116</v>
      </c>
      <c r="P162" s="353"/>
      <c r="Q162" s="367"/>
      <c r="R162" s="353"/>
      <c r="S162" s="366"/>
      <c r="T162" s="367"/>
      <c r="U162" s="84">
        <v>603254.89</v>
      </c>
    </row>
    <row r="163" spans="1:21" ht="14.25" customHeight="1" x14ac:dyDescent="0.25">
      <c r="A163" s="85" t="s">
        <v>116</v>
      </c>
      <c r="B163" s="85" t="s">
        <v>149</v>
      </c>
      <c r="C163" s="351" t="s">
        <v>266</v>
      </c>
      <c r="D163" s="366"/>
      <c r="E163" s="367"/>
      <c r="F163" s="352" t="s">
        <v>265</v>
      </c>
      <c r="G163" s="367"/>
      <c r="H163" s="353"/>
      <c r="I163" s="367"/>
      <c r="J163" s="353"/>
      <c r="K163" s="367"/>
      <c r="L163" s="84">
        <v>1535.664</v>
      </c>
      <c r="M163" s="353"/>
      <c r="N163" s="367"/>
      <c r="O163" s="85" t="s">
        <v>116</v>
      </c>
      <c r="P163" s="353"/>
      <c r="Q163" s="367"/>
      <c r="R163" s="353"/>
      <c r="S163" s="366"/>
      <c r="T163" s="367"/>
      <c r="U163" s="84">
        <v>1161821.96</v>
      </c>
    </row>
    <row r="164" spans="1:21" ht="36.6" customHeight="1" x14ac:dyDescent="0.25">
      <c r="A164" s="85" t="s">
        <v>116</v>
      </c>
      <c r="B164" s="85" t="s">
        <v>359</v>
      </c>
      <c r="C164" s="351" t="s">
        <v>358</v>
      </c>
      <c r="D164" s="366"/>
      <c r="E164" s="367"/>
      <c r="F164" s="352" t="s">
        <v>302</v>
      </c>
      <c r="G164" s="367"/>
      <c r="H164" s="368">
        <v>2.14</v>
      </c>
      <c r="I164" s="367"/>
      <c r="J164" s="368">
        <v>1.2</v>
      </c>
      <c r="K164" s="367"/>
      <c r="L164" s="84">
        <v>1535.664</v>
      </c>
      <c r="M164" s="368">
        <v>282.61</v>
      </c>
      <c r="N164" s="367"/>
      <c r="O164" s="85" t="s">
        <v>357</v>
      </c>
      <c r="P164" s="368">
        <v>392.83</v>
      </c>
      <c r="Q164" s="367"/>
      <c r="R164" s="353"/>
      <c r="S164" s="366"/>
      <c r="T164" s="367"/>
      <c r="U164" s="84">
        <v>603254.89</v>
      </c>
    </row>
    <row r="165" spans="1:21" ht="14.25" customHeight="1" x14ac:dyDescent="0.25">
      <c r="A165" s="85" t="s">
        <v>116</v>
      </c>
      <c r="B165" s="85" t="s">
        <v>311</v>
      </c>
      <c r="C165" s="351" t="s">
        <v>310</v>
      </c>
      <c r="D165" s="366"/>
      <c r="E165" s="367"/>
      <c r="F165" s="352" t="s">
        <v>265</v>
      </c>
      <c r="G165" s="367"/>
      <c r="H165" s="368">
        <v>2.14</v>
      </c>
      <c r="I165" s="367"/>
      <c r="J165" s="368">
        <v>1.2</v>
      </c>
      <c r="K165" s="367"/>
      <c r="L165" s="84">
        <v>1535.664</v>
      </c>
      <c r="M165" s="353"/>
      <c r="N165" s="367"/>
      <c r="O165" s="85" t="s">
        <v>116</v>
      </c>
      <c r="P165" s="368">
        <v>756.56</v>
      </c>
      <c r="Q165" s="367"/>
      <c r="R165" s="368">
        <v>1</v>
      </c>
      <c r="S165" s="366"/>
      <c r="T165" s="367"/>
      <c r="U165" s="84">
        <v>1161821.96</v>
      </c>
    </row>
    <row r="166" spans="1:21" ht="14.25" customHeight="1" x14ac:dyDescent="0.25">
      <c r="A166" s="85" t="s">
        <v>116</v>
      </c>
      <c r="B166" s="85" t="s">
        <v>141</v>
      </c>
      <c r="C166" s="351" t="s">
        <v>264</v>
      </c>
      <c r="D166" s="366"/>
      <c r="E166" s="367"/>
      <c r="F166" s="352" t="s">
        <v>116</v>
      </c>
      <c r="G166" s="367"/>
      <c r="H166" s="353"/>
      <c r="I166" s="367"/>
      <c r="J166" s="353"/>
      <c r="K166" s="367"/>
      <c r="L166" s="87"/>
      <c r="M166" s="353"/>
      <c r="N166" s="367"/>
      <c r="O166" s="85" t="s">
        <v>116</v>
      </c>
      <c r="P166" s="353"/>
      <c r="Q166" s="367"/>
      <c r="R166" s="353"/>
      <c r="S166" s="366"/>
      <c r="T166" s="367"/>
      <c r="U166" s="84">
        <v>588126.79</v>
      </c>
    </row>
    <row r="167" spans="1:21" ht="18.95" customHeight="1" x14ac:dyDescent="0.25">
      <c r="A167" s="85" t="s">
        <v>116</v>
      </c>
      <c r="B167" s="85" t="s">
        <v>356</v>
      </c>
      <c r="C167" s="351" t="s">
        <v>355</v>
      </c>
      <c r="D167" s="366"/>
      <c r="E167" s="367"/>
      <c r="F167" s="352" t="s">
        <v>354</v>
      </c>
      <c r="G167" s="367"/>
      <c r="H167" s="368">
        <v>2E-3</v>
      </c>
      <c r="I167" s="367"/>
      <c r="J167" s="368">
        <v>1</v>
      </c>
      <c r="K167" s="367"/>
      <c r="L167" s="84">
        <v>1.196</v>
      </c>
      <c r="M167" s="368">
        <v>2784.5</v>
      </c>
      <c r="N167" s="367"/>
      <c r="O167" s="85" t="s">
        <v>353</v>
      </c>
      <c r="P167" s="368">
        <v>3035.11</v>
      </c>
      <c r="Q167" s="367"/>
      <c r="R167" s="353"/>
      <c r="S167" s="366"/>
      <c r="T167" s="367"/>
      <c r="U167" s="84">
        <v>3629.99</v>
      </c>
    </row>
    <row r="168" spans="1:21" ht="18.95" customHeight="1" x14ac:dyDescent="0.25">
      <c r="A168" s="85" t="s">
        <v>116</v>
      </c>
      <c r="B168" s="85" t="s">
        <v>352</v>
      </c>
      <c r="C168" s="351" t="s">
        <v>351</v>
      </c>
      <c r="D168" s="366"/>
      <c r="E168" s="367"/>
      <c r="F168" s="352" t="s">
        <v>350</v>
      </c>
      <c r="G168" s="367"/>
      <c r="H168" s="368">
        <v>0.01</v>
      </c>
      <c r="I168" s="367"/>
      <c r="J168" s="368">
        <v>1</v>
      </c>
      <c r="K168" s="367"/>
      <c r="L168" s="84">
        <v>5.98</v>
      </c>
      <c r="M168" s="368">
        <v>1771.04</v>
      </c>
      <c r="N168" s="367"/>
      <c r="O168" s="85" t="s">
        <v>260</v>
      </c>
      <c r="P168" s="368">
        <v>2160.67</v>
      </c>
      <c r="Q168" s="367"/>
      <c r="R168" s="353"/>
      <c r="S168" s="366"/>
      <c r="T168" s="367"/>
      <c r="U168" s="84">
        <v>12920.81</v>
      </c>
    </row>
    <row r="169" spans="1:21" ht="18.95" customHeight="1" x14ac:dyDescent="0.25">
      <c r="A169" s="85" t="s">
        <v>116</v>
      </c>
      <c r="B169" s="85" t="s">
        <v>833</v>
      </c>
      <c r="C169" s="351" t="s">
        <v>832</v>
      </c>
      <c r="D169" s="366"/>
      <c r="E169" s="367"/>
      <c r="F169" s="352" t="s">
        <v>333</v>
      </c>
      <c r="G169" s="367"/>
      <c r="H169" s="368">
        <v>6</v>
      </c>
      <c r="I169" s="367"/>
      <c r="J169" s="368">
        <v>1</v>
      </c>
      <c r="K169" s="367"/>
      <c r="L169" s="84">
        <v>3588</v>
      </c>
      <c r="M169" s="368">
        <v>94.68</v>
      </c>
      <c r="N169" s="367"/>
      <c r="O169" s="85" t="s">
        <v>831</v>
      </c>
      <c r="P169" s="368">
        <v>142.97</v>
      </c>
      <c r="Q169" s="367"/>
      <c r="R169" s="353"/>
      <c r="S169" s="366"/>
      <c r="T169" s="367"/>
      <c r="U169" s="84">
        <v>512976.36</v>
      </c>
    </row>
    <row r="170" spans="1:21" ht="27.6" customHeight="1" x14ac:dyDescent="0.25">
      <c r="A170" s="85" t="s">
        <v>116</v>
      </c>
      <c r="B170" s="85" t="s">
        <v>349</v>
      </c>
      <c r="C170" s="351" t="s">
        <v>348</v>
      </c>
      <c r="D170" s="366"/>
      <c r="E170" s="367"/>
      <c r="F170" s="352" t="s">
        <v>261</v>
      </c>
      <c r="G170" s="367"/>
      <c r="H170" s="368">
        <v>2</v>
      </c>
      <c r="I170" s="367"/>
      <c r="J170" s="368">
        <v>1</v>
      </c>
      <c r="K170" s="367"/>
      <c r="L170" s="84">
        <v>1196</v>
      </c>
      <c r="M170" s="368">
        <v>20.420000000000002</v>
      </c>
      <c r="N170" s="367"/>
      <c r="O170" s="85" t="s">
        <v>347</v>
      </c>
      <c r="P170" s="368">
        <v>20.83</v>
      </c>
      <c r="Q170" s="367"/>
      <c r="R170" s="353"/>
      <c r="S170" s="366"/>
      <c r="T170" s="367"/>
      <c r="U170" s="84">
        <v>24912.68</v>
      </c>
    </row>
    <row r="171" spans="1:21" ht="18.95" customHeight="1" x14ac:dyDescent="0.25">
      <c r="A171" s="85" t="s">
        <v>116</v>
      </c>
      <c r="B171" s="85" t="s">
        <v>346</v>
      </c>
      <c r="C171" s="351" t="s">
        <v>345</v>
      </c>
      <c r="D171" s="366"/>
      <c r="E171" s="367"/>
      <c r="F171" s="352" t="s">
        <v>297</v>
      </c>
      <c r="G171" s="367"/>
      <c r="H171" s="368">
        <v>0.39</v>
      </c>
      <c r="I171" s="367"/>
      <c r="J171" s="368">
        <v>1</v>
      </c>
      <c r="K171" s="367"/>
      <c r="L171" s="84">
        <v>233.22</v>
      </c>
      <c r="M171" s="368">
        <v>46.06</v>
      </c>
      <c r="N171" s="367"/>
      <c r="O171" s="85" t="s">
        <v>344</v>
      </c>
      <c r="P171" s="368">
        <v>80.14</v>
      </c>
      <c r="Q171" s="367"/>
      <c r="R171" s="353"/>
      <c r="S171" s="366"/>
      <c r="T171" s="367"/>
      <c r="U171" s="84">
        <v>18690.25</v>
      </c>
    </row>
    <row r="172" spans="1:21" ht="14.25" customHeight="1" x14ac:dyDescent="0.25">
      <c r="A172" s="85" t="s">
        <v>116</v>
      </c>
      <c r="B172" s="85" t="s">
        <v>343</v>
      </c>
      <c r="C172" s="351" t="s">
        <v>342</v>
      </c>
      <c r="D172" s="366"/>
      <c r="E172" s="367"/>
      <c r="F172" s="352" t="s">
        <v>297</v>
      </c>
      <c r="G172" s="367"/>
      <c r="H172" s="368">
        <v>0.19</v>
      </c>
      <c r="I172" s="367"/>
      <c r="J172" s="368">
        <v>1</v>
      </c>
      <c r="K172" s="367"/>
      <c r="L172" s="84">
        <v>113.62</v>
      </c>
      <c r="M172" s="368">
        <v>92.95</v>
      </c>
      <c r="N172" s="367"/>
      <c r="O172" s="85" t="s">
        <v>341</v>
      </c>
      <c r="P172" s="368">
        <v>131.99</v>
      </c>
      <c r="Q172" s="367"/>
      <c r="R172" s="353"/>
      <c r="S172" s="366"/>
      <c r="T172" s="367"/>
      <c r="U172" s="84">
        <v>14996.7</v>
      </c>
    </row>
    <row r="173" spans="1:21" ht="14.25" customHeight="1" x14ac:dyDescent="0.25">
      <c r="A173" s="85" t="s">
        <v>116</v>
      </c>
      <c r="B173" s="85" t="s">
        <v>116</v>
      </c>
      <c r="C173" s="355" t="s">
        <v>257</v>
      </c>
      <c r="D173" s="366"/>
      <c r="E173" s="367"/>
      <c r="F173" s="352" t="s">
        <v>116</v>
      </c>
      <c r="G173" s="367"/>
      <c r="H173" s="353"/>
      <c r="I173" s="367"/>
      <c r="J173" s="353"/>
      <c r="K173" s="367"/>
      <c r="L173" s="87"/>
      <c r="M173" s="353"/>
      <c r="N173" s="367"/>
      <c r="O173" s="85" t="s">
        <v>116</v>
      </c>
      <c r="P173" s="353"/>
      <c r="Q173" s="367"/>
      <c r="R173" s="353"/>
      <c r="S173" s="366"/>
      <c r="T173" s="367"/>
      <c r="U173" s="82">
        <v>4016677.58</v>
      </c>
    </row>
    <row r="174" spans="1:21" ht="14.25" customHeight="1" x14ac:dyDescent="0.25">
      <c r="A174" s="86" t="s">
        <v>116</v>
      </c>
      <c r="B174" s="86" t="s">
        <v>116</v>
      </c>
      <c r="C174" s="351" t="s">
        <v>256</v>
      </c>
      <c r="D174" s="366"/>
      <c r="E174" s="367"/>
      <c r="F174" s="352" t="s">
        <v>116</v>
      </c>
      <c r="G174" s="367"/>
      <c r="H174" s="353"/>
      <c r="I174" s="367"/>
      <c r="J174" s="351" t="s">
        <v>116</v>
      </c>
      <c r="K174" s="367"/>
      <c r="L174" s="85" t="s">
        <v>116</v>
      </c>
      <c r="M174" s="351" t="s">
        <v>116</v>
      </c>
      <c r="N174" s="367"/>
      <c r="O174" s="86" t="s">
        <v>116</v>
      </c>
      <c r="P174" s="353"/>
      <c r="Q174" s="367"/>
      <c r="R174" s="351" t="s">
        <v>116</v>
      </c>
      <c r="S174" s="366"/>
      <c r="T174" s="367"/>
      <c r="U174" s="84">
        <v>2825295.9</v>
      </c>
    </row>
    <row r="175" spans="1:21" ht="28.35" customHeight="1" x14ac:dyDescent="0.25">
      <c r="A175" s="86" t="s">
        <v>116</v>
      </c>
      <c r="B175" s="85" t="s">
        <v>340</v>
      </c>
      <c r="C175" s="351" t="s">
        <v>339</v>
      </c>
      <c r="D175" s="366"/>
      <c r="E175" s="367"/>
      <c r="F175" s="352" t="s">
        <v>251</v>
      </c>
      <c r="G175" s="367"/>
      <c r="H175" s="368">
        <v>98</v>
      </c>
      <c r="I175" s="367"/>
      <c r="J175" s="368">
        <v>1</v>
      </c>
      <c r="K175" s="367"/>
      <c r="L175" s="84">
        <v>98</v>
      </c>
      <c r="M175" s="353"/>
      <c r="N175" s="367"/>
      <c r="O175" s="85" t="s">
        <v>116</v>
      </c>
      <c r="P175" s="353"/>
      <c r="Q175" s="367"/>
      <c r="R175" s="369" t="s">
        <v>116</v>
      </c>
      <c r="S175" s="366"/>
      <c r="T175" s="367"/>
      <c r="U175" s="84">
        <v>2768789.98</v>
      </c>
    </row>
    <row r="176" spans="1:21" ht="28.35" customHeight="1" x14ac:dyDescent="0.25">
      <c r="A176" s="86" t="s">
        <v>116</v>
      </c>
      <c r="B176" s="85" t="s">
        <v>338</v>
      </c>
      <c r="C176" s="351" t="s">
        <v>337</v>
      </c>
      <c r="D176" s="366"/>
      <c r="E176" s="367"/>
      <c r="F176" s="352" t="s">
        <v>251</v>
      </c>
      <c r="G176" s="367"/>
      <c r="H176" s="368">
        <v>58</v>
      </c>
      <c r="I176" s="367"/>
      <c r="J176" s="368">
        <v>1</v>
      </c>
      <c r="K176" s="367"/>
      <c r="L176" s="84">
        <v>58</v>
      </c>
      <c r="M176" s="353"/>
      <c r="N176" s="367"/>
      <c r="O176" s="85" t="s">
        <v>116</v>
      </c>
      <c r="P176" s="353"/>
      <c r="Q176" s="367"/>
      <c r="R176" s="369" t="s">
        <v>116</v>
      </c>
      <c r="S176" s="366"/>
      <c r="T176" s="367"/>
      <c r="U176" s="84">
        <v>1638671.62</v>
      </c>
    </row>
    <row r="177" spans="1:21" ht="14.25" customHeight="1" x14ac:dyDescent="0.25">
      <c r="A177" s="83" t="s">
        <v>116</v>
      </c>
      <c r="B177" s="83" t="s">
        <v>116</v>
      </c>
      <c r="C177" s="355" t="s">
        <v>250</v>
      </c>
      <c r="D177" s="366"/>
      <c r="E177" s="366"/>
      <c r="F177" s="366"/>
      <c r="G177" s="366"/>
      <c r="H177" s="366"/>
      <c r="I177" s="366"/>
      <c r="J177" s="366"/>
      <c r="K177" s="366"/>
      <c r="L177" s="367"/>
      <c r="M177" s="370" t="s">
        <v>116</v>
      </c>
      <c r="N177" s="366"/>
      <c r="O177" s="367"/>
      <c r="P177" s="371">
        <v>14087.19</v>
      </c>
      <c r="Q177" s="367"/>
      <c r="R177" s="358"/>
      <c r="S177" s="366"/>
      <c r="T177" s="367"/>
      <c r="U177" s="82">
        <v>8424139.1799999997</v>
      </c>
    </row>
    <row r="178" spans="1:21" ht="93.6" customHeight="1" x14ac:dyDescent="0.25">
      <c r="A178" s="90" t="s">
        <v>370</v>
      </c>
      <c r="B178" s="89" t="s">
        <v>369</v>
      </c>
      <c r="C178" s="355" t="s">
        <v>368</v>
      </c>
      <c r="D178" s="366"/>
      <c r="E178" s="367"/>
      <c r="F178" s="356" t="s">
        <v>364</v>
      </c>
      <c r="G178" s="367"/>
      <c r="H178" s="357">
        <v>2</v>
      </c>
      <c r="I178" s="367"/>
      <c r="J178" s="357">
        <v>1</v>
      </c>
      <c r="K178" s="367"/>
      <c r="L178" s="82">
        <v>2</v>
      </c>
      <c r="M178" s="358"/>
      <c r="N178" s="367"/>
      <c r="O178" s="88"/>
      <c r="P178" s="358"/>
      <c r="Q178" s="367"/>
      <c r="R178" s="358"/>
      <c r="S178" s="366"/>
      <c r="T178" s="367"/>
      <c r="U178" s="87"/>
    </row>
    <row r="179" spans="1:21" ht="50.25" customHeight="1" x14ac:dyDescent="0.25">
      <c r="A179" s="91" t="s">
        <v>116</v>
      </c>
      <c r="B179" s="85" t="s">
        <v>363</v>
      </c>
      <c r="C179" s="351" t="s">
        <v>362</v>
      </c>
      <c r="D179" s="366"/>
      <c r="E179" s="366"/>
      <c r="F179" s="366"/>
      <c r="G179" s="366"/>
      <c r="H179" s="366"/>
      <c r="I179" s="366"/>
      <c r="J179" s="366"/>
      <c r="K179" s="366"/>
      <c r="L179" s="366"/>
      <c r="M179" s="366"/>
      <c r="N179" s="366"/>
      <c r="O179" s="366"/>
      <c r="P179" s="366"/>
      <c r="Q179" s="366"/>
      <c r="R179" s="366"/>
      <c r="S179" s="366"/>
      <c r="T179" s="367"/>
      <c r="U179" s="86" t="s">
        <v>116</v>
      </c>
    </row>
    <row r="180" spans="1:21" ht="14.25" customHeight="1" x14ac:dyDescent="0.25">
      <c r="A180" s="85" t="s">
        <v>116</v>
      </c>
      <c r="B180" s="85" t="s">
        <v>163</v>
      </c>
      <c r="C180" s="351" t="s">
        <v>270</v>
      </c>
      <c r="D180" s="366"/>
      <c r="E180" s="367"/>
      <c r="F180" s="352" t="s">
        <v>265</v>
      </c>
      <c r="G180" s="367"/>
      <c r="H180" s="353"/>
      <c r="I180" s="367"/>
      <c r="J180" s="353"/>
      <c r="K180" s="367"/>
      <c r="L180" s="84">
        <v>21.263999999999999</v>
      </c>
      <c r="M180" s="353"/>
      <c r="N180" s="367"/>
      <c r="O180" s="85" t="s">
        <v>116</v>
      </c>
      <c r="P180" s="353"/>
      <c r="Q180" s="367"/>
      <c r="R180" s="353"/>
      <c r="S180" s="366"/>
      <c r="T180" s="367"/>
      <c r="U180" s="84">
        <v>12870.04</v>
      </c>
    </row>
    <row r="181" spans="1:21" ht="14.25" customHeight="1" x14ac:dyDescent="0.25">
      <c r="A181" s="85" t="s">
        <v>116</v>
      </c>
      <c r="B181" s="85" t="s">
        <v>361</v>
      </c>
      <c r="C181" s="351" t="s">
        <v>360</v>
      </c>
      <c r="D181" s="366"/>
      <c r="E181" s="367"/>
      <c r="F181" s="352" t="s">
        <v>265</v>
      </c>
      <c r="G181" s="367"/>
      <c r="H181" s="368">
        <v>8.86</v>
      </c>
      <c r="I181" s="367"/>
      <c r="J181" s="368">
        <v>1.2</v>
      </c>
      <c r="K181" s="367"/>
      <c r="L181" s="84">
        <v>21.263999999999999</v>
      </c>
      <c r="M181" s="353"/>
      <c r="N181" s="367"/>
      <c r="O181" s="85" t="s">
        <v>116</v>
      </c>
      <c r="P181" s="368">
        <v>605.25</v>
      </c>
      <c r="Q181" s="367"/>
      <c r="R181" s="368">
        <v>1</v>
      </c>
      <c r="S181" s="366"/>
      <c r="T181" s="367"/>
      <c r="U181" s="84">
        <v>12870.04</v>
      </c>
    </row>
    <row r="182" spans="1:21" ht="14.25" customHeight="1" x14ac:dyDescent="0.25">
      <c r="A182" s="85" t="s">
        <v>116</v>
      </c>
      <c r="B182" s="85" t="s">
        <v>155</v>
      </c>
      <c r="C182" s="351" t="s">
        <v>267</v>
      </c>
      <c r="D182" s="366"/>
      <c r="E182" s="367"/>
      <c r="F182" s="352" t="s">
        <v>116</v>
      </c>
      <c r="G182" s="367"/>
      <c r="H182" s="353"/>
      <c r="I182" s="367"/>
      <c r="J182" s="353"/>
      <c r="K182" s="367"/>
      <c r="L182" s="87"/>
      <c r="M182" s="353"/>
      <c r="N182" s="367"/>
      <c r="O182" s="85" t="s">
        <v>116</v>
      </c>
      <c r="P182" s="353"/>
      <c r="Q182" s="367"/>
      <c r="R182" s="353"/>
      <c r="S182" s="366"/>
      <c r="T182" s="367"/>
      <c r="U182" s="84">
        <v>4336.84</v>
      </c>
    </row>
    <row r="183" spans="1:21" ht="14.25" customHeight="1" x14ac:dyDescent="0.25">
      <c r="A183" s="85" t="s">
        <v>116</v>
      </c>
      <c r="B183" s="85" t="s">
        <v>149</v>
      </c>
      <c r="C183" s="351" t="s">
        <v>266</v>
      </c>
      <c r="D183" s="366"/>
      <c r="E183" s="367"/>
      <c r="F183" s="352" t="s">
        <v>265</v>
      </c>
      <c r="G183" s="367"/>
      <c r="H183" s="353"/>
      <c r="I183" s="367"/>
      <c r="J183" s="353"/>
      <c r="K183" s="367"/>
      <c r="L183" s="84">
        <v>11.04</v>
      </c>
      <c r="M183" s="353"/>
      <c r="N183" s="367"/>
      <c r="O183" s="85" t="s">
        <v>116</v>
      </c>
      <c r="P183" s="353"/>
      <c r="Q183" s="367"/>
      <c r="R183" s="353"/>
      <c r="S183" s="366"/>
      <c r="T183" s="367"/>
      <c r="U183" s="84">
        <v>8352.42</v>
      </c>
    </row>
    <row r="184" spans="1:21" ht="36.6" customHeight="1" x14ac:dyDescent="0.25">
      <c r="A184" s="85" t="s">
        <v>116</v>
      </c>
      <c r="B184" s="85" t="s">
        <v>359</v>
      </c>
      <c r="C184" s="351" t="s">
        <v>358</v>
      </c>
      <c r="D184" s="366"/>
      <c r="E184" s="367"/>
      <c r="F184" s="352" t="s">
        <v>302</v>
      </c>
      <c r="G184" s="367"/>
      <c r="H184" s="368">
        <v>4.5999999999999996</v>
      </c>
      <c r="I184" s="367"/>
      <c r="J184" s="368">
        <v>1.2</v>
      </c>
      <c r="K184" s="367"/>
      <c r="L184" s="84">
        <v>11.04</v>
      </c>
      <c r="M184" s="368">
        <v>282.61</v>
      </c>
      <c r="N184" s="367"/>
      <c r="O184" s="85" t="s">
        <v>357</v>
      </c>
      <c r="P184" s="368">
        <v>392.83</v>
      </c>
      <c r="Q184" s="367"/>
      <c r="R184" s="353"/>
      <c r="S184" s="366"/>
      <c r="T184" s="367"/>
      <c r="U184" s="84">
        <v>4336.84</v>
      </c>
    </row>
    <row r="185" spans="1:21" ht="14.25" customHeight="1" x14ac:dyDescent="0.25">
      <c r="A185" s="85" t="s">
        <v>116</v>
      </c>
      <c r="B185" s="85" t="s">
        <v>311</v>
      </c>
      <c r="C185" s="351" t="s">
        <v>310</v>
      </c>
      <c r="D185" s="366"/>
      <c r="E185" s="367"/>
      <c r="F185" s="352" t="s">
        <v>265</v>
      </c>
      <c r="G185" s="367"/>
      <c r="H185" s="368">
        <v>4.5999999999999996</v>
      </c>
      <c r="I185" s="367"/>
      <c r="J185" s="368">
        <v>1.2</v>
      </c>
      <c r="K185" s="367"/>
      <c r="L185" s="84">
        <v>11.04</v>
      </c>
      <c r="M185" s="353"/>
      <c r="N185" s="367"/>
      <c r="O185" s="85" t="s">
        <v>116</v>
      </c>
      <c r="P185" s="368">
        <v>756.56</v>
      </c>
      <c r="Q185" s="367"/>
      <c r="R185" s="368">
        <v>1</v>
      </c>
      <c r="S185" s="366"/>
      <c r="T185" s="367"/>
      <c r="U185" s="84">
        <v>8352.42</v>
      </c>
    </row>
    <row r="186" spans="1:21" ht="14.25" customHeight="1" x14ac:dyDescent="0.25">
      <c r="A186" s="85" t="s">
        <v>116</v>
      </c>
      <c r="B186" s="85" t="s">
        <v>141</v>
      </c>
      <c r="C186" s="351" t="s">
        <v>264</v>
      </c>
      <c r="D186" s="366"/>
      <c r="E186" s="367"/>
      <c r="F186" s="352" t="s">
        <v>116</v>
      </c>
      <c r="G186" s="367"/>
      <c r="H186" s="353"/>
      <c r="I186" s="367"/>
      <c r="J186" s="353"/>
      <c r="K186" s="367"/>
      <c r="L186" s="87"/>
      <c r="M186" s="353"/>
      <c r="N186" s="367"/>
      <c r="O186" s="85" t="s">
        <v>116</v>
      </c>
      <c r="P186" s="353"/>
      <c r="Q186" s="367"/>
      <c r="R186" s="353"/>
      <c r="S186" s="366"/>
      <c r="T186" s="367"/>
      <c r="U186" s="84">
        <v>3600.29</v>
      </c>
    </row>
    <row r="187" spans="1:21" ht="18.95" customHeight="1" x14ac:dyDescent="0.25">
      <c r="A187" s="85" t="s">
        <v>116</v>
      </c>
      <c r="B187" s="85" t="s">
        <v>356</v>
      </c>
      <c r="C187" s="351" t="s">
        <v>355</v>
      </c>
      <c r="D187" s="366"/>
      <c r="E187" s="367"/>
      <c r="F187" s="352" t="s">
        <v>354</v>
      </c>
      <c r="G187" s="367"/>
      <c r="H187" s="368">
        <v>3.0000000000000001E-3</v>
      </c>
      <c r="I187" s="367"/>
      <c r="J187" s="368">
        <v>1</v>
      </c>
      <c r="K187" s="367"/>
      <c r="L187" s="84">
        <v>6.0000000000000001E-3</v>
      </c>
      <c r="M187" s="368">
        <v>2784.5</v>
      </c>
      <c r="N187" s="367"/>
      <c r="O187" s="85" t="s">
        <v>353</v>
      </c>
      <c r="P187" s="368">
        <v>3035.11</v>
      </c>
      <c r="Q187" s="367"/>
      <c r="R187" s="353"/>
      <c r="S187" s="366"/>
      <c r="T187" s="367"/>
      <c r="U187" s="84">
        <v>18.21</v>
      </c>
    </row>
    <row r="188" spans="1:21" ht="18.95" customHeight="1" x14ac:dyDescent="0.25">
      <c r="A188" s="85" t="s">
        <v>116</v>
      </c>
      <c r="B188" s="85" t="s">
        <v>352</v>
      </c>
      <c r="C188" s="351" t="s">
        <v>351</v>
      </c>
      <c r="D188" s="366"/>
      <c r="E188" s="367"/>
      <c r="F188" s="352" t="s">
        <v>350</v>
      </c>
      <c r="G188" s="367"/>
      <c r="H188" s="368">
        <v>0.02</v>
      </c>
      <c r="I188" s="367"/>
      <c r="J188" s="368">
        <v>1</v>
      </c>
      <c r="K188" s="367"/>
      <c r="L188" s="84">
        <v>0.04</v>
      </c>
      <c r="M188" s="368">
        <v>1771.04</v>
      </c>
      <c r="N188" s="367"/>
      <c r="O188" s="85" t="s">
        <v>260</v>
      </c>
      <c r="P188" s="368">
        <v>2160.67</v>
      </c>
      <c r="Q188" s="367"/>
      <c r="R188" s="353"/>
      <c r="S188" s="366"/>
      <c r="T188" s="367"/>
      <c r="U188" s="84">
        <v>86.43</v>
      </c>
    </row>
    <row r="189" spans="1:21" ht="18.95" customHeight="1" x14ac:dyDescent="0.25">
      <c r="A189" s="85" t="s">
        <v>116</v>
      </c>
      <c r="B189" s="85" t="s">
        <v>833</v>
      </c>
      <c r="C189" s="351" t="s">
        <v>832</v>
      </c>
      <c r="D189" s="366"/>
      <c r="E189" s="367"/>
      <c r="F189" s="352" t="s">
        <v>333</v>
      </c>
      <c r="G189" s="367"/>
      <c r="H189" s="368">
        <v>11</v>
      </c>
      <c r="I189" s="367"/>
      <c r="J189" s="368">
        <v>1</v>
      </c>
      <c r="K189" s="367"/>
      <c r="L189" s="84">
        <v>22</v>
      </c>
      <c r="M189" s="368">
        <v>94.68</v>
      </c>
      <c r="N189" s="367"/>
      <c r="O189" s="85" t="s">
        <v>831</v>
      </c>
      <c r="P189" s="368">
        <v>142.97</v>
      </c>
      <c r="Q189" s="367"/>
      <c r="R189" s="353"/>
      <c r="S189" s="366"/>
      <c r="T189" s="367"/>
      <c r="U189" s="84">
        <v>3145.34</v>
      </c>
    </row>
    <row r="190" spans="1:21" ht="27.6" customHeight="1" x14ac:dyDescent="0.25">
      <c r="A190" s="85" t="s">
        <v>116</v>
      </c>
      <c r="B190" s="85" t="s">
        <v>349</v>
      </c>
      <c r="C190" s="351" t="s">
        <v>348</v>
      </c>
      <c r="D190" s="366"/>
      <c r="E190" s="367"/>
      <c r="F190" s="352" t="s">
        <v>261</v>
      </c>
      <c r="G190" s="367"/>
      <c r="H190" s="368">
        <v>3</v>
      </c>
      <c r="I190" s="367"/>
      <c r="J190" s="368">
        <v>1</v>
      </c>
      <c r="K190" s="367"/>
      <c r="L190" s="84">
        <v>6</v>
      </c>
      <c r="M190" s="368">
        <v>20.420000000000002</v>
      </c>
      <c r="N190" s="367"/>
      <c r="O190" s="85" t="s">
        <v>347</v>
      </c>
      <c r="P190" s="368">
        <v>20.83</v>
      </c>
      <c r="Q190" s="367"/>
      <c r="R190" s="353"/>
      <c r="S190" s="366"/>
      <c r="T190" s="367"/>
      <c r="U190" s="84">
        <v>124.98</v>
      </c>
    </row>
    <row r="191" spans="1:21" ht="18.95" customHeight="1" x14ac:dyDescent="0.25">
      <c r="A191" s="85" t="s">
        <v>116</v>
      </c>
      <c r="B191" s="85" t="s">
        <v>346</v>
      </c>
      <c r="C191" s="351" t="s">
        <v>345</v>
      </c>
      <c r="D191" s="366"/>
      <c r="E191" s="367"/>
      <c r="F191" s="352" t="s">
        <v>297</v>
      </c>
      <c r="G191" s="367"/>
      <c r="H191" s="368">
        <v>0.78</v>
      </c>
      <c r="I191" s="367"/>
      <c r="J191" s="368">
        <v>1</v>
      </c>
      <c r="K191" s="367"/>
      <c r="L191" s="84">
        <v>1.56</v>
      </c>
      <c r="M191" s="368">
        <v>46.06</v>
      </c>
      <c r="N191" s="367"/>
      <c r="O191" s="85" t="s">
        <v>344</v>
      </c>
      <c r="P191" s="368">
        <v>80.14</v>
      </c>
      <c r="Q191" s="367"/>
      <c r="R191" s="353"/>
      <c r="S191" s="366"/>
      <c r="T191" s="367"/>
      <c r="U191" s="84">
        <v>125.02</v>
      </c>
    </row>
    <row r="192" spans="1:21" ht="14.25" customHeight="1" x14ac:dyDescent="0.25">
      <c r="A192" s="85" t="s">
        <v>116</v>
      </c>
      <c r="B192" s="85" t="s">
        <v>343</v>
      </c>
      <c r="C192" s="351" t="s">
        <v>342</v>
      </c>
      <c r="D192" s="366"/>
      <c r="E192" s="367"/>
      <c r="F192" s="352" t="s">
        <v>297</v>
      </c>
      <c r="G192" s="367"/>
      <c r="H192" s="368">
        <v>0.38</v>
      </c>
      <c r="I192" s="367"/>
      <c r="J192" s="368">
        <v>1</v>
      </c>
      <c r="K192" s="367"/>
      <c r="L192" s="84">
        <v>0.76</v>
      </c>
      <c r="M192" s="368">
        <v>92.95</v>
      </c>
      <c r="N192" s="367"/>
      <c r="O192" s="85" t="s">
        <v>341</v>
      </c>
      <c r="P192" s="368">
        <v>131.99</v>
      </c>
      <c r="Q192" s="367"/>
      <c r="R192" s="353"/>
      <c r="S192" s="366"/>
      <c r="T192" s="367"/>
      <c r="U192" s="84">
        <v>100.31</v>
      </c>
    </row>
    <row r="193" spans="1:21" ht="14.25" customHeight="1" x14ac:dyDescent="0.25">
      <c r="A193" s="85" t="s">
        <v>116</v>
      </c>
      <c r="B193" s="85" t="s">
        <v>116</v>
      </c>
      <c r="C193" s="355" t="s">
        <v>257</v>
      </c>
      <c r="D193" s="366"/>
      <c r="E193" s="367"/>
      <c r="F193" s="352" t="s">
        <v>116</v>
      </c>
      <c r="G193" s="367"/>
      <c r="H193" s="353"/>
      <c r="I193" s="367"/>
      <c r="J193" s="353"/>
      <c r="K193" s="367"/>
      <c r="L193" s="87"/>
      <c r="M193" s="353"/>
      <c r="N193" s="367"/>
      <c r="O193" s="85" t="s">
        <v>116</v>
      </c>
      <c r="P193" s="353"/>
      <c r="Q193" s="367"/>
      <c r="R193" s="353"/>
      <c r="S193" s="366"/>
      <c r="T193" s="367"/>
      <c r="U193" s="82">
        <v>29159.59</v>
      </c>
    </row>
    <row r="194" spans="1:21" ht="14.25" customHeight="1" x14ac:dyDescent="0.25">
      <c r="A194" s="86" t="s">
        <v>116</v>
      </c>
      <c r="B194" s="86" t="s">
        <v>116</v>
      </c>
      <c r="C194" s="351" t="s">
        <v>256</v>
      </c>
      <c r="D194" s="366"/>
      <c r="E194" s="367"/>
      <c r="F194" s="352" t="s">
        <v>116</v>
      </c>
      <c r="G194" s="367"/>
      <c r="H194" s="353"/>
      <c r="I194" s="367"/>
      <c r="J194" s="351" t="s">
        <v>116</v>
      </c>
      <c r="K194" s="367"/>
      <c r="L194" s="85" t="s">
        <v>116</v>
      </c>
      <c r="M194" s="351" t="s">
        <v>116</v>
      </c>
      <c r="N194" s="367"/>
      <c r="O194" s="86" t="s">
        <v>116</v>
      </c>
      <c r="P194" s="353"/>
      <c r="Q194" s="367"/>
      <c r="R194" s="351" t="s">
        <v>116</v>
      </c>
      <c r="S194" s="366"/>
      <c r="T194" s="367"/>
      <c r="U194" s="84">
        <v>21222.46</v>
      </c>
    </row>
    <row r="195" spans="1:21" ht="28.35" customHeight="1" x14ac:dyDescent="0.25">
      <c r="A195" s="86" t="s">
        <v>116</v>
      </c>
      <c r="B195" s="85" t="s">
        <v>340</v>
      </c>
      <c r="C195" s="351" t="s">
        <v>339</v>
      </c>
      <c r="D195" s="366"/>
      <c r="E195" s="367"/>
      <c r="F195" s="352" t="s">
        <v>251</v>
      </c>
      <c r="G195" s="367"/>
      <c r="H195" s="368">
        <v>98</v>
      </c>
      <c r="I195" s="367"/>
      <c r="J195" s="368">
        <v>1</v>
      </c>
      <c r="K195" s="367"/>
      <c r="L195" s="84">
        <v>98</v>
      </c>
      <c r="M195" s="353"/>
      <c r="N195" s="367"/>
      <c r="O195" s="85" t="s">
        <v>116</v>
      </c>
      <c r="P195" s="353"/>
      <c r="Q195" s="367"/>
      <c r="R195" s="369" t="s">
        <v>116</v>
      </c>
      <c r="S195" s="366"/>
      <c r="T195" s="367"/>
      <c r="U195" s="84">
        <v>20798.009999999998</v>
      </c>
    </row>
    <row r="196" spans="1:21" ht="28.35" customHeight="1" x14ac:dyDescent="0.25">
      <c r="A196" s="86" t="s">
        <v>116</v>
      </c>
      <c r="B196" s="85" t="s">
        <v>338</v>
      </c>
      <c r="C196" s="351" t="s">
        <v>337</v>
      </c>
      <c r="D196" s="366"/>
      <c r="E196" s="367"/>
      <c r="F196" s="352" t="s">
        <v>251</v>
      </c>
      <c r="G196" s="367"/>
      <c r="H196" s="368">
        <v>58</v>
      </c>
      <c r="I196" s="367"/>
      <c r="J196" s="368">
        <v>1</v>
      </c>
      <c r="K196" s="367"/>
      <c r="L196" s="84">
        <v>58</v>
      </c>
      <c r="M196" s="353"/>
      <c r="N196" s="367"/>
      <c r="O196" s="85" t="s">
        <v>116</v>
      </c>
      <c r="P196" s="353"/>
      <c r="Q196" s="367"/>
      <c r="R196" s="369" t="s">
        <v>116</v>
      </c>
      <c r="S196" s="366"/>
      <c r="T196" s="367"/>
      <c r="U196" s="84">
        <v>12309.03</v>
      </c>
    </row>
    <row r="197" spans="1:21" ht="14.25" customHeight="1" x14ac:dyDescent="0.25">
      <c r="A197" s="83" t="s">
        <v>116</v>
      </c>
      <c r="B197" s="83" t="s">
        <v>116</v>
      </c>
      <c r="C197" s="355" t="s">
        <v>250</v>
      </c>
      <c r="D197" s="366"/>
      <c r="E197" s="366"/>
      <c r="F197" s="366"/>
      <c r="G197" s="366"/>
      <c r="H197" s="366"/>
      <c r="I197" s="366"/>
      <c r="J197" s="366"/>
      <c r="K197" s="366"/>
      <c r="L197" s="367"/>
      <c r="M197" s="370" t="s">
        <v>116</v>
      </c>
      <c r="N197" s="366"/>
      <c r="O197" s="367"/>
      <c r="P197" s="371">
        <v>31133.31</v>
      </c>
      <c r="Q197" s="367"/>
      <c r="R197" s="358"/>
      <c r="S197" s="366"/>
      <c r="T197" s="367"/>
      <c r="U197" s="82">
        <v>62266.63</v>
      </c>
    </row>
    <row r="198" spans="1:21" ht="104.25" customHeight="1" x14ac:dyDescent="0.25">
      <c r="A198" s="90" t="s">
        <v>367</v>
      </c>
      <c r="B198" s="89" t="s">
        <v>366</v>
      </c>
      <c r="C198" s="355" t="s">
        <v>365</v>
      </c>
      <c r="D198" s="366"/>
      <c r="E198" s="367"/>
      <c r="F198" s="356" t="s">
        <v>364</v>
      </c>
      <c r="G198" s="367"/>
      <c r="H198" s="357">
        <v>2</v>
      </c>
      <c r="I198" s="367"/>
      <c r="J198" s="357">
        <v>598</v>
      </c>
      <c r="K198" s="367"/>
      <c r="L198" s="82">
        <v>1196</v>
      </c>
      <c r="M198" s="358"/>
      <c r="N198" s="367"/>
      <c r="O198" s="88"/>
      <c r="P198" s="358"/>
      <c r="Q198" s="367"/>
      <c r="R198" s="358"/>
      <c r="S198" s="366"/>
      <c r="T198" s="367"/>
      <c r="U198" s="87"/>
    </row>
    <row r="199" spans="1:21" ht="50.25" customHeight="1" x14ac:dyDescent="0.25">
      <c r="A199" s="91" t="s">
        <v>116</v>
      </c>
      <c r="B199" s="85" t="s">
        <v>363</v>
      </c>
      <c r="C199" s="351" t="s">
        <v>362</v>
      </c>
      <c r="D199" s="366"/>
      <c r="E199" s="366"/>
      <c r="F199" s="366"/>
      <c r="G199" s="366"/>
      <c r="H199" s="366"/>
      <c r="I199" s="366"/>
      <c r="J199" s="366"/>
      <c r="K199" s="366"/>
      <c r="L199" s="366"/>
      <c r="M199" s="366"/>
      <c r="N199" s="366"/>
      <c r="O199" s="366"/>
      <c r="P199" s="366"/>
      <c r="Q199" s="366"/>
      <c r="R199" s="366"/>
      <c r="S199" s="366"/>
      <c r="T199" s="367"/>
      <c r="U199" s="86" t="s">
        <v>116</v>
      </c>
    </row>
    <row r="200" spans="1:21" ht="14.25" customHeight="1" x14ac:dyDescent="0.25">
      <c r="A200" s="85" t="s">
        <v>116</v>
      </c>
      <c r="B200" s="85" t="s">
        <v>163</v>
      </c>
      <c r="C200" s="351" t="s">
        <v>270</v>
      </c>
      <c r="D200" s="366"/>
      <c r="E200" s="367"/>
      <c r="F200" s="352" t="s">
        <v>265</v>
      </c>
      <c r="G200" s="367"/>
      <c r="H200" s="353"/>
      <c r="I200" s="367"/>
      <c r="J200" s="353"/>
      <c r="K200" s="367"/>
      <c r="L200" s="84">
        <v>4937.0879999999997</v>
      </c>
      <c r="M200" s="353"/>
      <c r="N200" s="367"/>
      <c r="O200" s="85" t="s">
        <v>116</v>
      </c>
      <c r="P200" s="353"/>
      <c r="Q200" s="367"/>
      <c r="R200" s="353"/>
      <c r="S200" s="366"/>
      <c r="T200" s="367"/>
      <c r="U200" s="84">
        <v>2988172.51</v>
      </c>
    </row>
    <row r="201" spans="1:21" ht="14.25" customHeight="1" x14ac:dyDescent="0.25">
      <c r="A201" s="85" t="s">
        <v>116</v>
      </c>
      <c r="B201" s="85" t="s">
        <v>361</v>
      </c>
      <c r="C201" s="351" t="s">
        <v>360</v>
      </c>
      <c r="D201" s="366"/>
      <c r="E201" s="367"/>
      <c r="F201" s="352" t="s">
        <v>265</v>
      </c>
      <c r="G201" s="367"/>
      <c r="H201" s="368">
        <v>3.44</v>
      </c>
      <c r="I201" s="367"/>
      <c r="J201" s="368">
        <v>1.2</v>
      </c>
      <c r="K201" s="367"/>
      <c r="L201" s="84">
        <v>4937.0879999999997</v>
      </c>
      <c r="M201" s="353"/>
      <c r="N201" s="367"/>
      <c r="O201" s="85" t="s">
        <v>116</v>
      </c>
      <c r="P201" s="368">
        <v>605.25</v>
      </c>
      <c r="Q201" s="367"/>
      <c r="R201" s="368">
        <v>1</v>
      </c>
      <c r="S201" s="366"/>
      <c r="T201" s="367"/>
      <c r="U201" s="84">
        <v>2988172.51</v>
      </c>
    </row>
    <row r="202" spans="1:21" ht="14.25" customHeight="1" x14ac:dyDescent="0.25">
      <c r="A202" s="85" t="s">
        <v>116</v>
      </c>
      <c r="B202" s="85" t="s">
        <v>155</v>
      </c>
      <c r="C202" s="351" t="s">
        <v>267</v>
      </c>
      <c r="D202" s="366"/>
      <c r="E202" s="367"/>
      <c r="F202" s="352" t="s">
        <v>116</v>
      </c>
      <c r="G202" s="367"/>
      <c r="H202" s="353"/>
      <c r="I202" s="367"/>
      <c r="J202" s="353"/>
      <c r="K202" s="367"/>
      <c r="L202" s="87"/>
      <c r="M202" s="353"/>
      <c r="N202" s="367"/>
      <c r="O202" s="85" t="s">
        <v>116</v>
      </c>
      <c r="P202" s="353"/>
      <c r="Q202" s="367"/>
      <c r="R202" s="353"/>
      <c r="S202" s="366"/>
      <c r="T202" s="367"/>
      <c r="U202" s="84">
        <v>1088113.96</v>
      </c>
    </row>
    <row r="203" spans="1:21" ht="14.25" customHeight="1" x14ac:dyDescent="0.25">
      <c r="A203" s="85" t="s">
        <v>116</v>
      </c>
      <c r="B203" s="85" t="s">
        <v>149</v>
      </c>
      <c r="C203" s="351" t="s">
        <v>266</v>
      </c>
      <c r="D203" s="366"/>
      <c r="E203" s="367"/>
      <c r="F203" s="352" t="s">
        <v>265</v>
      </c>
      <c r="G203" s="367"/>
      <c r="H203" s="353"/>
      <c r="I203" s="367"/>
      <c r="J203" s="353"/>
      <c r="K203" s="367"/>
      <c r="L203" s="84">
        <v>2769.9360000000001</v>
      </c>
      <c r="M203" s="353"/>
      <c r="N203" s="367"/>
      <c r="O203" s="85" t="s">
        <v>116</v>
      </c>
      <c r="P203" s="353"/>
      <c r="Q203" s="367"/>
      <c r="R203" s="353"/>
      <c r="S203" s="366"/>
      <c r="T203" s="367"/>
      <c r="U203" s="84">
        <v>2095622.78</v>
      </c>
    </row>
    <row r="204" spans="1:21" ht="36.6" customHeight="1" x14ac:dyDescent="0.25">
      <c r="A204" s="85" t="s">
        <v>116</v>
      </c>
      <c r="B204" s="85" t="s">
        <v>359</v>
      </c>
      <c r="C204" s="351" t="s">
        <v>358</v>
      </c>
      <c r="D204" s="366"/>
      <c r="E204" s="367"/>
      <c r="F204" s="352" t="s">
        <v>302</v>
      </c>
      <c r="G204" s="367"/>
      <c r="H204" s="368">
        <v>1.93</v>
      </c>
      <c r="I204" s="367"/>
      <c r="J204" s="368">
        <v>1.2</v>
      </c>
      <c r="K204" s="367"/>
      <c r="L204" s="84">
        <v>2769.9360000000001</v>
      </c>
      <c r="M204" s="368">
        <v>282.61</v>
      </c>
      <c r="N204" s="367"/>
      <c r="O204" s="85" t="s">
        <v>357</v>
      </c>
      <c r="P204" s="368">
        <v>392.83</v>
      </c>
      <c r="Q204" s="367"/>
      <c r="R204" s="353"/>
      <c r="S204" s="366"/>
      <c r="T204" s="367"/>
      <c r="U204" s="84">
        <v>1088113.96</v>
      </c>
    </row>
    <row r="205" spans="1:21" ht="14.25" customHeight="1" x14ac:dyDescent="0.25">
      <c r="A205" s="85" t="s">
        <v>116</v>
      </c>
      <c r="B205" s="85" t="s">
        <v>311</v>
      </c>
      <c r="C205" s="351" t="s">
        <v>310</v>
      </c>
      <c r="D205" s="366"/>
      <c r="E205" s="367"/>
      <c r="F205" s="352" t="s">
        <v>265</v>
      </c>
      <c r="G205" s="367"/>
      <c r="H205" s="368">
        <v>1.93</v>
      </c>
      <c r="I205" s="367"/>
      <c r="J205" s="368">
        <v>1.2</v>
      </c>
      <c r="K205" s="367"/>
      <c r="L205" s="84">
        <v>2769.9360000000001</v>
      </c>
      <c r="M205" s="353"/>
      <c r="N205" s="367"/>
      <c r="O205" s="85" t="s">
        <v>116</v>
      </c>
      <c r="P205" s="368">
        <v>756.56</v>
      </c>
      <c r="Q205" s="367"/>
      <c r="R205" s="368">
        <v>1</v>
      </c>
      <c r="S205" s="366"/>
      <c r="T205" s="367"/>
      <c r="U205" s="84">
        <v>2095622.78</v>
      </c>
    </row>
    <row r="206" spans="1:21" ht="14.25" customHeight="1" x14ac:dyDescent="0.25">
      <c r="A206" s="85" t="s">
        <v>116</v>
      </c>
      <c r="B206" s="85" t="s">
        <v>141</v>
      </c>
      <c r="C206" s="351" t="s">
        <v>264</v>
      </c>
      <c r="D206" s="366"/>
      <c r="E206" s="367"/>
      <c r="F206" s="352" t="s">
        <v>116</v>
      </c>
      <c r="G206" s="367"/>
      <c r="H206" s="353"/>
      <c r="I206" s="367"/>
      <c r="J206" s="353"/>
      <c r="K206" s="367"/>
      <c r="L206" s="87"/>
      <c r="M206" s="353"/>
      <c r="N206" s="367"/>
      <c r="O206" s="85" t="s">
        <v>116</v>
      </c>
      <c r="P206" s="353"/>
      <c r="Q206" s="367"/>
      <c r="R206" s="353"/>
      <c r="S206" s="366"/>
      <c r="T206" s="367"/>
      <c r="U206" s="84">
        <v>1176253.58</v>
      </c>
    </row>
    <row r="207" spans="1:21" ht="18.95" customHeight="1" x14ac:dyDescent="0.25">
      <c r="A207" s="85" t="s">
        <v>116</v>
      </c>
      <c r="B207" s="85" t="s">
        <v>356</v>
      </c>
      <c r="C207" s="351" t="s">
        <v>355</v>
      </c>
      <c r="D207" s="366"/>
      <c r="E207" s="367"/>
      <c r="F207" s="352" t="s">
        <v>354</v>
      </c>
      <c r="G207" s="367"/>
      <c r="H207" s="368">
        <v>2E-3</v>
      </c>
      <c r="I207" s="367"/>
      <c r="J207" s="368">
        <v>1</v>
      </c>
      <c r="K207" s="367"/>
      <c r="L207" s="84">
        <v>2.3919999999999999</v>
      </c>
      <c r="M207" s="368">
        <v>2784.5</v>
      </c>
      <c r="N207" s="367"/>
      <c r="O207" s="85" t="s">
        <v>353</v>
      </c>
      <c r="P207" s="368">
        <v>3035.11</v>
      </c>
      <c r="Q207" s="367"/>
      <c r="R207" s="353"/>
      <c r="S207" s="366"/>
      <c r="T207" s="367"/>
      <c r="U207" s="84">
        <v>7259.98</v>
      </c>
    </row>
    <row r="208" spans="1:21" ht="18.95" customHeight="1" x14ac:dyDescent="0.25">
      <c r="A208" s="85" t="s">
        <v>116</v>
      </c>
      <c r="B208" s="85" t="s">
        <v>352</v>
      </c>
      <c r="C208" s="351" t="s">
        <v>351</v>
      </c>
      <c r="D208" s="366"/>
      <c r="E208" s="367"/>
      <c r="F208" s="352" t="s">
        <v>350</v>
      </c>
      <c r="G208" s="367"/>
      <c r="H208" s="368">
        <v>0.01</v>
      </c>
      <c r="I208" s="367"/>
      <c r="J208" s="368">
        <v>1</v>
      </c>
      <c r="K208" s="367"/>
      <c r="L208" s="84">
        <v>11.96</v>
      </c>
      <c r="M208" s="368">
        <v>1771.04</v>
      </c>
      <c r="N208" s="367"/>
      <c r="O208" s="85" t="s">
        <v>260</v>
      </c>
      <c r="P208" s="368">
        <v>2160.67</v>
      </c>
      <c r="Q208" s="367"/>
      <c r="R208" s="353"/>
      <c r="S208" s="366"/>
      <c r="T208" s="367"/>
      <c r="U208" s="84">
        <v>25841.61</v>
      </c>
    </row>
    <row r="209" spans="1:21" ht="18.95" customHeight="1" x14ac:dyDescent="0.25">
      <c r="A209" s="85" t="s">
        <v>116</v>
      </c>
      <c r="B209" s="85" t="s">
        <v>833</v>
      </c>
      <c r="C209" s="351" t="s">
        <v>832</v>
      </c>
      <c r="D209" s="366"/>
      <c r="E209" s="367"/>
      <c r="F209" s="352" t="s">
        <v>333</v>
      </c>
      <c r="G209" s="367"/>
      <c r="H209" s="368">
        <v>6</v>
      </c>
      <c r="I209" s="367"/>
      <c r="J209" s="368">
        <v>1</v>
      </c>
      <c r="K209" s="367"/>
      <c r="L209" s="84">
        <v>7176</v>
      </c>
      <c r="M209" s="368">
        <v>94.68</v>
      </c>
      <c r="N209" s="367"/>
      <c r="O209" s="85" t="s">
        <v>831</v>
      </c>
      <c r="P209" s="368">
        <v>142.97</v>
      </c>
      <c r="Q209" s="367"/>
      <c r="R209" s="353"/>
      <c r="S209" s="366"/>
      <c r="T209" s="367"/>
      <c r="U209" s="84">
        <v>1025952.72</v>
      </c>
    </row>
    <row r="210" spans="1:21" ht="27.6" customHeight="1" x14ac:dyDescent="0.25">
      <c r="A210" s="85" t="s">
        <v>116</v>
      </c>
      <c r="B210" s="85" t="s">
        <v>349</v>
      </c>
      <c r="C210" s="351" t="s">
        <v>348</v>
      </c>
      <c r="D210" s="366"/>
      <c r="E210" s="367"/>
      <c r="F210" s="352" t="s">
        <v>261</v>
      </c>
      <c r="G210" s="367"/>
      <c r="H210" s="368">
        <v>2</v>
      </c>
      <c r="I210" s="367"/>
      <c r="J210" s="368">
        <v>1</v>
      </c>
      <c r="K210" s="367"/>
      <c r="L210" s="84">
        <v>2392</v>
      </c>
      <c r="M210" s="368">
        <v>20.420000000000002</v>
      </c>
      <c r="N210" s="367"/>
      <c r="O210" s="85" t="s">
        <v>347</v>
      </c>
      <c r="P210" s="368">
        <v>20.83</v>
      </c>
      <c r="Q210" s="367"/>
      <c r="R210" s="353"/>
      <c r="S210" s="366"/>
      <c r="T210" s="367"/>
      <c r="U210" s="84">
        <v>49825.36</v>
      </c>
    </row>
    <row r="211" spans="1:21" ht="18.95" customHeight="1" x14ac:dyDescent="0.25">
      <c r="A211" s="85" t="s">
        <v>116</v>
      </c>
      <c r="B211" s="85" t="s">
        <v>346</v>
      </c>
      <c r="C211" s="351" t="s">
        <v>345</v>
      </c>
      <c r="D211" s="366"/>
      <c r="E211" s="367"/>
      <c r="F211" s="352" t="s">
        <v>297</v>
      </c>
      <c r="G211" s="367"/>
      <c r="H211" s="368">
        <v>0.39</v>
      </c>
      <c r="I211" s="367"/>
      <c r="J211" s="368">
        <v>1</v>
      </c>
      <c r="K211" s="367"/>
      <c r="L211" s="84">
        <v>466.44</v>
      </c>
      <c r="M211" s="368">
        <v>46.06</v>
      </c>
      <c r="N211" s="367"/>
      <c r="O211" s="85" t="s">
        <v>344</v>
      </c>
      <c r="P211" s="368">
        <v>80.14</v>
      </c>
      <c r="Q211" s="367"/>
      <c r="R211" s="353"/>
      <c r="S211" s="366"/>
      <c r="T211" s="367"/>
      <c r="U211" s="84">
        <v>37380.5</v>
      </c>
    </row>
    <row r="212" spans="1:21" ht="14.25" customHeight="1" x14ac:dyDescent="0.25">
      <c r="A212" s="85" t="s">
        <v>116</v>
      </c>
      <c r="B212" s="85" t="s">
        <v>343</v>
      </c>
      <c r="C212" s="351" t="s">
        <v>342</v>
      </c>
      <c r="D212" s="366"/>
      <c r="E212" s="367"/>
      <c r="F212" s="352" t="s">
        <v>297</v>
      </c>
      <c r="G212" s="367"/>
      <c r="H212" s="368">
        <v>0.19</v>
      </c>
      <c r="I212" s="367"/>
      <c r="J212" s="368">
        <v>1</v>
      </c>
      <c r="K212" s="367"/>
      <c r="L212" s="84">
        <v>227.24</v>
      </c>
      <c r="M212" s="368">
        <v>92.95</v>
      </c>
      <c r="N212" s="367"/>
      <c r="O212" s="85" t="s">
        <v>341</v>
      </c>
      <c r="P212" s="368">
        <v>131.99</v>
      </c>
      <c r="Q212" s="367"/>
      <c r="R212" s="353"/>
      <c r="S212" s="366"/>
      <c r="T212" s="367"/>
      <c r="U212" s="84">
        <v>29993.41</v>
      </c>
    </row>
    <row r="213" spans="1:21" ht="14.25" customHeight="1" x14ac:dyDescent="0.25">
      <c r="A213" s="85" t="s">
        <v>116</v>
      </c>
      <c r="B213" s="85" t="s">
        <v>116</v>
      </c>
      <c r="C213" s="355" t="s">
        <v>257</v>
      </c>
      <c r="D213" s="366"/>
      <c r="E213" s="367"/>
      <c r="F213" s="352" t="s">
        <v>116</v>
      </c>
      <c r="G213" s="367"/>
      <c r="H213" s="353"/>
      <c r="I213" s="367"/>
      <c r="J213" s="353"/>
      <c r="K213" s="367"/>
      <c r="L213" s="87"/>
      <c r="M213" s="353"/>
      <c r="N213" s="367"/>
      <c r="O213" s="85" t="s">
        <v>116</v>
      </c>
      <c r="P213" s="353"/>
      <c r="Q213" s="367"/>
      <c r="R213" s="353"/>
      <c r="S213" s="366"/>
      <c r="T213" s="367"/>
      <c r="U213" s="82">
        <v>7348162.8300000001</v>
      </c>
    </row>
    <row r="214" spans="1:21" ht="14.25" customHeight="1" x14ac:dyDescent="0.25">
      <c r="A214" s="86" t="s">
        <v>116</v>
      </c>
      <c r="B214" s="86" t="s">
        <v>116</v>
      </c>
      <c r="C214" s="351" t="s">
        <v>256</v>
      </c>
      <c r="D214" s="366"/>
      <c r="E214" s="367"/>
      <c r="F214" s="352" t="s">
        <v>116</v>
      </c>
      <c r="G214" s="367"/>
      <c r="H214" s="353"/>
      <c r="I214" s="367"/>
      <c r="J214" s="351" t="s">
        <v>116</v>
      </c>
      <c r="K214" s="367"/>
      <c r="L214" s="85" t="s">
        <v>116</v>
      </c>
      <c r="M214" s="351" t="s">
        <v>116</v>
      </c>
      <c r="N214" s="367"/>
      <c r="O214" s="86" t="s">
        <v>116</v>
      </c>
      <c r="P214" s="353"/>
      <c r="Q214" s="367"/>
      <c r="R214" s="351" t="s">
        <v>116</v>
      </c>
      <c r="S214" s="366"/>
      <c r="T214" s="367"/>
      <c r="U214" s="84">
        <v>5083795.29</v>
      </c>
    </row>
    <row r="215" spans="1:21" ht="28.35" customHeight="1" x14ac:dyDescent="0.25">
      <c r="A215" s="86" t="s">
        <v>116</v>
      </c>
      <c r="B215" s="85" t="s">
        <v>340</v>
      </c>
      <c r="C215" s="351" t="s">
        <v>339</v>
      </c>
      <c r="D215" s="366"/>
      <c r="E215" s="367"/>
      <c r="F215" s="352" t="s">
        <v>251</v>
      </c>
      <c r="G215" s="367"/>
      <c r="H215" s="368">
        <v>98</v>
      </c>
      <c r="I215" s="367"/>
      <c r="J215" s="368">
        <v>1</v>
      </c>
      <c r="K215" s="367"/>
      <c r="L215" s="84">
        <v>98</v>
      </c>
      <c r="M215" s="353"/>
      <c r="N215" s="367"/>
      <c r="O215" s="85" t="s">
        <v>116</v>
      </c>
      <c r="P215" s="353"/>
      <c r="Q215" s="367"/>
      <c r="R215" s="369" t="s">
        <v>116</v>
      </c>
      <c r="S215" s="366"/>
      <c r="T215" s="367"/>
      <c r="U215" s="84">
        <v>4982119.38</v>
      </c>
    </row>
    <row r="216" spans="1:21" ht="28.35" customHeight="1" x14ac:dyDescent="0.25">
      <c r="A216" s="86" t="s">
        <v>116</v>
      </c>
      <c r="B216" s="85" t="s">
        <v>338</v>
      </c>
      <c r="C216" s="351" t="s">
        <v>337</v>
      </c>
      <c r="D216" s="366"/>
      <c r="E216" s="367"/>
      <c r="F216" s="352" t="s">
        <v>251</v>
      </c>
      <c r="G216" s="367"/>
      <c r="H216" s="368">
        <v>58</v>
      </c>
      <c r="I216" s="367"/>
      <c r="J216" s="368">
        <v>1</v>
      </c>
      <c r="K216" s="367"/>
      <c r="L216" s="84">
        <v>58</v>
      </c>
      <c r="M216" s="353"/>
      <c r="N216" s="367"/>
      <c r="O216" s="85" t="s">
        <v>116</v>
      </c>
      <c r="P216" s="353"/>
      <c r="Q216" s="367"/>
      <c r="R216" s="369" t="s">
        <v>116</v>
      </c>
      <c r="S216" s="366"/>
      <c r="T216" s="367"/>
      <c r="U216" s="84">
        <v>2948601.27</v>
      </c>
    </row>
    <row r="217" spans="1:21" ht="14.25" customHeight="1" x14ac:dyDescent="0.25">
      <c r="A217" s="83" t="s">
        <v>116</v>
      </c>
      <c r="B217" s="83" t="s">
        <v>116</v>
      </c>
      <c r="C217" s="355" t="s">
        <v>250</v>
      </c>
      <c r="D217" s="366"/>
      <c r="E217" s="366"/>
      <c r="F217" s="366"/>
      <c r="G217" s="366"/>
      <c r="H217" s="366"/>
      <c r="I217" s="366"/>
      <c r="J217" s="366"/>
      <c r="K217" s="366"/>
      <c r="L217" s="367"/>
      <c r="M217" s="370" t="s">
        <v>116</v>
      </c>
      <c r="N217" s="366"/>
      <c r="O217" s="367"/>
      <c r="P217" s="371">
        <v>12774.99</v>
      </c>
      <c r="Q217" s="367"/>
      <c r="R217" s="358"/>
      <c r="S217" s="366"/>
      <c r="T217" s="367"/>
      <c r="U217" s="82">
        <v>15278883.48</v>
      </c>
    </row>
    <row r="218" spans="1:21" ht="71.45" customHeight="1" x14ac:dyDescent="0.25">
      <c r="A218" s="91" t="s">
        <v>336</v>
      </c>
      <c r="B218" s="85" t="s">
        <v>575</v>
      </c>
      <c r="C218" s="351" t="s">
        <v>830</v>
      </c>
      <c r="D218" s="366"/>
      <c r="E218" s="367"/>
      <c r="F218" s="352" t="s">
        <v>333</v>
      </c>
      <c r="G218" s="367"/>
      <c r="H218" s="368">
        <v>9180</v>
      </c>
      <c r="I218" s="367"/>
      <c r="J218" s="368">
        <v>1</v>
      </c>
      <c r="K218" s="367"/>
      <c r="L218" s="84">
        <v>9180</v>
      </c>
      <c r="M218" s="368">
        <v>1948.9</v>
      </c>
      <c r="N218" s="367"/>
      <c r="O218" s="84">
        <v>1.1000000000000001</v>
      </c>
      <c r="P218" s="368">
        <v>2143.79</v>
      </c>
      <c r="Q218" s="367"/>
      <c r="R218" s="368">
        <v>1</v>
      </c>
      <c r="S218" s="366"/>
      <c r="T218" s="367"/>
      <c r="U218" s="84">
        <v>19679992.199999999</v>
      </c>
    </row>
    <row r="219" spans="1:21" ht="14.25" customHeight="1" x14ac:dyDescent="0.25">
      <c r="A219" s="83" t="s">
        <v>116</v>
      </c>
      <c r="B219" s="83" t="s">
        <v>116</v>
      </c>
      <c r="C219" s="355" t="s">
        <v>250</v>
      </c>
      <c r="D219" s="366"/>
      <c r="E219" s="366"/>
      <c r="F219" s="366"/>
      <c r="G219" s="366"/>
      <c r="H219" s="366"/>
      <c r="I219" s="366"/>
      <c r="J219" s="366"/>
      <c r="K219" s="366"/>
      <c r="L219" s="367"/>
      <c r="M219" s="370" t="s">
        <v>116</v>
      </c>
      <c r="N219" s="366"/>
      <c r="O219" s="367"/>
      <c r="P219" s="371">
        <v>2143.79</v>
      </c>
      <c r="Q219" s="367"/>
      <c r="R219" s="358"/>
      <c r="S219" s="366"/>
      <c r="T219" s="367"/>
      <c r="U219" s="82">
        <v>19679992.199999999</v>
      </c>
    </row>
    <row r="220" spans="1:21" ht="14.25" customHeight="1" x14ac:dyDescent="0.25"/>
    <row r="221" spans="1:21" ht="14.25" customHeight="1" x14ac:dyDescent="0.25">
      <c r="A221" s="81" t="s">
        <v>116</v>
      </c>
      <c r="B221" s="81" t="s">
        <v>116</v>
      </c>
      <c r="C221" s="372" t="s">
        <v>230</v>
      </c>
      <c r="D221" s="366"/>
      <c r="E221" s="366"/>
      <c r="F221" s="366"/>
      <c r="G221" s="366"/>
      <c r="H221" s="366"/>
      <c r="I221" s="366"/>
      <c r="J221" s="366"/>
      <c r="K221" s="366"/>
      <c r="L221" s="366"/>
      <c r="M221" s="366"/>
      <c r="N221" s="366"/>
      <c r="O221" s="367"/>
      <c r="P221" s="373" t="s">
        <v>116</v>
      </c>
      <c r="Q221" s="367"/>
      <c r="R221" s="373" t="s">
        <v>116</v>
      </c>
      <c r="S221" s="366"/>
      <c r="T221" s="367"/>
      <c r="U221" s="80" t="s">
        <v>116</v>
      </c>
    </row>
    <row r="222" spans="1:21" ht="14.25" customHeight="1" x14ac:dyDescent="0.25">
      <c r="A222" s="81" t="s">
        <v>116</v>
      </c>
      <c r="B222" s="81" t="s">
        <v>116</v>
      </c>
      <c r="C222" s="372" t="s">
        <v>249</v>
      </c>
      <c r="D222" s="366"/>
      <c r="E222" s="366"/>
      <c r="F222" s="366"/>
      <c r="G222" s="366"/>
      <c r="H222" s="366"/>
      <c r="I222" s="366"/>
      <c r="J222" s="366"/>
      <c r="K222" s="366"/>
      <c r="L222" s="366"/>
      <c r="M222" s="366"/>
      <c r="N222" s="366"/>
      <c r="O222" s="367"/>
      <c r="P222" s="373" t="s">
        <v>116</v>
      </c>
      <c r="Q222" s="367"/>
      <c r="R222" s="373" t="s">
        <v>116</v>
      </c>
      <c r="S222" s="366"/>
      <c r="T222" s="367"/>
      <c r="U222" s="80" t="s">
        <v>829</v>
      </c>
    </row>
    <row r="223" spans="1:21" ht="14.25" customHeight="1" x14ac:dyDescent="0.25">
      <c r="A223" s="81" t="s">
        <v>116</v>
      </c>
      <c r="B223" s="81" t="s">
        <v>116</v>
      </c>
      <c r="C223" s="372" t="s">
        <v>247</v>
      </c>
      <c r="D223" s="366"/>
      <c r="E223" s="366"/>
      <c r="F223" s="366"/>
      <c r="G223" s="366"/>
      <c r="H223" s="366"/>
      <c r="I223" s="366"/>
      <c r="J223" s="366"/>
      <c r="K223" s="366"/>
      <c r="L223" s="366"/>
      <c r="M223" s="366"/>
      <c r="N223" s="366"/>
      <c r="O223" s="367"/>
      <c r="P223" s="373" t="s">
        <v>116</v>
      </c>
      <c r="Q223" s="367"/>
      <c r="R223" s="373" t="s">
        <v>116</v>
      </c>
      <c r="S223" s="366"/>
      <c r="T223" s="367"/>
      <c r="U223" s="80" t="s">
        <v>828</v>
      </c>
    </row>
    <row r="224" spans="1:21" ht="14.25" customHeight="1" x14ac:dyDescent="0.25">
      <c r="A224" s="81" t="s">
        <v>116</v>
      </c>
      <c r="B224" s="81" t="s">
        <v>116</v>
      </c>
      <c r="C224" s="372" t="s">
        <v>245</v>
      </c>
      <c r="D224" s="366"/>
      <c r="E224" s="366"/>
      <c r="F224" s="366"/>
      <c r="G224" s="366"/>
      <c r="H224" s="366"/>
      <c r="I224" s="366"/>
      <c r="J224" s="366"/>
      <c r="K224" s="366"/>
      <c r="L224" s="366"/>
      <c r="M224" s="366"/>
      <c r="N224" s="366"/>
      <c r="O224" s="367"/>
      <c r="P224" s="373" t="s">
        <v>116</v>
      </c>
      <c r="Q224" s="367"/>
      <c r="R224" s="373" t="s">
        <v>116</v>
      </c>
      <c r="S224" s="366"/>
      <c r="T224" s="367"/>
      <c r="U224" s="80" t="s">
        <v>827</v>
      </c>
    </row>
    <row r="225" spans="1:21" ht="14.25" customHeight="1" x14ac:dyDescent="0.25">
      <c r="A225" s="81" t="s">
        <v>116</v>
      </c>
      <c r="B225" s="81" t="s">
        <v>116</v>
      </c>
      <c r="C225" s="372" t="s">
        <v>243</v>
      </c>
      <c r="D225" s="366"/>
      <c r="E225" s="366"/>
      <c r="F225" s="366"/>
      <c r="G225" s="366"/>
      <c r="H225" s="366"/>
      <c r="I225" s="366"/>
      <c r="J225" s="366"/>
      <c r="K225" s="366"/>
      <c r="L225" s="366"/>
      <c r="M225" s="366"/>
      <c r="N225" s="366"/>
      <c r="O225" s="367"/>
      <c r="P225" s="373" t="s">
        <v>116</v>
      </c>
      <c r="Q225" s="367"/>
      <c r="R225" s="373" t="s">
        <v>116</v>
      </c>
      <c r="S225" s="366"/>
      <c r="T225" s="367"/>
      <c r="U225" s="80" t="s">
        <v>826</v>
      </c>
    </row>
    <row r="226" spans="1:21" ht="14.25" customHeight="1" x14ac:dyDescent="0.25">
      <c r="A226" s="81" t="s">
        <v>116</v>
      </c>
      <c r="B226" s="81" t="s">
        <v>116</v>
      </c>
      <c r="C226" s="372" t="s">
        <v>241</v>
      </c>
      <c r="D226" s="366"/>
      <c r="E226" s="366"/>
      <c r="F226" s="366"/>
      <c r="G226" s="366"/>
      <c r="H226" s="366"/>
      <c r="I226" s="366"/>
      <c r="J226" s="366"/>
      <c r="K226" s="366"/>
      <c r="L226" s="366"/>
      <c r="M226" s="366"/>
      <c r="N226" s="366"/>
      <c r="O226" s="367"/>
      <c r="P226" s="373" t="s">
        <v>116</v>
      </c>
      <c r="Q226" s="367"/>
      <c r="R226" s="373" t="s">
        <v>116</v>
      </c>
      <c r="S226" s="366"/>
      <c r="T226" s="367"/>
      <c r="U226" s="80" t="s">
        <v>825</v>
      </c>
    </row>
    <row r="227" spans="1:21" ht="14.25" customHeight="1" x14ac:dyDescent="0.25">
      <c r="A227" s="81" t="s">
        <v>116</v>
      </c>
      <c r="B227" s="81" t="s">
        <v>116</v>
      </c>
      <c r="C227" s="372" t="s">
        <v>239</v>
      </c>
      <c r="D227" s="366"/>
      <c r="E227" s="366"/>
      <c r="F227" s="366"/>
      <c r="G227" s="366"/>
      <c r="H227" s="366"/>
      <c r="I227" s="366"/>
      <c r="J227" s="366"/>
      <c r="K227" s="366"/>
      <c r="L227" s="366"/>
      <c r="M227" s="366"/>
      <c r="N227" s="366"/>
      <c r="O227" s="367"/>
      <c r="P227" s="373" t="s">
        <v>116</v>
      </c>
      <c r="Q227" s="367"/>
      <c r="R227" s="373" t="s">
        <v>116</v>
      </c>
      <c r="S227" s="366"/>
      <c r="T227" s="367"/>
      <c r="U227" s="80" t="s">
        <v>824</v>
      </c>
    </row>
    <row r="228" spans="1:21" ht="14.25" customHeight="1" x14ac:dyDescent="0.25">
      <c r="A228" s="81" t="s">
        <v>116</v>
      </c>
      <c r="B228" s="81" t="s">
        <v>116</v>
      </c>
      <c r="C228" s="372" t="s">
        <v>237</v>
      </c>
      <c r="D228" s="366"/>
      <c r="E228" s="366"/>
      <c r="F228" s="366"/>
      <c r="G228" s="366"/>
      <c r="H228" s="366"/>
      <c r="I228" s="366"/>
      <c r="J228" s="366"/>
      <c r="K228" s="366"/>
      <c r="L228" s="366"/>
      <c r="M228" s="366"/>
      <c r="N228" s="366"/>
      <c r="O228" s="367"/>
      <c r="P228" s="373" t="s">
        <v>116</v>
      </c>
      <c r="Q228" s="367"/>
      <c r="R228" s="373" t="s">
        <v>116</v>
      </c>
      <c r="S228" s="366"/>
      <c r="T228" s="367"/>
      <c r="U228" s="80" t="s">
        <v>823</v>
      </c>
    </row>
    <row r="229" spans="1:21" ht="14.25" customHeight="1" x14ac:dyDescent="0.25">
      <c r="A229" s="81" t="s">
        <v>116</v>
      </c>
      <c r="B229" s="81" t="s">
        <v>116</v>
      </c>
      <c r="C229" s="372" t="s">
        <v>235</v>
      </c>
      <c r="D229" s="366"/>
      <c r="E229" s="366"/>
      <c r="F229" s="366"/>
      <c r="G229" s="366"/>
      <c r="H229" s="366"/>
      <c r="I229" s="366"/>
      <c r="J229" s="366"/>
      <c r="K229" s="366"/>
      <c r="L229" s="366"/>
      <c r="M229" s="366"/>
      <c r="N229" s="366"/>
      <c r="O229" s="367"/>
      <c r="P229" s="373" t="s">
        <v>116</v>
      </c>
      <c r="Q229" s="367"/>
      <c r="R229" s="373" t="s">
        <v>116</v>
      </c>
      <c r="S229" s="366"/>
      <c r="T229" s="367"/>
      <c r="U229" s="80" t="s">
        <v>822</v>
      </c>
    </row>
    <row r="230" spans="1:21" ht="14.25" customHeight="1" x14ac:dyDescent="0.25">
      <c r="A230" s="81" t="s">
        <v>116</v>
      </c>
      <c r="B230" s="81" t="s">
        <v>116</v>
      </c>
      <c r="C230" s="372" t="s">
        <v>233</v>
      </c>
      <c r="D230" s="366"/>
      <c r="E230" s="366"/>
      <c r="F230" s="366"/>
      <c r="G230" s="366"/>
      <c r="H230" s="366"/>
      <c r="I230" s="366"/>
      <c r="J230" s="366"/>
      <c r="K230" s="366"/>
      <c r="L230" s="366"/>
      <c r="M230" s="366"/>
      <c r="N230" s="366"/>
      <c r="O230" s="367"/>
      <c r="P230" s="373" t="s">
        <v>116</v>
      </c>
      <c r="Q230" s="367"/>
      <c r="R230" s="373" t="s">
        <v>116</v>
      </c>
      <c r="S230" s="366"/>
      <c r="T230" s="367"/>
      <c r="U230" s="80" t="s">
        <v>821</v>
      </c>
    </row>
    <row r="231" spans="1:21" ht="14.25" customHeight="1" x14ac:dyDescent="0.25">
      <c r="A231" s="81" t="s">
        <v>116</v>
      </c>
      <c r="B231" s="81" t="s">
        <v>116</v>
      </c>
      <c r="C231" s="372" t="s">
        <v>231</v>
      </c>
      <c r="D231" s="366"/>
      <c r="E231" s="366"/>
      <c r="F231" s="366"/>
      <c r="G231" s="366"/>
      <c r="H231" s="366"/>
      <c r="I231" s="366"/>
      <c r="J231" s="366"/>
      <c r="K231" s="366"/>
      <c r="L231" s="366"/>
      <c r="M231" s="366"/>
      <c r="N231" s="366"/>
      <c r="O231" s="367"/>
      <c r="P231" s="373" t="s">
        <v>116</v>
      </c>
      <c r="Q231" s="367"/>
      <c r="R231" s="373" t="s">
        <v>116</v>
      </c>
      <c r="S231" s="366"/>
      <c r="T231" s="367"/>
      <c r="U231" s="80" t="s">
        <v>820</v>
      </c>
    </row>
    <row r="232" spans="1:21" ht="14.25" customHeight="1" x14ac:dyDescent="0.25">
      <c r="A232" s="81" t="s">
        <v>116</v>
      </c>
      <c r="B232" s="81" t="s">
        <v>116</v>
      </c>
      <c r="C232" s="372" t="s">
        <v>230</v>
      </c>
      <c r="D232" s="366"/>
      <c r="E232" s="366"/>
      <c r="F232" s="366"/>
      <c r="G232" s="366"/>
      <c r="H232" s="366"/>
      <c r="I232" s="366"/>
      <c r="J232" s="366"/>
      <c r="K232" s="366"/>
      <c r="L232" s="366"/>
      <c r="M232" s="366"/>
      <c r="N232" s="366"/>
      <c r="O232" s="367"/>
      <c r="P232" s="373" t="s">
        <v>116</v>
      </c>
      <c r="Q232" s="367"/>
      <c r="R232" s="373" t="s">
        <v>116</v>
      </c>
      <c r="S232" s="366"/>
      <c r="T232" s="367"/>
      <c r="U232" s="80" t="s">
        <v>820</v>
      </c>
    </row>
    <row r="233" spans="1:21" ht="14.25" customHeight="1" x14ac:dyDescent="0.25">
      <c r="A233" s="81" t="s">
        <v>116</v>
      </c>
      <c r="B233" s="81" t="s">
        <v>116</v>
      </c>
      <c r="C233" s="372" t="s">
        <v>228</v>
      </c>
      <c r="D233" s="366"/>
      <c r="E233" s="366"/>
      <c r="F233" s="366"/>
      <c r="G233" s="366"/>
      <c r="H233" s="366"/>
      <c r="I233" s="366"/>
      <c r="J233" s="366"/>
      <c r="K233" s="366"/>
      <c r="L233" s="366"/>
      <c r="M233" s="366"/>
      <c r="N233" s="366"/>
      <c r="O233" s="367"/>
      <c r="P233" s="373" t="s">
        <v>116</v>
      </c>
      <c r="Q233" s="344"/>
      <c r="R233" s="373" t="s">
        <v>116</v>
      </c>
      <c r="S233" s="348"/>
      <c r="T233" s="344"/>
      <c r="U233" s="80" t="s">
        <v>116</v>
      </c>
    </row>
    <row r="234" spans="1:21" ht="14.25" customHeight="1" x14ac:dyDescent="0.25">
      <c r="A234" s="81" t="s">
        <v>116</v>
      </c>
      <c r="B234" s="81" t="s">
        <v>116</v>
      </c>
      <c r="C234" s="372" t="s">
        <v>227</v>
      </c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4"/>
      <c r="P234" s="373" t="s">
        <v>116</v>
      </c>
      <c r="Q234" s="344"/>
      <c r="R234" s="373" t="s">
        <v>116</v>
      </c>
      <c r="S234" s="348"/>
      <c r="T234" s="344"/>
      <c r="U234" s="80" t="s">
        <v>819</v>
      </c>
    </row>
    <row r="235" spans="1:21" ht="14.25" customHeight="1" x14ac:dyDescent="0.25">
      <c r="A235" s="81" t="s">
        <v>116</v>
      </c>
      <c r="B235" s="81" t="s">
        <v>116</v>
      </c>
      <c r="C235" s="372" t="s">
        <v>225</v>
      </c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4"/>
      <c r="P235" s="373" t="s">
        <v>116</v>
      </c>
      <c r="Q235" s="344"/>
      <c r="R235" s="373" t="s">
        <v>116</v>
      </c>
      <c r="S235" s="348"/>
      <c r="T235" s="344"/>
      <c r="U235" s="80" t="s">
        <v>818</v>
      </c>
    </row>
    <row r="236" spans="1:21" ht="18.2" customHeight="1" x14ac:dyDescent="0.25">
      <c r="A236" s="374" t="s">
        <v>320</v>
      </c>
      <c r="B236" s="348"/>
      <c r="C236" s="348"/>
      <c r="D236" s="348"/>
      <c r="E236" s="348"/>
      <c r="F236" s="348"/>
      <c r="G236" s="348"/>
      <c r="H236" s="348"/>
      <c r="I236" s="348"/>
      <c r="J236" s="348"/>
      <c r="K236" s="348"/>
      <c r="L236" s="348"/>
      <c r="M236" s="348"/>
      <c r="N236" s="348"/>
      <c r="O236" s="348"/>
      <c r="P236" s="348"/>
      <c r="Q236" s="348"/>
      <c r="R236" s="348"/>
      <c r="S236" s="348"/>
      <c r="T236" s="348"/>
      <c r="U236" s="348"/>
    </row>
    <row r="237" spans="1:21" ht="50.25" customHeight="1" x14ac:dyDescent="0.25">
      <c r="A237" s="90" t="s">
        <v>319</v>
      </c>
      <c r="B237" s="89" t="s">
        <v>318</v>
      </c>
      <c r="C237" s="355" t="s">
        <v>817</v>
      </c>
      <c r="D237" s="348"/>
      <c r="E237" s="344"/>
      <c r="F237" s="356" t="s">
        <v>316</v>
      </c>
      <c r="G237" s="344"/>
      <c r="H237" s="357">
        <v>180</v>
      </c>
      <c r="I237" s="344"/>
      <c r="J237" s="357">
        <v>1</v>
      </c>
      <c r="K237" s="344"/>
      <c r="L237" s="82">
        <v>180</v>
      </c>
      <c r="M237" s="358"/>
      <c r="N237" s="344"/>
      <c r="O237" s="88"/>
      <c r="P237" s="358"/>
      <c r="Q237" s="344"/>
      <c r="R237" s="358"/>
      <c r="S237" s="348"/>
      <c r="T237" s="344"/>
      <c r="U237" s="87"/>
    </row>
    <row r="238" spans="1:21" ht="14.25" customHeight="1" x14ac:dyDescent="0.25">
      <c r="A238" s="85" t="s">
        <v>116</v>
      </c>
      <c r="B238" s="85" t="s">
        <v>163</v>
      </c>
      <c r="C238" s="351" t="s">
        <v>270</v>
      </c>
      <c r="D238" s="348"/>
      <c r="E238" s="344"/>
      <c r="F238" s="352" t="s">
        <v>265</v>
      </c>
      <c r="G238" s="344"/>
      <c r="H238" s="353"/>
      <c r="I238" s="344"/>
      <c r="J238" s="353"/>
      <c r="K238" s="344"/>
      <c r="L238" s="84">
        <v>3340.8</v>
      </c>
      <c r="M238" s="353"/>
      <c r="N238" s="344"/>
      <c r="O238" s="85" t="s">
        <v>116</v>
      </c>
      <c r="P238" s="353"/>
      <c r="Q238" s="344"/>
      <c r="R238" s="353"/>
      <c r="S238" s="348"/>
      <c r="T238" s="344"/>
      <c r="U238" s="84">
        <v>1839477.89</v>
      </c>
    </row>
    <row r="239" spans="1:21" ht="14.25" customHeight="1" x14ac:dyDescent="0.25">
      <c r="A239" s="85" t="s">
        <v>116</v>
      </c>
      <c r="B239" s="85" t="s">
        <v>315</v>
      </c>
      <c r="C239" s="351" t="s">
        <v>314</v>
      </c>
      <c r="D239" s="348"/>
      <c r="E239" s="344"/>
      <c r="F239" s="352" t="s">
        <v>265</v>
      </c>
      <c r="G239" s="344"/>
      <c r="H239" s="368">
        <v>18.559999999999999</v>
      </c>
      <c r="I239" s="367"/>
      <c r="J239" s="368">
        <v>1</v>
      </c>
      <c r="K239" s="367"/>
      <c r="L239" s="84">
        <v>3340.8</v>
      </c>
      <c r="M239" s="353"/>
      <c r="N239" s="367"/>
      <c r="O239" s="85" t="s">
        <v>116</v>
      </c>
      <c r="P239" s="368">
        <v>550.61</v>
      </c>
      <c r="Q239" s="367"/>
      <c r="R239" s="368">
        <v>1</v>
      </c>
      <c r="S239" s="366"/>
      <c r="T239" s="367"/>
      <c r="U239" s="84">
        <v>1839477.89</v>
      </c>
    </row>
    <row r="240" spans="1:21" ht="14.25" customHeight="1" x14ac:dyDescent="0.25">
      <c r="A240" s="85" t="s">
        <v>116</v>
      </c>
      <c r="B240" s="85" t="s">
        <v>155</v>
      </c>
      <c r="C240" s="351" t="s">
        <v>267</v>
      </c>
      <c r="D240" s="366"/>
      <c r="E240" s="367"/>
      <c r="F240" s="352" t="s">
        <v>116</v>
      </c>
      <c r="G240" s="367"/>
      <c r="H240" s="353"/>
      <c r="I240" s="367"/>
      <c r="J240" s="353"/>
      <c r="K240" s="367"/>
      <c r="L240" s="87"/>
      <c r="M240" s="353"/>
      <c r="N240" s="367"/>
      <c r="O240" s="85" t="s">
        <v>116</v>
      </c>
      <c r="P240" s="353"/>
      <c r="Q240" s="367"/>
      <c r="R240" s="353"/>
      <c r="S240" s="366"/>
      <c r="T240" s="367"/>
      <c r="U240" s="84">
        <v>94403.18</v>
      </c>
    </row>
    <row r="241" spans="1:21" ht="14.25" customHeight="1" x14ac:dyDescent="0.25">
      <c r="A241" s="85" t="s">
        <v>116</v>
      </c>
      <c r="B241" s="85" t="s">
        <v>149</v>
      </c>
      <c r="C241" s="351" t="s">
        <v>266</v>
      </c>
      <c r="D241" s="366"/>
      <c r="E241" s="367"/>
      <c r="F241" s="352" t="s">
        <v>265</v>
      </c>
      <c r="G241" s="367"/>
      <c r="H241" s="353"/>
      <c r="I241" s="367"/>
      <c r="J241" s="353"/>
      <c r="K241" s="367"/>
      <c r="L241" s="84">
        <v>72</v>
      </c>
      <c r="M241" s="353"/>
      <c r="N241" s="367"/>
      <c r="O241" s="85" t="s">
        <v>116</v>
      </c>
      <c r="P241" s="353"/>
      <c r="Q241" s="367"/>
      <c r="R241" s="353"/>
      <c r="S241" s="366"/>
      <c r="T241" s="367"/>
      <c r="U241" s="84">
        <v>47512.08</v>
      </c>
    </row>
    <row r="242" spans="1:21" ht="18.95" customHeight="1" x14ac:dyDescent="0.25">
      <c r="A242" s="85" t="s">
        <v>116</v>
      </c>
      <c r="B242" s="85" t="s">
        <v>313</v>
      </c>
      <c r="C242" s="351" t="s">
        <v>312</v>
      </c>
      <c r="D242" s="366"/>
      <c r="E242" s="367"/>
      <c r="F242" s="352" t="s">
        <v>302</v>
      </c>
      <c r="G242" s="367"/>
      <c r="H242" s="368">
        <v>0.2</v>
      </c>
      <c r="I242" s="367"/>
      <c r="J242" s="368">
        <v>1</v>
      </c>
      <c r="K242" s="367"/>
      <c r="L242" s="84">
        <v>36</v>
      </c>
      <c r="M242" s="353"/>
      <c r="N242" s="367"/>
      <c r="O242" s="85" t="s">
        <v>116</v>
      </c>
      <c r="P242" s="368">
        <v>1631.99</v>
      </c>
      <c r="Q242" s="367"/>
      <c r="R242" s="353"/>
      <c r="S242" s="366"/>
      <c r="T242" s="367"/>
      <c r="U242" s="84">
        <v>58751.64</v>
      </c>
    </row>
    <row r="243" spans="1:21" ht="14.25" customHeight="1" x14ac:dyDescent="0.25">
      <c r="A243" s="85" t="s">
        <v>116</v>
      </c>
      <c r="B243" s="85" t="s">
        <v>311</v>
      </c>
      <c r="C243" s="351" t="s">
        <v>310</v>
      </c>
      <c r="D243" s="366"/>
      <c r="E243" s="367"/>
      <c r="F243" s="352" t="s">
        <v>265</v>
      </c>
      <c r="G243" s="367"/>
      <c r="H243" s="368">
        <v>0.2</v>
      </c>
      <c r="I243" s="367"/>
      <c r="J243" s="368">
        <v>1</v>
      </c>
      <c r="K243" s="367"/>
      <c r="L243" s="84">
        <v>36</v>
      </c>
      <c r="M243" s="353"/>
      <c r="N243" s="367"/>
      <c r="O243" s="85" t="s">
        <v>116</v>
      </c>
      <c r="P243" s="368">
        <v>756.56</v>
      </c>
      <c r="Q243" s="367"/>
      <c r="R243" s="368">
        <v>1</v>
      </c>
      <c r="S243" s="366"/>
      <c r="T243" s="367"/>
      <c r="U243" s="84">
        <v>27236.16</v>
      </c>
    </row>
    <row r="244" spans="1:21" ht="18.95" customHeight="1" x14ac:dyDescent="0.25">
      <c r="A244" s="85" t="s">
        <v>116</v>
      </c>
      <c r="B244" s="85" t="s">
        <v>309</v>
      </c>
      <c r="C244" s="351" t="s">
        <v>308</v>
      </c>
      <c r="D244" s="366"/>
      <c r="E244" s="367"/>
      <c r="F244" s="352" t="s">
        <v>302</v>
      </c>
      <c r="G244" s="367"/>
      <c r="H244" s="368">
        <v>4.2699999999999996</v>
      </c>
      <c r="I244" s="367"/>
      <c r="J244" s="368">
        <v>1</v>
      </c>
      <c r="K244" s="367"/>
      <c r="L244" s="84">
        <v>768.6</v>
      </c>
      <c r="M244" s="353"/>
      <c r="N244" s="367"/>
      <c r="O244" s="85" t="s">
        <v>116</v>
      </c>
      <c r="P244" s="368">
        <v>2.5499999999999998</v>
      </c>
      <c r="Q244" s="367"/>
      <c r="R244" s="353"/>
      <c r="S244" s="366"/>
      <c r="T244" s="367"/>
      <c r="U244" s="84">
        <v>1959.93</v>
      </c>
    </row>
    <row r="245" spans="1:21" ht="18.95" customHeight="1" x14ac:dyDescent="0.25">
      <c r="A245" s="85" t="s">
        <v>116</v>
      </c>
      <c r="B245" s="85" t="s">
        <v>307</v>
      </c>
      <c r="C245" s="351" t="s">
        <v>306</v>
      </c>
      <c r="D245" s="366"/>
      <c r="E245" s="367"/>
      <c r="F245" s="352" t="s">
        <v>302</v>
      </c>
      <c r="G245" s="367"/>
      <c r="H245" s="368">
        <v>4.2699999999999996</v>
      </c>
      <c r="I245" s="367"/>
      <c r="J245" s="368">
        <v>1</v>
      </c>
      <c r="K245" s="367"/>
      <c r="L245" s="84">
        <v>768.6</v>
      </c>
      <c r="M245" s="368">
        <v>8.84</v>
      </c>
      <c r="N245" s="367"/>
      <c r="O245" s="85" t="s">
        <v>305</v>
      </c>
      <c r="P245" s="368">
        <v>13.08</v>
      </c>
      <c r="Q245" s="367"/>
      <c r="R245" s="353"/>
      <c r="S245" s="366"/>
      <c r="T245" s="367"/>
      <c r="U245" s="84">
        <v>10053.290000000001</v>
      </c>
    </row>
    <row r="246" spans="1:21" ht="18.95" customHeight="1" x14ac:dyDescent="0.25">
      <c r="A246" s="85" t="s">
        <v>116</v>
      </c>
      <c r="B246" s="85" t="s">
        <v>304</v>
      </c>
      <c r="C246" s="351" t="s">
        <v>303</v>
      </c>
      <c r="D246" s="366"/>
      <c r="E246" s="367"/>
      <c r="F246" s="352" t="s">
        <v>302</v>
      </c>
      <c r="G246" s="367"/>
      <c r="H246" s="368">
        <v>0.2</v>
      </c>
      <c r="I246" s="367"/>
      <c r="J246" s="368">
        <v>1</v>
      </c>
      <c r="K246" s="367"/>
      <c r="L246" s="84">
        <v>36</v>
      </c>
      <c r="M246" s="353"/>
      <c r="N246" s="367"/>
      <c r="O246" s="85" t="s">
        <v>116</v>
      </c>
      <c r="P246" s="368">
        <v>656.62</v>
      </c>
      <c r="Q246" s="367"/>
      <c r="R246" s="353"/>
      <c r="S246" s="366"/>
      <c r="T246" s="367"/>
      <c r="U246" s="84">
        <v>23638.32</v>
      </c>
    </row>
    <row r="247" spans="1:21" ht="14.25" customHeight="1" x14ac:dyDescent="0.25">
      <c r="A247" s="85" t="s">
        <v>116</v>
      </c>
      <c r="B247" s="85" t="s">
        <v>301</v>
      </c>
      <c r="C247" s="351" t="s">
        <v>300</v>
      </c>
      <c r="D247" s="366"/>
      <c r="E247" s="367"/>
      <c r="F247" s="352" t="s">
        <v>265</v>
      </c>
      <c r="G247" s="367"/>
      <c r="H247" s="368">
        <v>0.2</v>
      </c>
      <c r="I247" s="367"/>
      <c r="J247" s="368">
        <v>1</v>
      </c>
      <c r="K247" s="367"/>
      <c r="L247" s="84">
        <v>36</v>
      </c>
      <c r="M247" s="353"/>
      <c r="N247" s="367"/>
      <c r="O247" s="85" t="s">
        <v>116</v>
      </c>
      <c r="P247" s="368">
        <v>563.22</v>
      </c>
      <c r="Q247" s="367"/>
      <c r="R247" s="368">
        <v>1</v>
      </c>
      <c r="S247" s="366"/>
      <c r="T247" s="367"/>
      <c r="U247" s="84">
        <v>20275.919999999998</v>
      </c>
    </row>
    <row r="248" spans="1:21" ht="14.25" customHeight="1" x14ac:dyDescent="0.25">
      <c r="A248" s="85" t="s">
        <v>116</v>
      </c>
      <c r="B248" s="85" t="s">
        <v>141</v>
      </c>
      <c r="C248" s="351" t="s">
        <v>264</v>
      </c>
      <c r="D248" s="366"/>
      <c r="E248" s="367"/>
      <c r="F248" s="352" t="s">
        <v>116</v>
      </c>
      <c r="G248" s="367"/>
      <c r="H248" s="353"/>
      <c r="I248" s="367"/>
      <c r="J248" s="353"/>
      <c r="K248" s="367"/>
      <c r="L248" s="87"/>
      <c r="M248" s="353"/>
      <c r="N248" s="367"/>
      <c r="O248" s="85" t="s">
        <v>116</v>
      </c>
      <c r="P248" s="353"/>
      <c r="Q248" s="367"/>
      <c r="R248" s="353"/>
      <c r="S248" s="366"/>
      <c r="T248" s="367"/>
      <c r="U248" s="84">
        <v>139667.07999999999</v>
      </c>
    </row>
    <row r="249" spans="1:21" ht="18.95" customHeight="1" x14ac:dyDescent="0.25">
      <c r="A249" s="85" t="s">
        <v>116</v>
      </c>
      <c r="B249" s="85" t="s">
        <v>299</v>
      </c>
      <c r="C249" s="351" t="s">
        <v>298</v>
      </c>
      <c r="D249" s="366"/>
      <c r="E249" s="367"/>
      <c r="F249" s="352" t="s">
        <v>297</v>
      </c>
      <c r="G249" s="367"/>
      <c r="H249" s="368">
        <v>0.5</v>
      </c>
      <c r="I249" s="367"/>
      <c r="J249" s="368">
        <v>1</v>
      </c>
      <c r="K249" s="367"/>
      <c r="L249" s="84">
        <v>90</v>
      </c>
      <c r="M249" s="368">
        <v>931.11</v>
      </c>
      <c r="N249" s="367"/>
      <c r="O249" s="85" t="s">
        <v>296</v>
      </c>
      <c r="P249" s="368">
        <v>1527.02</v>
      </c>
      <c r="Q249" s="367"/>
      <c r="R249" s="353"/>
      <c r="S249" s="366"/>
      <c r="T249" s="367"/>
      <c r="U249" s="84">
        <v>137431.79999999999</v>
      </c>
    </row>
    <row r="250" spans="1:21" ht="14.25" customHeight="1" x14ac:dyDescent="0.25">
      <c r="A250" s="85" t="s">
        <v>116</v>
      </c>
      <c r="B250" s="85" t="s">
        <v>295</v>
      </c>
      <c r="C250" s="351" t="s">
        <v>294</v>
      </c>
      <c r="D250" s="366"/>
      <c r="E250" s="367"/>
      <c r="F250" s="352" t="s">
        <v>293</v>
      </c>
      <c r="G250" s="367"/>
      <c r="H250" s="368">
        <v>6.0000000000000002E-5</v>
      </c>
      <c r="I250" s="367"/>
      <c r="J250" s="368">
        <v>1</v>
      </c>
      <c r="K250" s="367"/>
      <c r="L250" s="84">
        <v>1.0800000000000001E-2</v>
      </c>
      <c r="M250" s="368">
        <v>82698.14</v>
      </c>
      <c r="N250" s="367"/>
      <c r="O250" s="85" t="s">
        <v>292</v>
      </c>
      <c r="P250" s="368">
        <v>111642.49</v>
      </c>
      <c r="Q250" s="367"/>
      <c r="R250" s="353"/>
      <c r="S250" s="366"/>
      <c r="T250" s="367"/>
      <c r="U250" s="84">
        <v>1205.74</v>
      </c>
    </row>
    <row r="251" spans="1:21" ht="27.6" customHeight="1" x14ac:dyDescent="0.25">
      <c r="A251" s="85" t="s">
        <v>116</v>
      </c>
      <c r="B251" s="85" t="s">
        <v>291</v>
      </c>
      <c r="C251" s="351" t="s">
        <v>290</v>
      </c>
      <c r="D251" s="366"/>
      <c r="E251" s="367"/>
      <c r="F251" s="352" t="s">
        <v>289</v>
      </c>
      <c r="G251" s="367"/>
      <c r="H251" s="368">
        <v>9.6000000000000002E-2</v>
      </c>
      <c r="I251" s="367"/>
      <c r="J251" s="368">
        <v>1</v>
      </c>
      <c r="K251" s="367"/>
      <c r="L251" s="84">
        <v>17.28</v>
      </c>
      <c r="M251" s="368">
        <v>37.71</v>
      </c>
      <c r="N251" s="367"/>
      <c r="O251" s="85" t="s">
        <v>288</v>
      </c>
      <c r="P251" s="368">
        <v>59.58</v>
      </c>
      <c r="Q251" s="367"/>
      <c r="R251" s="353"/>
      <c r="S251" s="366"/>
      <c r="T251" s="367"/>
      <c r="U251" s="84">
        <v>1029.54</v>
      </c>
    </row>
    <row r="252" spans="1:21" ht="18.95" customHeight="1" x14ac:dyDescent="0.25">
      <c r="A252" s="85" t="s">
        <v>116</v>
      </c>
      <c r="B252" s="85" t="s">
        <v>259</v>
      </c>
      <c r="C252" s="351" t="s">
        <v>258</v>
      </c>
      <c r="D252" s="366"/>
      <c r="E252" s="367"/>
      <c r="F252" s="352" t="s">
        <v>251</v>
      </c>
      <c r="G252" s="367"/>
      <c r="H252" s="368">
        <v>1</v>
      </c>
      <c r="I252" s="367"/>
      <c r="J252" s="368">
        <v>1</v>
      </c>
      <c r="K252" s="367"/>
      <c r="L252" s="87"/>
      <c r="M252" s="353"/>
      <c r="N252" s="367"/>
      <c r="O252" s="85" t="s">
        <v>116</v>
      </c>
      <c r="P252" s="368">
        <v>1</v>
      </c>
      <c r="Q252" s="367"/>
      <c r="R252" s="353"/>
      <c r="S252" s="366"/>
      <c r="T252" s="367"/>
      <c r="U252" s="84">
        <v>0</v>
      </c>
    </row>
    <row r="253" spans="1:21" ht="14.25" customHeight="1" x14ac:dyDescent="0.25">
      <c r="A253" s="85" t="s">
        <v>116</v>
      </c>
      <c r="B253" s="85" t="s">
        <v>116</v>
      </c>
      <c r="C253" s="355" t="s">
        <v>257</v>
      </c>
      <c r="D253" s="366"/>
      <c r="E253" s="367"/>
      <c r="F253" s="352" t="s">
        <v>116</v>
      </c>
      <c r="G253" s="367"/>
      <c r="H253" s="353"/>
      <c r="I253" s="367"/>
      <c r="J253" s="353"/>
      <c r="K253" s="367"/>
      <c r="L253" s="87"/>
      <c r="M253" s="353"/>
      <c r="N253" s="367"/>
      <c r="O253" s="85" t="s">
        <v>116</v>
      </c>
      <c r="P253" s="353"/>
      <c r="Q253" s="367"/>
      <c r="R253" s="353"/>
      <c r="S253" s="366"/>
      <c r="T253" s="367"/>
      <c r="U253" s="82">
        <v>2121060.23</v>
      </c>
    </row>
    <row r="254" spans="1:21" ht="14.25" customHeight="1" x14ac:dyDescent="0.25">
      <c r="A254" s="86" t="s">
        <v>116</v>
      </c>
      <c r="B254" s="86" t="s">
        <v>116</v>
      </c>
      <c r="C254" s="351" t="s">
        <v>256</v>
      </c>
      <c r="D254" s="366"/>
      <c r="E254" s="367"/>
      <c r="F254" s="352" t="s">
        <v>116</v>
      </c>
      <c r="G254" s="367"/>
      <c r="H254" s="353"/>
      <c r="I254" s="367"/>
      <c r="J254" s="351" t="s">
        <v>116</v>
      </c>
      <c r="K254" s="367"/>
      <c r="L254" s="85" t="s">
        <v>116</v>
      </c>
      <c r="M254" s="351" t="s">
        <v>116</v>
      </c>
      <c r="N254" s="367"/>
      <c r="O254" s="86" t="s">
        <v>116</v>
      </c>
      <c r="P254" s="353"/>
      <c r="Q254" s="367"/>
      <c r="R254" s="351" t="s">
        <v>116</v>
      </c>
      <c r="S254" s="366"/>
      <c r="T254" s="367"/>
      <c r="U254" s="84">
        <v>1886989.97</v>
      </c>
    </row>
    <row r="255" spans="1:21" ht="28.35" customHeight="1" x14ac:dyDescent="0.25">
      <c r="A255" s="86" t="s">
        <v>116</v>
      </c>
      <c r="B255" s="85" t="s">
        <v>287</v>
      </c>
      <c r="C255" s="351" t="s">
        <v>286</v>
      </c>
      <c r="D255" s="366"/>
      <c r="E255" s="367"/>
      <c r="F255" s="352" t="s">
        <v>251</v>
      </c>
      <c r="G255" s="367"/>
      <c r="H255" s="368">
        <v>97</v>
      </c>
      <c r="I255" s="367"/>
      <c r="J255" s="368">
        <v>1</v>
      </c>
      <c r="K255" s="367"/>
      <c r="L255" s="84">
        <v>97</v>
      </c>
      <c r="M255" s="353"/>
      <c r="N255" s="367"/>
      <c r="O255" s="85" t="s">
        <v>116</v>
      </c>
      <c r="P255" s="353"/>
      <c r="Q255" s="367"/>
      <c r="R255" s="369" t="s">
        <v>116</v>
      </c>
      <c r="S255" s="366"/>
      <c r="T255" s="367"/>
      <c r="U255" s="84">
        <v>1830380.27</v>
      </c>
    </row>
    <row r="256" spans="1:21" ht="28.35" customHeight="1" x14ac:dyDescent="0.25">
      <c r="A256" s="86" t="s">
        <v>116</v>
      </c>
      <c r="B256" s="85" t="s">
        <v>285</v>
      </c>
      <c r="C256" s="351" t="s">
        <v>284</v>
      </c>
      <c r="D256" s="366"/>
      <c r="E256" s="367"/>
      <c r="F256" s="352" t="s">
        <v>251</v>
      </c>
      <c r="G256" s="367"/>
      <c r="H256" s="368">
        <v>51</v>
      </c>
      <c r="I256" s="367"/>
      <c r="J256" s="368">
        <v>1</v>
      </c>
      <c r="K256" s="367"/>
      <c r="L256" s="84">
        <v>51</v>
      </c>
      <c r="M256" s="353"/>
      <c r="N256" s="367"/>
      <c r="O256" s="85" t="s">
        <v>116</v>
      </c>
      <c r="P256" s="353"/>
      <c r="Q256" s="367"/>
      <c r="R256" s="369" t="s">
        <v>116</v>
      </c>
      <c r="S256" s="366"/>
      <c r="T256" s="367"/>
      <c r="U256" s="84">
        <v>962364.88</v>
      </c>
    </row>
    <row r="257" spans="1:21" ht="14.25" customHeight="1" x14ac:dyDescent="0.25">
      <c r="A257" s="83" t="s">
        <v>116</v>
      </c>
      <c r="B257" s="83" t="s">
        <v>116</v>
      </c>
      <c r="C257" s="355" t="s">
        <v>250</v>
      </c>
      <c r="D257" s="366"/>
      <c r="E257" s="366"/>
      <c r="F257" s="366"/>
      <c r="G257" s="366"/>
      <c r="H257" s="366"/>
      <c r="I257" s="366"/>
      <c r="J257" s="366"/>
      <c r="K257" s="366"/>
      <c r="L257" s="367"/>
      <c r="M257" s="370" t="s">
        <v>116</v>
      </c>
      <c r="N257" s="366"/>
      <c r="O257" s="367"/>
      <c r="P257" s="371">
        <v>27298.92</v>
      </c>
      <c r="Q257" s="367"/>
      <c r="R257" s="358"/>
      <c r="S257" s="366"/>
      <c r="T257" s="367"/>
      <c r="U257" s="82">
        <v>4913805.38</v>
      </c>
    </row>
    <row r="258" spans="1:21" ht="38.85" customHeight="1" x14ac:dyDescent="0.25">
      <c r="A258" s="91" t="s">
        <v>283</v>
      </c>
      <c r="B258" s="85" t="s">
        <v>561</v>
      </c>
      <c r="C258" s="351" t="s">
        <v>816</v>
      </c>
      <c r="D258" s="366"/>
      <c r="E258" s="367"/>
      <c r="F258" s="352" t="s">
        <v>264</v>
      </c>
      <c r="G258" s="367"/>
      <c r="H258" s="368">
        <v>18360</v>
      </c>
      <c r="I258" s="367"/>
      <c r="J258" s="368">
        <v>1</v>
      </c>
      <c r="K258" s="367"/>
      <c r="L258" s="84">
        <v>18360</v>
      </c>
      <c r="M258" s="353"/>
      <c r="N258" s="367"/>
      <c r="O258" s="87"/>
      <c r="P258" s="368">
        <v>1739.8</v>
      </c>
      <c r="Q258" s="367"/>
      <c r="R258" s="368">
        <v>1</v>
      </c>
      <c r="S258" s="366"/>
      <c r="T258" s="367"/>
      <c r="U258" s="84">
        <v>31942728</v>
      </c>
    </row>
    <row r="259" spans="1:21" ht="14.25" customHeight="1" x14ac:dyDescent="0.25">
      <c r="A259" s="83" t="s">
        <v>116</v>
      </c>
      <c r="B259" s="83" t="s">
        <v>116</v>
      </c>
      <c r="C259" s="355" t="s">
        <v>250</v>
      </c>
      <c r="D259" s="366"/>
      <c r="E259" s="366"/>
      <c r="F259" s="366"/>
      <c r="G259" s="366"/>
      <c r="H259" s="366"/>
      <c r="I259" s="366"/>
      <c r="J259" s="366"/>
      <c r="K259" s="366"/>
      <c r="L259" s="367"/>
      <c r="M259" s="370" t="s">
        <v>116</v>
      </c>
      <c r="N259" s="366"/>
      <c r="O259" s="367"/>
      <c r="P259" s="371">
        <v>1739.8</v>
      </c>
      <c r="Q259" s="367"/>
      <c r="R259" s="358"/>
      <c r="S259" s="366"/>
      <c r="T259" s="367"/>
      <c r="U259" s="82">
        <v>31942728</v>
      </c>
    </row>
    <row r="260" spans="1:21" ht="28.35" customHeight="1" x14ac:dyDescent="0.25">
      <c r="A260" s="90" t="s">
        <v>279</v>
      </c>
      <c r="B260" s="89" t="s">
        <v>278</v>
      </c>
      <c r="C260" s="355" t="s">
        <v>277</v>
      </c>
      <c r="D260" s="366"/>
      <c r="E260" s="367"/>
      <c r="F260" s="356" t="s">
        <v>271</v>
      </c>
      <c r="G260" s="367"/>
      <c r="H260" s="357">
        <v>76</v>
      </c>
      <c r="I260" s="367"/>
      <c r="J260" s="357">
        <v>1</v>
      </c>
      <c r="K260" s="367"/>
      <c r="L260" s="82">
        <v>76</v>
      </c>
      <c r="M260" s="358"/>
      <c r="N260" s="367"/>
      <c r="O260" s="88"/>
      <c r="P260" s="358"/>
      <c r="Q260" s="367"/>
      <c r="R260" s="358"/>
      <c r="S260" s="366"/>
      <c r="T260" s="367"/>
      <c r="U260" s="87"/>
    </row>
    <row r="261" spans="1:21" ht="14.25" customHeight="1" x14ac:dyDescent="0.25">
      <c r="A261" s="85" t="s">
        <v>116</v>
      </c>
      <c r="B261" s="85" t="s">
        <v>163</v>
      </c>
      <c r="C261" s="351" t="s">
        <v>270</v>
      </c>
      <c r="D261" s="366"/>
      <c r="E261" s="367"/>
      <c r="F261" s="352" t="s">
        <v>265</v>
      </c>
      <c r="G261" s="367"/>
      <c r="H261" s="353"/>
      <c r="I261" s="367"/>
      <c r="J261" s="353"/>
      <c r="K261" s="367"/>
      <c r="L261" s="84">
        <v>41.8</v>
      </c>
      <c r="M261" s="353"/>
      <c r="N261" s="367"/>
      <c r="O261" s="85" t="s">
        <v>116</v>
      </c>
      <c r="P261" s="353"/>
      <c r="Q261" s="367"/>
      <c r="R261" s="353"/>
      <c r="S261" s="366"/>
      <c r="T261" s="367"/>
      <c r="U261" s="84">
        <v>22751.74</v>
      </c>
    </row>
    <row r="262" spans="1:21" ht="14.25" customHeight="1" x14ac:dyDescent="0.25">
      <c r="A262" s="85" t="s">
        <v>116</v>
      </c>
      <c r="B262" s="85" t="s">
        <v>276</v>
      </c>
      <c r="C262" s="351" t="s">
        <v>275</v>
      </c>
      <c r="D262" s="366"/>
      <c r="E262" s="367"/>
      <c r="F262" s="352" t="s">
        <v>265</v>
      </c>
      <c r="G262" s="367"/>
      <c r="H262" s="368">
        <v>0.55000000000000004</v>
      </c>
      <c r="I262" s="367"/>
      <c r="J262" s="368">
        <v>1</v>
      </c>
      <c r="K262" s="367"/>
      <c r="L262" s="84">
        <v>41.8</v>
      </c>
      <c r="M262" s="353"/>
      <c r="N262" s="367"/>
      <c r="O262" s="85" t="s">
        <v>116</v>
      </c>
      <c r="P262" s="368">
        <v>544.29999999999995</v>
      </c>
      <c r="Q262" s="367"/>
      <c r="R262" s="368">
        <v>1</v>
      </c>
      <c r="S262" s="366"/>
      <c r="T262" s="367"/>
      <c r="U262" s="84">
        <v>22751.74</v>
      </c>
    </row>
    <row r="263" spans="1:21" ht="14.25" customHeight="1" x14ac:dyDescent="0.25">
      <c r="A263" s="85" t="s">
        <v>116</v>
      </c>
      <c r="B263" s="85" t="s">
        <v>155</v>
      </c>
      <c r="C263" s="351" t="s">
        <v>267</v>
      </c>
      <c r="D263" s="366"/>
      <c r="E263" s="367"/>
      <c r="F263" s="352" t="s">
        <v>116</v>
      </c>
      <c r="G263" s="367"/>
      <c r="H263" s="353"/>
      <c r="I263" s="367"/>
      <c r="J263" s="353"/>
      <c r="K263" s="367"/>
      <c r="L263" s="87"/>
      <c r="M263" s="353"/>
      <c r="N263" s="367"/>
      <c r="O263" s="85" t="s">
        <v>116</v>
      </c>
      <c r="P263" s="353"/>
      <c r="Q263" s="367"/>
      <c r="R263" s="353"/>
      <c r="S263" s="366"/>
      <c r="T263" s="367"/>
      <c r="U263" s="84">
        <v>0</v>
      </c>
    </row>
    <row r="264" spans="1:21" ht="14.25" customHeight="1" x14ac:dyDescent="0.25">
      <c r="A264" s="85" t="s">
        <v>116</v>
      </c>
      <c r="B264" s="85" t="s">
        <v>149</v>
      </c>
      <c r="C264" s="351" t="s">
        <v>266</v>
      </c>
      <c r="D264" s="366"/>
      <c r="E264" s="367"/>
      <c r="F264" s="352" t="s">
        <v>265</v>
      </c>
      <c r="G264" s="367"/>
      <c r="H264" s="353"/>
      <c r="I264" s="367"/>
      <c r="J264" s="353"/>
      <c r="K264" s="367"/>
      <c r="L264" s="87"/>
      <c r="M264" s="353"/>
      <c r="N264" s="367"/>
      <c r="O264" s="85" t="s">
        <v>116</v>
      </c>
      <c r="P264" s="353"/>
      <c r="Q264" s="367"/>
      <c r="R264" s="353"/>
      <c r="S264" s="366"/>
      <c r="T264" s="367"/>
      <c r="U264" s="84">
        <v>0</v>
      </c>
    </row>
    <row r="265" spans="1:21" ht="14.25" customHeight="1" x14ac:dyDescent="0.25">
      <c r="A265" s="85" t="s">
        <v>116</v>
      </c>
      <c r="B265" s="85" t="s">
        <v>141</v>
      </c>
      <c r="C265" s="351" t="s">
        <v>264</v>
      </c>
      <c r="D265" s="366"/>
      <c r="E265" s="367"/>
      <c r="F265" s="352" t="s">
        <v>116</v>
      </c>
      <c r="G265" s="367"/>
      <c r="H265" s="353"/>
      <c r="I265" s="367"/>
      <c r="J265" s="353"/>
      <c r="K265" s="367"/>
      <c r="L265" s="87"/>
      <c r="M265" s="353"/>
      <c r="N265" s="367"/>
      <c r="O265" s="85" t="s">
        <v>116</v>
      </c>
      <c r="P265" s="353"/>
      <c r="Q265" s="367"/>
      <c r="R265" s="353"/>
      <c r="S265" s="366"/>
      <c r="T265" s="367"/>
      <c r="U265" s="84">
        <v>688.58</v>
      </c>
    </row>
    <row r="266" spans="1:21" ht="18.95" customHeight="1" x14ac:dyDescent="0.25">
      <c r="A266" s="85" t="s">
        <v>116</v>
      </c>
      <c r="B266" s="85" t="s">
        <v>263</v>
      </c>
      <c r="C266" s="351" t="s">
        <v>262</v>
      </c>
      <c r="D266" s="366"/>
      <c r="E266" s="367"/>
      <c r="F266" s="352" t="s">
        <v>261</v>
      </c>
      <c r="G266" s="367"/>
      <c r="H266" s="368">
        <v>3.0769999999999999E-2</v>
      </c>
      <c r="I266" s="367"/>
      <c r="J266" s="368">
        <v>1</v>
      </c>
      <c r="K266" s="367"/>
      <c r="L266" s="84">
        <v>2.3385199999999999</v>
      </c>
      <c r="M266" s="368">
        <v>241.35</v>
      </c>
      <c r="N266" s="367"/>
      <c r="O266" s="85" t="s">
        <v>260</v>
      </c>
      <c r="P266" s="368">
        <v>294.45</v>
      </c>
      <c r="Q266" s="367"/>
      <c r="R266" s="353"/>
      <c r="S266" s="366"/>
      <c r="T266" s="367"/>
      <c r="U266" s="84">
        <v>688.58</v>
      </c>
    </row>
    <row r="267" spans="1:21" ht="18.95" customHeight="1" x14ac:dyDescent="0.25">
      <c r="A267" s="85" t="s">
        <v>116</v>
      </c>
      <c r="B267" s="85" t="s">
        <v>259</v>
      </c>
      <c r="C267" s="351" t="s">
        <v>258</v>
      </c>
      <c r="D267" s="366"/>
      <c r="E267" s="367"/>
      <c r="F267" s="352" t="s">
        <v>251</v>
      </c>
      <c r="G267" s="367"/>
      <c r="H267" s="368">
        <v>1</v>
      </c>
      <c r="I267" s="367"/>
      <c r="J267" s="368">
        <v>1</v>
      </c>
      <c r="K267" s="367"/>
      <c r="L267" s="87"/>
      <c r="M267" s="353"/>
      <c r="N267" s="367"/>
      <c r="O267" s="85" t="s">
        <v>116</v>
      </c>
      <c r="P267" s="368">
        <v>1</v>
      </c>
      <c r="Q267" s="367"/>
      <c r="R267" s="353"/>
      <c r="S267" s="366"/>
      <c r="T267" s="367"/>
      <c r="U267" s="84">
        <v>0</v>
      </c>
    </row>
    <row r="268" spans="1:21" ht="14.25" customHeight="1" x14ac:dyDescent="0.25">
      <c r="A268" s="85" t="s">
        <v>116</v>
      </c>
      <c r="B268" s="85" t="s">
        <v>116</v>
      </c>
      <c r="C268" s="355" t="s">
        <v>257</v>
      </c>
      <c r="D268" s="366"/>
      <c r="E268" s="367"/>
      <c r="F268" s="352" t="s">
        <v>116</v>
      </c>
      <c r="G268" s="367"/>
      <c r="H268" s="353"/>
      <c r="I268" s="367"/>
      <c r="J268" s="353"/>
      <c r="K268" s="367"/>
      <c r="L268" s="87"/>
      <c r="M268" s="353"/>
      <c r="N268" s="367"/>
      <c r="O268" s="85" t="s">
        <v>116</v>
      </c>
      <c r="P268" s="353"/>
      <c r="Q268" s="367"/>
      <c r="R268" s="353"/>
      <c r="S268" s="366"/>
      <c r="T268" s="367"/>
      <c r="U268" s="82">
        <v>23440.32</v>
      </c>
    </row>
    <row r="269" spans="1:21" ht="14.25" customHeight="1" x14ac:dyDescent="0.25">
      <c r="A269" s="86" t="s">
        <v>116</v>
      </c>
      <c r="B269" s="86" t="s">
        <v>116</v>
      </c>
      <c r="C269" s="351" t="s">
        <v>256</v>
      </c>
      <c r="D269" s="366"/>
      <c r="E269" s="367"/>
      <c r="F269" s="352" t="s">
        <v>116</v>
      </c>
      <c r="G269" s="367"/>
      <c r="H269" s="353"/>
      <c r="I269" s="367"/>
      <c r="J269" s="351" t="s">
        <v>116</v>
      </c>
      <c r="K269" s="367"/>
      <c r="L269" s="85" t="s">
        <v>116</v>
      </c>
      <c r="M269" s="351" t="s">
        <v>116</v>
      </c>
      <c r="N269" s="367"/>
      <c r="O269" s="86" t="s">
        <v>116</v>
      </c>
      <c r="P269" s="353"/>
      <c r="Q269" s="367"/>
      <c r="R269" s="351" t="s">
        <v>116</v>
      </c>
      <c r="S269" s="366"/>
      <c r="T269" s="367"/>
      <c r="U269" s="84">
        <v>22751.74</v>
      </c>
    </row>
    <row r="270" spans="1:21" ht="28.35" customHeight="1" x14ac:dyDescent="0.25">
      <c r="A270" s="86" t="s">
        <v>116</v>
      </c>
      <c r="B270" s="85" t="s">
        <v>255</v>
      </c>
      <c r="C270" s="351" t="s">
        <v>254</v>
      </c>
      <c r="D270" s="366"/>
      <c r="E270" s="367"/>
      <c r="F270" s="352" t="s">
        <v>251</v>
      </c>
      <c r="G270" s="367"/>
      <c r="H270" s="368">
        <v>90</v>
      </c>
      <c r="I270" s="367"/>
      <c r="J270" s="368">
        <v>1</v>
      </c>
      <c r="K270" s="367"/>
      <c r="L270" s="84">
        <v>90</v>
      </c>
      <c r="M270" s="353"/>
      <c r="N270" s="367"/>
      <c r="O270" s="85" t="s">
        <v>116</v>
      </c>
      <c r="P270" s="353"/>
      <c r="Q270" s="367"/>
      <c r="R270" s="369" t="s">
        <v>116</v>
      </c>
      <c r="S270" s="366"/>
      <c r="T270" s="367"/>
      <c r="U270" s="84">
        <v>20476.57</v>
      </c>
    </row>
    <row r="271" spans="1:21" ht="28.35" customHeight="1" x14ac:dyDescent="0.25">
      <c r="A271" s="86" t="s">
        <v>116</v>
      </c>
      <c r="B271" s="85" t="s">
        <v>253</v>
      </c>
      <c r="C271" s="351" t="s">
        <v>252</v>
      </c>
      <c r="D271" s="366"/>
      <c r="E271" s="367"/>
      <c r="F271" s="352" t="s">
        <v>251</v>
      </c>
      <c r="G271" s="367"/>
      <c r="H271" s="368">
        <v>46</v>
      </c>
      <c r="I271" s="367"/>
      <c r="J271" s="368">
        <v>1</v>
      </c>
      <c r="K271" s="367"/>
      <c r="L271" s="84">
        <v>46</v>
      </c>
      <c r="M271" s="353"/>
      <c r="N271" s="367"/>
      <c r="O271" s="85" t="s">
        <v>116</v>
      </c>
      <c r="P271" s="353"/>
      <c r="Q271" s="367"/>
      <c r="R271" s="369" t="s">
        <v>116</v>
      </c>
      <c r="S271" s="366"/>
      <c r="T271" s="367"/>
      <c r="U271" s="84">
        <v>10465.799999999999</v>
      </c>
    </row>
    <row r="272" spans="1:21" ht="14.25" customHeight="1" x14ac:dyDescent="0.25">
      <c r="A272" s="83" t="s">
        <v>116</v>
      </c>
      <c r="B272" s="83" t="s">
        <v>116</v>
      </c>
      <c r="C272" s="355" t="s">
        <v>250</v>
      </c>
      <c r="D272" s="366"/>
      <c r="E272" s="366"/>
      <c r="F272" s="366"/>
      <c r="G272" s="366"/>
      <c r="H272" s="366"/>
      <c r="I272" s="366"/>
      <c r="J272" s="366"/>
      <c r="K272" s="366"/>
      <c r="L272" s="367"/>
      <c r="M272" s="370" t="s">
        <v>116</v>
      </c>
      <c r="N272" s="366"/>
      <c r="O272" s="367"/>
      <c r="P272" s="371">
        <v>715.56</v>
      </c>
      <c r="Q272" s="367"/>
      <c r="R272" s="358"/>
      <c r="S272" s="366"/>
      <c r="T272" s="367"/>
      <c r="U272" s="82">
        <v>54382.69</v>
      </c>
    </row>
    <row r="273" spans="1:21" ht="28.35" customHeight="1" x14ac:dyDescent="0.25">
      <c r="A273" s="90" t="s">
        <v>274</v>
      </c>
      <c r="B273" s="89" t="s">
        <v>273</v>
      </c>
      <c r="C273" s="355" t="s">
        <v>272</v>
      </c>
      <c r="D273" s="366"/>
      <c r="E273" s="367"/>
      <c r="F273" s="356" t="s">
        <v>271</v>
      </c>
      <c r="G273" s="367"/>
      <c r="H273" s="357">
        <v>76</v>
      </c>
      <c r="I273" s="367"/>
      <c r="J273" s="357">
        <v>1</v>
      </c>
      <c r="K273" s="367"/>
      <c r="L273" s="82">
        <v>76</v>
      </c>
      <c r="M273" s="358"/>
      <c r="N273" s="367"/>
      <c r="O273" s="88"/>
      <c r="P273" s="358"/>
      <c r="Q273" s="367"/>
      <c r="R273" s="358"/>
      <c r="S273" s="366"/>
      <c r="T273" s="367"/>
      <c r="U273" s="87"/>
    </row>
    <row r="274" spans="1:21" ht="14.25" customHeight="1" x14ac:dyDescent="0.25">
      <c r="A274" s="85" t="s">
        <v>116</v>
      </c>
      <c r="B274" s="85" t="s">
        <v>163</v>
      </c>
      <c r="C274" s="351" t="s">
        <v>270</v>
      </c>
      <c r="D274" s="366"/>
      <c r="E274" s="367"/>
      <c r="F274" s="352" t="s">
        <v>265</v>
      </c>
      <c r="G274" s="367"/>
      <c r="H274" s="353"/>
      <c r="I274" s="367"/>
      <c r="J274" s="353"/>
      <c r="K274" s="367"/>
      <c r="L274" s="84">
        <v>7.6</v>
      </c>
      <c r="M274" s="353"/>
      <c r="N274" s="367"/>
      <c r="O274" s="85" t="s">
        <v>116</v>
      </c>
      <c r="P274" s="353"/>
      <c r="Q274" s="367"/>
      <c r="R274" s="353"/>
      <c r="S274" s="366"/>
      <c r="T274" s="367"/>
      <c r="U274" s="84">
        <v>4280.47</v>
      </c>
    </row>
    <row r="275" spans="1:21" ht="14.25" customHeight="1" x14ac:dyDescent="0.25">
      <c r="A275" s="85" t="s">
        <v>116</v>
      </c>
      <c r="B275" s="85" t="s">
        <v>269</v>
      </c>
      <c r="C275" s="351" t="s">
        <v>268</v>
      </c>
      <c r="D275" s="366"/>
      <c r="E275" s="367"/>
      <c r="F275" s="352" t="s">
        <v>265</v>
      </c>
      <c r="G275" s="367"/>
      <c r="H275" s="368">
        <v>0.1</v>
      </c>
      <c r="I275" s="367"/>
      <c r="J275" s="368">
        <v>1</v>
      </c>
      <c r="K275" s="367"/>
      <c r="L275" s="84">
        <v>7.6</v>
      </c>
      <c r="M275" s="353"/>
      <c r="N275" s="367"/>
      <c r="O275" s="85" t="s">
        <v>116</v>
      </c>
      <c r="P275" s="368">
        <v>563.22</v>
      </c>
      <c r="Q275" s="367"/>
      <c r="R275" s="368">
        <v>1</v>
      </c>
      <c r="S275" s="366"/>
      <c r="T275" s="367"/>
      <c r="U275" s="84">
        <v>4280.47</v>
      </c>
    </row>
    <row r="276" spans="1:21" ht="14.25" customHeight="1" x14ac:dyDescent="0.25">
      <c r="A276" s="85" t="s">
        <v>116</v>
      </c>
      <c r="B276" s="85" t="s">
        <v>155</v>
      </c>
      <c r="C276" s="351" t="s">
        <v>267</v>
      </c>
      <c r="D276" s="366"/>
      <c r="E276" s="367"/>
      <c r="F276" s="352" t="s">
        <v>116</v>
      </c>
      <c r="G276" s="367"/>
      <c r="H276" s="353"/>
      <c r="I276" s="367"/>
      <c r="J276" s="353"/>
      <c r="K276" s="367"/>
      <c r="L276" s="87"/>
      <c r="M276" s="353"/>
      <c r="N276" s="367"/>
      <c r="O276" s="85" t="s">
        <v>116</v>
      </c>
      <c r="P276" s="353"/>
      <c r="Q276" s="367"/>
      <c r="R276" s="353"/>
      <c r="S276" s="366"/>
      <c r="T276" s="367"/>
      <c r="U276" s="84">
        <v>0</v>
      </c>
    </row>
    <row r="277" spans="1:21" ht="14.25" customHeight="1" x14ac:dyDescent="0.25">
      <c r="A277" s="85" t="s">
        <v>116</v>
      </c>
      <c r="B277" s="85" t="s">
        <v>149</v>
      </c>
      <c r="C277" s="351" t="s">
        <v>266</v>
      </c>
      <c r="D277" s="366"/>
      <c r="E277" s="367"/>
      <c r="F277" s="352" t="s">
        <v>265</v>
      </c>
      <c r="G277" s="367"/>
      <c r="H277" s="353"/>
      <c r="I277" s="367"/>
      <c r="J277" s="353"/>
      <c r="K277" s="367"/>
      <c r="L277" s="87"/>
      <c r="M277" s="353"/>
      <c r="N277" s="367"/>
      <c r="O277" s="85" t="s">
        <v>116</v>
      </c>
      <c r="P277" s="353"/>
      <c r="Q277" s="367"/>
      <c r="R277" s="353"/>
      <c r="S277" s="366"/>
      <c r="T277" s="367"/>
      <c r="U277" s="84">
        <v>0</v>
      </c>
    </row>
    <row r="278" spans="1:21" ht="14.25" customHeight="1" x14ac:dyDescent="0.25">
      <c r="A278" s="85" t="s">
        <v>116</v>
      </c>
      <c r="B278" s="85" t="s">
        <v>141</v>
      </c>
      <c r="C278" s="351" t="s">
        <v>264</v>
      </c>
      <c r="D278" s="366"/>
      <c r="E278" s="367"/>
      <c r="F278" s="352" t="s">
        <v>116</v>
      </c>
      <c r="G278" s="367"/>
      <c r="H278" s="353"/>
      <c r="I278" s="367"/>
      <c r="J278" s="353"/>
      <c r="K278" s="367"/>
      <c r="L278" s="87"/>
      <c r="M278" s="353"/>
      <c r="N278" s="367"/>
      <c r="O278" s="85" t="s">
        <v>116</v>
      </c>
      <c r="P278" s="353"/>
      <c r="Q278" s="367"/>
      <c r="R278" s="353"/>
      <c r="S278" s="366"/>
      <c r="T278" s="367"/>
      <c r="U278" s="84">
        <v>688.58</v>
      </c>
    </row>
    <row r="279" spans="1:21" ht="18.95" customHeight="1" x14ac:dyDescent="0.25">
      <c r="A279" s="85" t="s">
        <v>116</v>
      </c>
      <c r="B279" s="85" t="s">
        <v>263</v>
      </c>
      <c r="C279" s="351" t="s">
        <v>262</v>
      </c>
      <c r="D279" s="366"/>
      <c r="E279" s="367"/>
      <c r="F279" s="352" t="s">
        <v>261</v>
      </c>
      <c r="G279" s="367"/>
      <c r="H279" s="368">
        <v>3.0769999999999999E-2</v>
      </c>
      <c r="I279" s="367"/>
      <c r="J279" s="368">
        <v>1</v>
      </c>
      <c r="K279" s="367"/>
      <c r="L279" s="84">
        <v>2.3385199999999999</v>
      </c>
      <c r="M279" s="368">
        <v>241.35</v>
      </c>
      <c r="N279" s="367"/>
      <c r="O279" s="85" t="s">
        <v>260</v>
      </c>
      <c r="P279" s="368">
        <v>294.45</v>
      </c>
      <c r="Q279" s="367"/>
      <c r="R279" s="353"/>
      <c r="S279" s="366"/>
      <c r="T279" s="367"/>
      <c r="U279" s="84">
        <v>688.58</v>
      </c>
    </row>
    <row r="280" spans="1:21" ht="18.95" customHeight="1" x14ac:dyDescent="0.25">
      <c r="A280" s="85" t="s">
        <v>116</v>
      </c>
      <c r="B280" s="85" t="s">
        <v>259</v>
      </c>
      <c r="C280" s="351" t="s">
        <v>258</v>
      </c>
      <c r="D280" s="366"/>
      <c r="E280" s="367"/>
      <c r="F280" s="352" t="s">
        <v>251</v>
      </c>
      <c r="G280" s="367"/>
      <c r="H280" s="368">
        <v>1</v>
      </c>
      <c r="I280" s="367"/>
      <c r="J280" s="368">
        <v>1</v>
      </c>
      <c r="K280" s="367"/>
      <c r="L280" s="87"/>
      <c r="M280" s="353"/>
      <c r="N280" s="367"/>
      <c r="O280" s="85" t="s">
        <v>116</v>
      </c>
      <c r="P280" s="368">
        <v>1</v>
      </c>
      <c r="Q280" s="367"/>
      <c r="R280" s="353"/>
      <c r="S280" s="366"/>
      <c r="T280" s="367"/>
      <c r="U280" s="84">
        <v>0</v>
      </c>
    </row>
    <row r="281" spans="1:21" ht="14.25" customHeight="1" x14ac:dyDescent="0.25">
      <c r="A281" s="85" t="s">
        <v>116</v>
      </c>
      <c r="B281" s="85" t="s">
        <v>116</v>
      </c>
      <c r="C281" s="355" t="s">
        <v>257</v>
      </c>
      <c r="D281" s="366"/>
      <c r="E281" s="367"/>
      <c r="F281" s="352" t="s">
        <v>116</v>
      </c>
      <c r="G281" s="367"/>
      <c r="H281" s="353"/>
      <c r="I281" s="367"/>
      <c r="J281" s="353"/>
      <c r="K281" s="367"/>
      <c r="L281" s="87"/>
      <c r="M281" s="353"/>
      <c r="N281" s="367"/>
      <c r="O281" s="85" t="s">
        <v>116</v>
      </c>
      <c r="P281" s="353"/>
      <c r="Q281" s="367"/>
      <c r="R281" s="353"/>
      <c r="S281" s="366"/>
      <c r="T281" s="367"/>
      <c r="U281" s="82">
        <v>4969.05</v>
      </c>
    </row>
    <row r="282" spans="1:21" ht="14.25" customHeight="1" x14ac:dyDescent="0.25">
      <c r="A282" s="86" t="s">
        <v>116</v>
      </c>
      <c r="B282" s="86" t="s">
        <v>116</v>
      </c>
      <c r="C282" s="351" t="s">
        <v>256</v>
      </c>
      <c r="D282" s="366"/>
      <c r="E282" s="367"/>
      <c r="F282" s="352" t="s">
        <v>116</v>
      </c>
      <c r="G282" s="367"/>
      <c r="H282" s="353"/>
      <c r="I282" s="367"/>
      <c r="J282" s="351" t="s">
        <v>116</v>
      </c>
      <c r="K282" s="367"/>
      <c r="L282" s="85" t="s">
        <v>116</v>
      </c>
      <c r="M282" s="351" t="s">
        <v>116</v>
      </c>
      <c r="N282" s="367"/>
      <c r="O282" s="86" t="s">
        <v>116</v>
      </c>
      <c r="P282" s="353"/>
      <c r="Q282" s="367"/>
      <c r="R282" s="351" t="s">
        <v>116</v>
      </c>
      <c r="S282" s="366"/>
      <c r="T282" s="367"/>
      <c r="U282" s="84">
        <v>4280.47</v>
      </c>
    </row>
    <row r="283" spans="1:21" ht="28.35" customHeight="1" x14ac:dyDescent="0.25">
      <c r="A283" s="86" t="s">
        <v>116</v>
      </c>
      <c r="B283" s="85" t="s">
        <v>255</v>
      </c>
      <c r="C283" s="351" t="s">
        <v>254</v>
      </c>
      <c r="D283" s="366"/>
      <c r="E283" s="367"/>
      <c r="F283" s="352" t="s">
        <v>251</v>
      </c>
      <c r="G283" s="367"/>
      <c r="H283" s="368">
        <v>90</v>
      </c>
      <c r="I283" s="367"/>
      <c r="J283" s="368">
        <v>1</v>
      </c>
      <c r="K283" s="367"/>
      <c r="L283" s="84">
        <v>90</v>
      </c>
      <c r="M283" s="353"/>
      <c r="N283" s="367"/>
      <c r="O283" s="85" t="s">
        <v>116</v>
      </c>
      <c r="P283" s="353"/>
      <c r="Q283" s="367"/>
      <c r="R283" s="369" t="s">
        <v>116</v>
      </c>
      <c r="S283" s="366"/>
      <c r="T283" s="367"/>
      <c r="U283" s="84">
        <v>3852.42</v>
      </c>
    </row>
    <row r="284" spans="1:21" ht="28.35" customHeight="1" x14ac:dyDescent="0.25">
      <c r="A284" s="86" t="s">
        <v>116</v>
      </c>
      <c r="B284" s="85" t="s">
        <v>253</v>
      </c>
      <c r="C284" s="351" t="s">
        <v>252</v>
      </c>
      <c r="D284" s="366"/>
      <c r="E284" s="367"/>
      <c r="F284" s="352" t="s">
        <v>251</v>
      </c>
      <c r="G284" s="367"/>
      <c r="H284" s="368">
        <v>46</v>
      </c>
      <c r="I284" s="367"/>
      <c r="J284" s="368">
        <v>1</v>
      </c>
      <c r="K284" s="367"/>
      <c r="L284" s="84">
        <v>46</v>
      </c>
      <c r="M284" s="353"/>
      <c r="N284" s="367"/>
      <c r="O284" s="85" t="s">
        <v>116</v>
      </c>
      <c r="P284" s="353"/>
      <c r="Q284" s="367"/>
      <c r="R284" s="369" t="s">
        <v>116</v>
      </c>
      <c r="S284" s="366"/>
      <c r="T284" s="367"/>
      <c r="U284" s="84">
        <v>1969.02</v>
      </c>
    </row>
    <row r="285" spans="1:21" ht="14.25" customHeight="1" x14ac:dyDescent="0.25">
      <c r="A285" s="83" t="s">
        <v>116</v>
      </c>
      <c r="B285" s="83" t="s">
        <v>116</v>
      </c>
      <c r="C285" s="355" t="s">
        <v>250</v>
      </c>
      <c r="D285" s="366"/>
      <c r="E285" s="366"/>
      <c r="F285" s="366"/>
      <c r="G285" s="366"/>
      <c r="H285" s="366"/>
      <c r="I285" s="366"/>
      <c r="J285" s="366"/>
      <c r="K285" s="366"/>
      <c r="L285" s="367"/>
      <c r="M285" s="370" t="s">
        <v>116</v>
      </c>
      <c r="N285" s="366"/>
      <c r="O285" s="367"/>
      <c r="P285" s="371">
        <v>141.97999999999999</v>
      </c>
      <c r="Q285" s="367"/>
      <c r="R285" s="358"/>
      <c r="S285" s="366"/>
      <c r="T285" s="367"/>
      <c r="U285" s="82">
        <v>10790.49</v>
      </c>
    </row>
    <row r="286" spans="1:21" ht="50.25" customHeight="1" x14ac:dyDescent="0.25">
      <c r="A286" s="90" t="s">
        <v>622</v>
      </c>
      <c r="B286" s="89" t="s">
        <v>615</v>
      </c>
      <c r="C286" s="355" t="s">
        <v>614</v>
      </c>
      <c r="D286" s="366"/>
      <c r="E286" s="367"/>
      <c r="F286" s="356" t="s">
        <v>261</v>
      </c>
      <c r="G286" s="367"/>
      <c r="H286" s="357">
        <v>56</v>
      </c>
      <c r="I286" s="367"/>
      <c r="J286" s="357">
        <v>1</v>
      </c>
      <c r="K286" s="367"/>
      <c r="L286" s="82">
        <v>56</v>
      </c>
      <c r="M286" s="358"/>
      <c r="N286" s="367"/>
      <c r="O286" s="88"/>
      <c r="P286" s="358"/>
      <c r="Q286" s="367"/>
      <c r="R286" s="358"/>
      <c r="S286" s="366"/>
      <c r="T286" s="367"/>
      <c r="U286" s="87"/>
    </row>
    <row r="287" spans="1:21" ht="28.35" customHeight="1" x14ac:dyDescent="0.25">
      <c r="A287" s="91" t="s">
        <v>116</v>
      </c>
      <c r="B287" s="85" t="s">
        <v>570</v>
      </c>
      <c r="C287" s="351" t="s">
        <v>569</v>
      </c>
      <c r="D287" s="366"/>
      <c r="E287" s="366"/>
      <c r="F287" s="366"/>
      <c r="G287" s="366"/>
      <c r="H287" s="366"/>
      <c r="I287" s="366"/>
      <c r="J287" s="366"/>
      <c r="K287" s="366"/>
      <c r="L287" s="366"/>
      <c r="M287" s="366"/>
      <c r="N287" s="366"/>
      <c r="O287" s="366"/>
      <c r="P287" s="366"/>
      <c r="Q287" s="366"/>
      <c r="R287" s="366"/>
      <c r="S287" s="366"/>
      <c r="T287" s="367"/>
      <c r="U287" s="86" t="s">
        <v>116</v>
      </c>
    </row>
    <row r="288" spans="1:21" ht="28.35" customHeight="1" x14ac:dyDescent="0.25">
      <c r="A288" s="91" t="s">
        <v>116</v>
      </c>
      <c r="B288" s="85" t="s">
        <v>568</v>
      </c>
      <c r="C288" s="351" t="s">
        <v>567</v>
      </c>
      <c r="D288" s="366"/>
      <c r="E288" s="366"/>
      <c r="F288" s="366"/>
      <c r="G288" s="366"/>
      <c r="H288" s="366"/>
      <c r="I288" s="366"/>
      <c r="J288" s="366"/>
      <c r="K288" s="366"/>
      <c r="L288" s="366"/>
      <c r="M288" s="366"/>
      <c r="N288" s="366"/>
      <c r="O288" s="366"/>
      <c r="P288" s="366"/>
      <c r="Q288" s="366"/>
      <c r="R288" s="366"/>
      <c r="S288" s="366"/>
      <c r="T288" s="367"/>
      <c r="U288" s="86" t="s">
        <v>116</v>
      </c>
    </row>
    <row r="289" spans="1:21" ht="28.35" customHeight="1" x14ac:dyDescent="0.25">
      <c r="A289" s="91" t="s">
        <v>116</v>
      </c>
      <c r="B289" s="85" t="s">
        <v>566</v>
      </c>
      <c r="C289" s="351" t="s">
        <v>565</v>
      </c>
      <c r="D289" s="366"/>
      <c r="E289" s="366"/>
      <c r="F289" s="366"/>
      <c r="G289" s="366"/>
      <c r="H289" s="366"/>
      <c r="I289" s="366"/>
      <c r="J289" s="366"/>
      <c r="K289" s="366"/>
      <c r="L289" s="366"/>
      <c r="M289" s="366"/>
      <c r="N289" s="366"/>
      <c r="O289" s="366"/>
      <c r="P289" s="366"/>
      <c r="Q289" s="366"/>
      <c r="R289" s="366"/>
      <c r="S289" s="366"/>
      <c r="T289" s="367"/>
      <c r="U289" s="86" t="s">
        <v>116</v>
      </c>
    </row>
    <row r="290" spans="1:21" ht="14.25" customHeight="1" x14ac:dyDescent="0.25">
      <c r="A290" s="85" t="s">
        <v>116</v>
      </c>
      <c r="B290" s="85" t="s">
        <v>163</v>
      </c>
      <c r="C290" s="351" t="s">
        <v>270</v>
      </c>
      <c r="D290" s="366"/>
      <c r="E290" s="367"/>
      <c r="F290" s="352" t="s">
        <v>265</v>
      </c>
      <c r="G290" s="367"/>
      <c r="H290" s="353"/>
      <c r="I290" s="367"/>
      <c r="J290" s="353"/>
      <c r="K290" s="367"/>
      <c r="L290" s="84">
        <v>846.72</v>
      </c>
      <c r="M290" s="353"/>
      <c r="N290" s="367"/>
      <c r="O290" s="85" t="s">
        <v>116</v>
      </c>
      <c r="P290" s="353"/>
      <c r="Q290" s="367"/>
      <c r="R290" s="353"/>
      <c r="S290" s="366"/>
      <c r="T290" s="367"/>
      <c r="U290" s="84">
        <v>466212.5</v>
      </c>
    </row>
    <row r="291" spans="1:21" ht="14.25" customHeight="1" x14ac:dyDescent="0.25">
      <c r="A291" s="85" t="s">
        <v>116</v>
      </c>
      <c r="B291" s="85" t="s">
        <v>315</v>
      </c>
      <c r="C291" s="351" t="s">
        <v>314</v>
      </c>
      <c r="D291" s="366"/>
      <c r="E291" s="367"/>
      <c r="F291" s="352" t="s">
        <v>265</v>
      </c>
      <c r="G291" s="367"/>
      <c r="H291" s="368">
        <v>11.2</v>
      </c>
      <c r="I291" s="367"/>
      <c r="J291" s="368">
        <v>1.35</v>
      </c>
      <c r="K291" s="367"/>
      <c r="L291" s="84">
        <v>846.72</v>
      </c>
      <c r="M291" s="353"/>
      <c r="N291" s="367"/>
      <c r="O291" s="85" t="s">
        <v>116</v>
      </c>
      <c r="P291" s="368">
        <v>550.61</v>
      </c>
      <c r="Q291" s="367"/>
      <c r="R291" s="368">
        <v>1</v>
      </c>
      <c r="S291" s="366"/>
      <c r="T291" s="367"/>
      <c r="U291" s="84">
        <v>466212.5</v>
      </c>
    </row>
    <row r="292" spans="1:21" ht="14.25" customHeight="1" x14ac:dyDescent="0.25">
      <c r="A292" s="85" t="s">
        <v>116</v>
      </c>
      <c r="B292" s="85" t="s">
        <v>155</v>
      </c>
      <c r="C292" s="351" t="s">
        <v>267</v>
      </c>
      <c r="D292" s="366"/>
      <c r="E292" s="367"/>
      <c r="F292" s="352" t="s">
        <v>116</v>
      </c>
      <c r="G292" s="367"/>
      <c r="H292" s="353"/>
      <c r="I292" s="367"/>
      <c r="J292" s="353"/>
      <c r="K292" s="367"/>
      <c r="L292" s="87"/>
      <c r="M292" s="353"/>
      <c r="N292" s="367"/>
      <c r="O292" s="85" t="s">
        <v>116</v>
      </c>
      <c r="P292" s="353"/>
      <c r="Q292" s="367"/>
      <c r="R292" s="353"/>
      <c r="S292" s="366"/>
      <c r="T292" s="367"/>
      <c r="U292" s="84">
        <v>1730.18</v>
      </c>
    </row>
    <row r="293" spans="1:21" ht="14.25" customHeight="1" x14ac:dyDescent="0.25">
      <c r="A293" s="85" t="s">
        <v>116</v>
      </c>
      <c r="B293" s="85" t="s">
        <v>149</v>
      </c>
      <c r="C293" s="351" t="s">
        <v>266</v>
      </c>
      <c r="D293" s="366"/>
      <c r="E293" s="367"/>
      <c r="F293" s="352" t="s">
        <v>265</v>
      </c>
      <c r="G293" s="367"/>
      <c r="H293" s="353"/>
      <c r="I293" s="367"/>
      <c r="J293" s="353"/>
      <c r="K293" s="367"/>
      <c r="L293" s="84">
        <v>1.512</v>
      </c>
      <c r="M293" s="353"/>
      <c r="N293" s="367"/>
      <c r="O293" s="85" t="s">
        <v>116</v>
      </c>
      <c r="P293" s="353"/>
      <c r="Q293" s="367"/>
      <c r="R293" s="353"/>
      <c r="S293" s="366"/>
      <c r="T293" s="367"/>
      <c r="U293" s="84">
        <v>997.75</v>
      </c>
    </row>
    <row r="294" spans="1:21" ht="18.95" customHeight="1" x14ac:dyDescent="0.25">
      <c r="A294" s="85" t="s">
        <v>116</v>
      </c>
      <c r="B294" s="85" t="s">
        <v>313</v>
      </c>
      <c r="C294" s="351" t="s">
        <v>312</v>
      </c>
      <c r="D294" s="366"/>
      <c r="E294" s="367"/>
      <c r="F294" s="352" t="s">
        <v>302</v>
      </c>
      <c r="G294" s="367"/>
      <c r="H294" s="368">
        <v>0.01</v>
      </c>
      <c r="I294" s="367"/>
      <c r="J294" s="368">
        <v>1.35</v>
      </c>
      <c r="K294" s="367"/>
      <c r="L294" s="84">
        <v>0.75600000000000001</v>
      </c>
      <c r="M294" s="353"/>
      <c r="N294" s="367"/>
      <c r="O294" s="85" t="s">
        <v>116</v>
      </c>
      <c r="P294" s="368">
        <v>1631.99</v>
      </c>
      <c r="Q294" s="367"/>
      <c r="R294" s="353"/>
      <c r="S294" s="366"/>
      <c r="T294" s="367"/>
      <c r="U294" s="84">
        <v>1233.78</v>
      </c>
    </row>
    <row r="295" spans="1:21" ht="14.25" customHeight="1" x14ac:dyDescent="0.25">
      <c r="A295" s="85" t="s">
        <v>116</v>
      </c>
      <c r="B295" s="85" t="s">
        <v>311</v>
      </c>
      <c r="C295" s="351" t="s">
        <v>310</v>
      </c>
      <c r="D295" s="366"/>
      <c r="E295" s="367"/>
      <c r="F295" s="352" t="s">
        <v>265</v>
      </c>
      <c r="G295" s="367"/>
      <c r="H295" s="368">
        <v>0.01</v>
      </c>
      <c r="I295" s="367"/>
      <c r="J295" s="368">
        <v>1.35</v>
      </c>
      <c r="K295" s="367"/>
      <c r="L295" s="84">
        <v>0.75600000000000001</v>
      </c>
      <c r="M295" s="353"/>
      <c r="N295" s="367"/>
      <c r="O295" s="85" t="s">
        <v>116</v>
      </c>
      <c r="P295" s="368">
        <v>756.56</v>
      </c>
      <c r="Q295" s="367"/>
      <c r="R295" s="368">
        <v>1</v>
      </c>
      <c r="S295" s="366"/>
      <c r="T295" s="367"/>
      <c r="U295" s="84">
        <v>571.96</v>
      </c>
    </row>
    <row r="296" spans="1:21" ht="18.95" customHeight="1" x14ac:dyDescent="0.25">
      <c r="A296" s="85" t="s">
        <v>116</v>
      </c>
      <c r="B296" s="85" t="s">
        <v>304</v>
      </c>
      <c r="C296" s="351" t="s">
        <v>303</v>
      </c>
      <c r="D296" s="366"/>
      <c r="E296" s="367"/>
      <c r="F296" s="352" t="s">
        <v>302</v>
      </c>
      <c r="G296" s="367"/>
      <c r="H296" s="368">
        <v>0.01</v>
      </c>
      <c r="I296" s="367"/>
      <c r="J296" s="368">
        <v>1.35</v>
      </c>
      <c r="K296" s="367"/>
      <c r="L296" s="84">
        <v>0.75600000000000001</v>
      </c>
      <c r="M296" s="353"/>
      <c r="N296" s="367"/>
      <c r="O296" s="85" t="s">
        <v>116</v>
      </c>
      <c r="P296" s="368">
        <v>656.62</v>
      </c>
      <c r="Q296" s="367"/>
      <c r="R296" s="353"/>
      <c r="S296" s="366"/>
      <c r="T296" s="367"/>
      <c r="U296" s="84">
        <v>496.4</v>
      </c>
    </row>
    <row r="297" spans="1:21" ht="14.25" customHeight="1" x14ac:dyDescent="0.25">
      <c r="A297" s="85" t="s">
        <v>116</v>
      </c>
      <c r="B297" s="85" t="s">
        <v>301</v>
      </c>
      <c r="C297" s="351" t="s">
        <v>300</v>
      </c>
      <c r="D297" s="366"/>
      <c r="E297" s="367"/>
      <c r="F297" s="352" t="s">
        <v>265</v>
      </c>
      <c r="G297" s="367"/>
      <c r="H297" s="368">
        <v>0.01</v>
      </c>
      <c r="I297" s="367"/>
      <c r="J297" s="368">
        <v>1.35</v>
      </c>
      <c r="K297" s="367"/>
      <c r="L297" s="84">
        <v>0.75600000000000001</v>
      </c>
      <c r="M297" s="353"/>
      <c r="N297" s="367"/>
      <c r="O297" s="85" t="s">
        <v>116</v>
      </c>
      <c r="P297" s="368">
        <v>563.22</v>
      </c>
      <c r="Q297" s="367"/>
      <c r="R297" s="368">
        <v>1</v>
      </c>
      <c r="S297" s="366"/>
      <c r="T297" s="367"/>
      <c r="U297" s="84">
        <v>425.79</v>
      </c>
    </row>
    <row r="298" spans="1:21" ht="14.25" customHeight="1" x14ac:dyDescent="0.25">
      <c r="A298" s="85" t="s">
        <v>116</v>
      </c>
      <c r="B298" s="85" t="s">
        <v>141</v>
      </c>
      <c r="C298" s="351" t="s">
        <v>264</v>
      </c>
      <c r="D298" s="366"/>
      <c r="E298" s="367"/>
      <c r="F298" s="352" t="s">
        <v>116</v>
      </c>
      <c r="G298" s="367"/>
      <c r="H298" s="353"/>
      <c r="I298" s="367"/>
      <c r="J298" s="353"/>
      <c r="K298" s="367"/>
      <c r="L298" s="87"/>
      <c r="M298" s="353"/>
      <c r="N298" s="367"/>
      <c r="O298" s="85" t="s">
        <v>116</v>
      </c>
      <c r="P298" s="353"/>
      <c r="Q298" s="367"/>
      <c r="R298" s="353"/>
      <c r="S298" s="366"/>
      <c r="T298" s="367"/>
      <c r="U298" s="84">
        <v>68930.820000000007</v>
      </c>
    </row>
    <row r="299" spans="1:21" ht="14.25" customHeight="1" x14ac:dyDescent="0.25">
      <c r="A299" s="85" t="s">
        <v>116</v>
      </c>
      <c r="B299" s="85" t="s">
        <v>613</v>
      </c>
      <c r="C299" s="351" t="s">
        <v>612</v>
      </c>
      <c r="D299" s="366"/>
      <c r="E299" s="367"/>
      <c r="F299" s="352" t="s">
        <v>350</v>
      </c>
      <c r="G299" s="367"/>
      <c r="H299" s="368">
        <v>3.1E-2</v>
      </c>
      <c r="I299" s="367"/>
      <c r="J299" s="368">
        <v>1</v>
      </c>
      <c r="K299" s="367"/>
      <c r="L299" s="84">
        <v>1.736</v>
      </c>
      <c r="M299" s="368">
        <v>28612.6</v>
      </c>
      <c r="N299" s="367"/>
      <c r="O299" s="85" t="s">
        <v>611</v>
      </c>
      <c r="P299" s="368">
        <v>35479.620000000003</v>
      </c>
      <c r="Q299" s="367"/>
      <c r="R299" s="353"/>
      <c r="S299" s="366"/>
      <c r="T299" s="367"/>
      <c r="U299" s="84">
        <v>61592.62</v>
      </c>
    </row>
    <row r="300" spans="1:21" ht="14.25" customHeight="1" x14ac:dyDescent="0.25">
      <c r="A300" s="85" t="s">
        <v>116</v>
      </c>
      <c r="B300" s="85" t="s">
        <v>610</v>
      </c>
      <c r="C300" s="351" t="s">
        <v>609</v>
      </c>
      <c r="D300" s="366"/>
      <c r="E300" s="367"/>
      <c r="F300" s="352" t="s">
        <v>293</v>
      </c>
      <c r="G300" s="367"/>
      <c r="H300" s="368">
        <v>8.0000000000000004E-4</v>
      </c>
      <c r="I300" s="367"/>
      <c r="J300" s="368">
        <v>1</v>
      </c>
      <c r="K300" s="367"/>
      <c r="L300" s="84">
        <v>4.48E-2</v>
      </c>
      <c r="M300" s="368">
        <v>116448.72</v>
      </c>
      <c r="N300" s="367"/>
      <c r="O300" s="85" t="s">
        <v>608</v>
      </c>
      <c r="P300" s="368">
        <v>158370.26</v>
      </c>
      <c r="Q300" s="367"/>
      <c r="R300" s="353"/>
      <c r="S300" s="366"/>
      <c r="T300" s="367"/>
      <c r="U300" s="84">
        <v>7094.99</v>
      </c>
    </row>
    <row r="301" spans="1:21" ht="14.25" customHeight="1" x14ac:dyDescent="0.25">
      <c r="A301" s="85" t="s">
        <v>116</v>
      </c>
      <c r="B301" s="85" t="s">
        <v>607</v>
      </c>
      <c r="C301" s="351" t="s">
        <v>606</v>
      </c>
      <c r="D301" s="366"/>
      <c r="E301" s="367"/>
      <c r="F301" s="352" t="s">
        <v>293</v>
      </c>
      <c r="G301" s="367"/>
      <c r="H301" s="368">
        <v>2.0000000000000002E-5</v>
      </c>
      <c r="I301" s="367"/>
      <c r="J301" s="368">
        <v>1</v>
      </c>
      <c r="K301" s="367"/>
      <c r="L301" s="84">
        <v>1.1199999999999999E-3</v>
      </c>
      <c r="M301" s="368">
        <v>81827.199999999997</v>
      </c>
      <c r="N301" s="367"/>
      <c r="O301" s="85" t="s">
        <v>605</v>
      </c>
      <c r="P301" s="368">
        <v>145652.42000000001</v>
      </c>
      <c r="Q301" s="367"/>
      <c r="R301" s="353"/>
      <c r="S301" s="366"/>
      <c r="T301" s="367"/>
      <c r="U301" s="84">
        <v>163.13</v>
      </c>
    </row>
    <row r="302" spans="1:21" ht="27.6" customHeight="1" x14ac:dyDescent="0.25">
      <c r="A302" s="85" t="s">
        <v>116</v>
      </c>
      <c r="B302" s="85" t="s">
        <v>291</v>
      </c>
      <c r="C302" s="351" t="s">
        <v>290</v>
      </c>
      <c r="D302" s="366"/>
      <c r="E302" s="367"/>
      <c r="F302" s="352" t="s">
        <v>289</v>
      </c>
      <c r="G302" s="367"/>
      <c r="H302" s="368">
        <v>2.4E-2</v>
      </c>
      <c r="I302" s="367"/>
      <c r="J302" s="368">
        <v>1</v>
      </c>
      <c r="K302" s="367"/>
      <c r="L302" s="84">
        <v>1.3440000000000001</v>
      </c>
      <c r="M302" s="368">
        <v>37.71</v>
      </c>
      <c r="N302" s="367"/>
      <c r="O302" s="85" t="s">
        <v>288</v>
      </c>
      <c r="P302" s="368">
        <v>59.58</v>
      </c>
      <c r="Q302" s="367"/>
      <c r="R302" s="353"/>
      <c r="S302" s="366"/>
      <c r="T302" s="367"/>
      <c r="U302" s="84">
        <v>80.08</v>
      </c>
    </row>
    <row r="303" spans="1:21" ht="14.25" customHeight="1" x14ac:dyDescent="0.25">
      <c r="A303" s="85" t="s">
        <v>116</v>
      </c>
      <c r="B303" s="85" t="s">
        <v>116</v>
      </c>
      <c r="C303" s="355" t="s">
        <v>257</v>
      </c>
      <c r="D303" s="366"/>
      <c r="E303" s="367"/>
      <c r="F303" s="352" t="s">
        <v>116</v>
      </c>
      <c r="G303" s="367"/>
      <c r="H303" s="353"/>
      <c r="I303" s="367"/>
      <c r="J303" s="353"/>
      <c r="K303" s="367"/>
      <c r="L303" s="87"/>
      <c r="M303" s="353"/>
      <c r="N303" s="367"/>
      <c r="O303" s="85" t="s">
        <v>116</v>
      </c>
      <c r="P303" s="353"/>
      <c r="Q303" s="367"/>
      <c r="R303" s="353"/>
      <c r="S303" s="366"/>
      <c r="T303" s="367"/>
      <c r="U303" s="82">
        <v>537871.25</v>
      </c>
    </row>
    <row r="304" spans="1:21" ht="14.25" customHeight="1" x14ac:dyDescent="0.25">
      <c r="A304" s="86" t="s">
        <v>116</v>
      </c>
      <c r="B304" s="86" t="s">
        <v>116</v>
      </c>
      <c r="C304" s="351" t="s">
        <v>256</v>
      </c>
      <c r="D304" s="366"/>
      <c r="E304" s="367"/>
      <c r="F304" s="352" t="s">
        <v>116</v>
      </c>
      <c r="G304" s="367"/>
      <c r="H304" s="353"/>
      <c r="I304" s="367"/>
      <c r="J304" s="351" t="s">
        <v>116</v>
      </c>
      <c r="K304" s="367"/>
      <c r="L304" s="85" t="s">
        <v>116</v>
      </c>
      <c r="M304" s="351" t="s">
        <v>116</v>
      </c>
      <c r="N304" s="367"/>
      <c r="O304" s="86" t="s">
        <v>116</v>
      </c>
      <c r="P304" s="353"/>
      <c r="Q304" s="367"/>
      <c r="R304" s="351" t="s">
        <v>116</v>
      </c>
      <c r="S304" s="366"/>
      <c r="T304" s="367"/>
      <c r="U304" s="84">
        <v>467210.25</v>
      </c>
    </row>
    <row r="305" spans="1:21" ht="28.35" customHeight="1" x14ac:dyDescent="0.25">
      <c r="A305" s="86" t="s">
        <v>116</v>
      </c>
      <c r="B305" s="85" t="s">
        <v>287</v>
      </c>
      <c r="C305" s="351" t="s">
        <v>286</v>
      </c>
      <c r="D305" s="366"/>
      <c r="E305" s="367"/>
      <c r="F305" s="352" t="s">
        <v>251</v>
      </c>
      <c r="G305" s="367"/>
      <c r="H305" s="368">
        <v>97</v>
      </c>
      <c r="I305" s="367"/>
      <c r="J305" s="368">
        <v>1</v>
      </c>
      <c r="K305" s="367"/>
      <c r="L305" s="84">
        <v>97</v>
      </c>
      <c r="M305" s="353"/>
      <c r="N305" s="367"/>
      <c r="O305" s="85" t="s">
        <v>116</v>
      </c>
      <c r="P305" s="353"/>
      <c r="Q305" s="367"/>
      <c r="R305" s="369" t="s">
        <v>116</v>
      </c>
      <c r="S305" s="366"/>
      <c r="T305" s="367"/>
      <c r="U305" s="84">
        <v>453193.94</v>
      </c>
    </row>
    <row r="306" spans="1:21" ht="28.35" customHeight="1" x14ac:dyDescent="0.25">
      <c r="A306" s="86" t="s">
        <v>116</v>
      </c>
      <c r="B306" s="85" t="s">
        <v>285</v>
      </c>
      <c r="C306" s="351" t="s">
        <v>284</v>
      </c>
      <c r="D306" s="366"/>
      <c r="E306" s="367"/>
      <c r="F306" s="352" t="s">
        <v>251</v>
      </c>
      <c r="G306" s="367"/>
      <c r="H306" s="368">
        <v>51</v>
      </c>
      <c r="I306" s="367"/>
      <c r="J306" s="368">
        <v>1</v>
      </c>
      <c r="K306" s="367"/>
      <c r="L306" s="84">
        <v>51</v>
      </c>
      <c r="M306" s="353"/>
      <c r="N306" s="367"/>
      <c r="O306" s="85" t="s">
        <v>116</v>
      </c>
      <c r="P306" s="353"/>
      <c r="Q306" s="367"/>
      <c r="R306" s="369" t="s">
        <v>116</v>
      </c>
      <c r="S306" s="366"/>
      <c r="T306" s="367"/>
      <c r="U306" s="84">
        <v>238277.23</v>
      </c>
    </row>
    <row r="307" spans="1:21" ht="14.25" customHeight="1" x14ac:dyDescent="0.25">
      <c r="A307" s="83" t="s">
        <v>116</v>
      </c>
      <c r="B307" s="83" t="s">
        <v>116</v>
      </c>
      <c r="C307" s="355" t="s">
        <v>250</v>
      </c>
      <c r="D307" s="366"/>
      <c r="E307" s="366"/>
      <c r="F307" s="366"/>
      <c r="G307" s="366"/>
      <c r="H307" s="366"/>
      <c r="I307" s="366"/>
      <c r="J307" s="366"/>
      <c r="K307" s="366"/>
      <c r="L307" s="367"/>
      <c r="M307" s="370" t="s">
        <v>116</v>
      </c>
      <c r="N307" s="366"/>
      <c r="O307" s="367"/>
      <c r="P307" s="371">
        <v>21952.54</v>
      </c>
      <c r="Q307" s="367"/>
      <c r="R307" s="358"/>
      <c r="S307" s="366"/>
      <c r="T307" s="367"/>
      <c r="U307" s="82">
        <v>1229342.42</v>
      </c>
    </row>
    <row r="308" spans="1:21" ht="38.85" customHeight="1" x14ac:dyDescent="0.25">
      <c r="A308" s="91" t="s">
        <v>620</v>
      </c>
      <c r="B308" s="85" t="s">
        <v>603</v>
      </c>
      <c r="C308" s="351" t="s">
        <v>602</v>
      </c>
      <c r="D308" s="366"/>
      <c r="E308" s="367"/>
      <c r="F308" s="352" t="s">
        <v>601</v>
      </c>
      <c r="G308" s="367"/>
      <c r="H308" s="368">
        <v>168</v>
      </c>
      <c r="I308" s="367"/>
      <c r="J308" s="368">
        <v>1</v>
      </c>
      <c r="K308" s="367"/>
      <c r="L308" s="84">
        <v>168</v>
      </c>
      <c r="M308" s="353"/>
      <c r="N308" s="367"/>
      <c r="O308" s="87"/>
      <c r="P308" s="368">
        <v>7609.4</v>
      </c>
      <c r="Q308" s="367"/>
      <c r="R308" s="368">
        <v>1</v>
      </c>
      <c r="S308" s="366"/>
      <c r="T308" s="367"/>
      <c r="U308" s="84">
        <v>1278379.2</v>
      </c>
    </row>
    <row r="309" spans="1:21" ht="14.25" customHeight="1" x14ac:dyDescent="0.25">
      <c r="A309" s="83" t="s">
        <v>116</v>
      </c>
      <c r="B309" s="83" t="s">
        <v>116</v>
      </c>
      <c r="C309" s="355" t="s">
        <v>250</v>
      </c>
      <c r="D309" s="366"/>
      <c r="E309" s="366"/>
      <c r="F309" s="366"/>
      <c r="G309" s="366"/>
      <c r="H309" s="366"/>
      <c r="I309" s="366"/>
      <c r="J309" s="366"/>
      <c r="K309" s="366"/>
      <c r="L309" s="367"/>
      <c r="M309" s="370" t="s">
        <v>116</v>
      </c>
      <c r="N309" s="366"/>
      <c r="O309" s="367"/>
      <c r="P309" s="371">
        <v>7609.4</v>
      </c>
      <c r="Q309" s="367"/>
      <c r="R309" s="358"/>
      <c r="S309" s="366"/>
      <c r="T309" s="367"/>
      <c r="U309" s="82">
        <v>1278379.2</v>
      </c>
    </row>
    <row r="310" spans="1:21" ht="14.25" customHeight="1" x14ac:dyDescent="0.25"/>
    <row r="311" spans="1:21" ht="14.25" customHeight="1" x14ac:dyDescent="0.25">
      <c r="A311" s="81" t="s">
        <v>116</v>
      </c>
      <c r="B311" s="81" t="s">
        <v>116</v>
      </c>
      <c r="C311" s="372" t="s">
        <v>230</v>
      </c>
      <c r="D311" s="366"/>
      <c r="E311" s="366"/>
      <c r="F311" s="366"/>
      <c r="G311" s="366"/>
      <c r="H311" s="366"/>
      <c r="I311" s="366"/>
      <c r="J311" s="366"/>
      <c r="K311" s="366"/>
      <c r="L311" s="366"/>
      <c r="M311" s="366"/>
      <c r="N311" s="366"/>
      <c r="O311" s="367"/>
      <c r="P311" s="373" t="s">
        <v>116</v>
      </c>
      <c r="Q311" s="367"/>
      <c r="R311" s="373" t="s">
        <v>116</v>
      </c>
      <c r="S311" s="366"/>
      <c r="T311" s="367"/>
      <c r="U311" s="80" t="s">
        <v>116</v>
      </c>
    </row>
    <row r="312" spans="1:21" ht="14.25" customHeight="1" x14ac:dyDescent="0.25">
      <c r="A312" s="81" t="s">
        <v>116</v>
      </c>
      <c r="B312" s="81" t="s">
        <v>116</v>
      </c>
      <c r="C312" s="372" t="s">
        <v>249</v>
      </c>
      <c r="D312" s="366"/>
      <c r="E312" s="366"/>
      <c r="F312" s="366"/>
      <c r="G312" s="366"/>
      <c r="H312" s="366"/>
      <c r="I312" s="366"/>
      <c r="J312" s="366"/>
      <c r="K312" s="366"/>
      <c r="L312" s="366"/>
      <c r="M312" s="366"/>
      <c r="N312" s="366"/>
      <c r="O312" s="367"/>
      <c r="P312" s="373" t="s">
        <v>116</v>
      </c>
      <c r="Q312" s="367"/>
      <c r="R312" s="373" t="s">
        <v>116</v>
      </c>
      <c r="S312" s="366"/>
      <c r="T312" s="367"/>
      <c r="U312" s="80" t="s">
        <v>815</v>
      </c>
    </row>
    <row r="313" spans="1:21" ht="14.25" customHeight="1" x14ac:dyDescent="0.25">
      <c r="A313" s="81" t="s">
        <v>116</v>
      </c>
      <c r="B313" s="81" t="s">
        <v>116</v>
      </c>
      <c r="C313" s="372" t="s">
        <v>247</v>
      </c>
      <c r="D313" s="366"/>
      <c r="E313" s="366"/>
      <c r="F313" s="366"/>
      <c r="G313" s="366"/>
      <c r="H313" s="366"/>
      <c r="I313" s="366"/>
      <c r="J313" s="366"/>
      <c r="K313" s="366"/>
      <c r="L313" s="366"/>
      <c r="M313" s="366"/>
      <c r="N313" s="366"/>
      <c r="O313" s="367"/>
      <c r="P313" s="373" t="s">
        <v>116</v>
      </c>
      <c r="Q313" s="367"/>
      <c r="R313" s="373" t="s">
        <v>116</v>
      </c>
      <c r="S313" s="366"/>
      <c r="T313" s="367"/>
      <c r="U313" s="80" t="s">
        <v>814</v>
      </c>
    </row>
    <row r="314" spans="1:21" ht="14.25" customHeight="1" x14ac:dyDescent="0.25">
      <c r="A314" s="81" t="s">
        <v>116</v>
      </c>
      <c r="B314" s="81" t="s">
        <v>116</v>
      </c>
      <c r="C314" s="372" t="s">
        <v>245</v>
      </c>
      <c r="D314" s="366"/>
      <c r="E314" s="366"/>
      <c r="F314" s="366"/>
      <c r="G314" s="366"/>
      <c r="H314" s="366"/>
      <c r="I314" s="366"/>
      <c r="J314" s="366"/>
      <c r="K314" s="366"/>
      <c r="L314" s="366"/>
      <c r="M314" s="366"/>
      <c r="N314" s="366"/>
      <c r="O314" s="367"/>
      <c r="P314" s="373" t="s">
        <v>116</v>
      </c>
      <c r="Q314" s="367"/>
      <c r="R314" s="373" t="s">
        <v>116</v>
      </c>
      <c r="S314" s="366"/>
      <c r="T314" s="367"/>
      <c r="U314" s="80" t="s">
        <v>813</v>
      </c>
    </row>
    <row r="315" spans="1:21" ht="14.25" customHeight="1" x14ac:dyDescent="0.25">
      <c r="A315" s="81" t="s">
        <v>116</v>
      </c>
      <c r="B315" s="81" t="s">
        <v>116</v>
      </c>
      <c r="C315" s="372" t="s">
        <v>243</v>
      </c>
      <c r="D315" s="366"/>
      <c r="E315" s="366"/>
      <c r="F315" s="366"/>
      <c r="G315" s="366"/>
      <c r="H315" s="366"/>
      <c r="I315" s="366"/>
      <c r="J315" s="366"/>
      <c r="K315" s="366"/>
      <c r="L315" s="366"/>
      <c r="M315" s="366"/>
      <c r="N315" s="366"/>
      <c r="O315" s="367"/>
      <c r="P315" s="373" t="s">
        <v>116</v>
      </c>
      <c r="Q315" s="367"/>
      <c r="R315" s="373" t="s">
        <v>116</v>
      </c>
      <c r="S315" s="366"/>
      <c r="T315" s="367"/>
      <c r="U315" s="80" t="s">
        <v>812</v>
      </c>
    </row>
    <row r="316" spans="1:21" ht="14.25" customHeight="1" x14ac:dyDescent="0.25">
      <c r="A316" s="81" t="s">
        <v>116</v>
      </c>
      <c r="B316" s="81" t="s">
        <v>116</v>
      </c>
      <c r="C316" s="372" t="s">
        <v>241</v>
      </c>
      <c r="D316" s="366"/>
      <c r="E316" s="366"/>
      <c r="F316" s="366"/>
      <c r="G316" s="366"/>
      <c r="H316" s="366"/>
      <c r="I316" s="366"/>
      <c r="J316" s="366"/>
      <c r="K316" s="366"/>
      <c r="L316" s="366"/>
      <c r="M316" s="366"/>
      <c r="N316" s="366"/>
      <c r="O316" s="367"/>
      <c r="P316" s="373" t="s">
        <v>116</v>
      </c>
      <c r="Q316" s="367"/>
      <c r="R316" s="373" t="s">
        <v>116</v>
      </c>
      <c r="S316" s="366"/>
      <c r="T316" s="367"/>
      <c r="U316" s="80" t="s">
        <v>811</v>
      </c>
    </row>
    <row r="317" spans="1:21" ht="14.25" customHeight="1" x14ac:dyDescent="0.25">
      <c r="A317" s="81" t="s">
        <v>116</v>
      </c>
      <c r="B317" s="81" t="s">
        <v>116</v>
      </c>
      <c r="C317" s="372" t="s">
        <v>239</v>
      </c>
      <c r="D317" s="366"/>
      <c r="E317" s="366"/>
      <c r="F317" s="366"/>
      <c r="G317" s="366"/>
      <c r="H317" s="366"/>
      <c r="I317" s="366"/>
      <c r="J317" s="366"/>
      <c r="K317" s="366"/>
      <c r="L317" s="366"/>
      <c r="M317" s="366"/>
      <c r="N317" s="366"/>
      <c r="O317" s="367"/>
      <c r="P317" s="373" t="s">
        <v>116</v>
      </c>
      <c r="Q317" s="367"/>
      <c r="R317" s="373" t="s">
        <v>116</v>
      </c>
      <c r="S317" s="366"/>
      <c r="T317" s="367"/>
      <c r="U317" s="80" t="s">
        <v>810</v>
      </c>
    </row>
    <row r="318" spans="1:21" ht="14.25" customHeight="1" x14ac:dyDescent="0.25">
      <c r="A318" s="81" t="s">
        <v>116</v>
      </c>
      <c r="B318" s="81" t="s">
        <v>116</v>
      </c>
      <c r="C318" s="372" t="s">
        <v>237</v>
      </c>
      <c r="D318" s="366"/>
      <c r="E318" s="366"/>
      <c r="F318" s="366"/>
      <c r="G318" s="366"/>
      <c r="H318" s="366"/>
      <c r="I318" s="366"/>
      <c r="J318" s="366"/>
      <c r="K318" s="366"/>
      <c r="L318" s="366"/>
      <c r="M318" s="366"/>
      <c r="N318" s="366"/>
      <c r="O318" s="367"/>
      <c r="P318" s="373" t="s">
        <v>116</v>
      </c>
      <c r="Q318" s="367"/>
      <c r="R318" s="373" t="s">
        <v>116</v>
      </c>
      <c r="S318" s="366"/>
      <c r="T318" s="367"/>
      <c r="U318" s="80" t="s">
        <v>809</v>
      </c>
    </row>
    <row r="319" spans="1:21" ht="14.25" customHeight="1" x14ac:dyDescent="0.25">
      <c r="A319" s="81" t="s">
        <v>116</v>
      </c>
      <c r="B319" s="81" t="s">
        <v>116</v>
      </c>
      <c r="C319" s="372" t="s">
        <v>235</v>
      </c>
      <c r="D319" s="366"/>
      <c r="E319" s="366"/>
      <c r="F319" s="366"/>
      <c r="G319" s="366"/>
      <c r="H319" s="366"/>
      <c r="I319" s="366"/>
      <c r="J319" s="366"/>
      <c r="K319" s="366"/>
      <c r="L319" s="366"/>
      <c r="M319" s="366"/>
      <c r="N319" s="366"/>
      <c r="O319" s="367"/>
      <c r="P319" s="373" t="s">
        <v>116</v>
      </c>
      <c r="Q319" s="367"/>
      <c r="R319" s="373" t="s">
        <v>116</v>
      </c>
      <c r="S319" s="366"/>
      <c r="T319" s="367"/>
      <c r="U319" s="80" t="s">
        <v>808</v>
      </c>
    </row>
    <row r="320" spans="1:21" ht="14.25" customHeight="1" x14ac:dyDescent="0.25">
      <c r="A320" s="81" t="s">
        <v>116</v>
      </c>
      <c r="B320" s="81" t="s">
        <v>116</v>
      </c>
      <c r="C320" s="372" t="s">
        <v>233</v>
      </c>
      <c r="D320" s="366"/>
      <c r="E320" s="366"/>
      <c r="F320" s="366"/>
      <c r="G320" s="366"/>
      <c r="H320" s="366"/>
      <c r="I320" s="366"/>
      <c r="J320" s="366"/>
      <c r="K320" s="366"/>
      <c r="L320" s="366"/>
      <c r="M320" s="366"/>
      <c r="N320" s="366"/>
      <c r="O320" s="367"/>
      <c r="P320" s="373" t="s">
        <v>116</v>
      </c>
      <c r="Q320" s="367"/>
      <c r="R320" s="373" t="s">
        <v>116</v>
      </c>
      <c r="S320" s="366"/>
      <c r="T320" s="367"/>
      <c r="U320" s="80" t="s">
        <v>807</v>
      </c>
    </row>
    <row r="321" spans="1:21" ht="14.25" customHeight="1" x14ac:dyDescent="0.25">
      <c r="A321" s="81" t="s">
        <v>116</v>
      </c>
      <c r="B321" s="81" t="s">
        <v>116</v>
      </c>
      <c r="C321" s="372" t="s">
        <v>231</v>
      </c>
      <c r="D321" s="366"/>
      <c r="E321" s="366"/>
      <c r="F321" s="366"/>
      <c r="G321" s="366"/>
      <c r="H321" s="366"/>
      <c r="I321" s="366"/>
      <c r="J321" s="366"/>
      <c r="K321" s="366"/>
      <c r="L321" s="366"/>
      <c r="M321" s="366"/>
      <c r="N321" s="366"/>
      <c r="O321" s="367"/>
      <c r="P321" s="373" t="s">
        <v>116</v>
      </c>
      <c r="Q321" s="367"/>
      <c r="R321" s="373" t="s">
        <v>116</v>
      </c>
      <c r="S321" s="366"/>
      <c r="T321" s="367"/>
      <c r="U321" s="80" t="s">
        <v>806</v>
      </c>
    </row>
    <row r="322" spans="1:21" ht="14.25" customHeight="1" x14ac:dyDescent="0.25">
      <c r="A322" s="81" t="s">
        <v>116</v>
      </c>
      <c r="B322" s="81" t="s">
        <v>116</v>
      </c>
      <c r="C322" s="372" t="s">
        <v>230</v>
      </c>
      <c r="D322" s="366"/>
      <c r="E322" s="366"/>
      <c r="F322" s="366"/>
      <c r="G322" s="366"/>
      <c r="H322" s="366"/>
      <c r="I322" s="366"/>
      <c r="J322" s="366"/>
      <c r="K322" s="366"/>
      <c r="L322" s="366"/>
      <c r="M322" s="366"/>
      <c r="N322" s="366"/>
      <c r="O322" s="367"/>
      <c r="P322" s="373" t="s">
        <v>116</v>
      </c>
      <c r="Q322" s="367"/>
      <c r="R322" s="373" t="s">
        <v>116</v>
      </c>
      <c r="S322" s="366"/>
      <c r="T322" s="367"/>
      <c r="U322" s="80" t="s">
        <v>806</v>
      </c>
    </row>
    <row r="323" spans="1:21" ht="14.25" customHeight="1" x14ac:dyDescent="0.25">
      <c r="A323" s="81" t="s">
        <v>116</v>
      </c>
      <c r="B323" s="81" t="s">
        <v>116</v>
      </c>
      <c r="C323" s="372" t="s">
        <v>228</v>
      </c>
      <c r="D323" s="366"/>
      <c r="E323" s="366"/>
      <c r="F323" s="366"/>
      <c r="G323" s="366"/>
      <c r="H323" s="366"/>
      <c r="I323" s="366"/>
      <c r="J323" s="366"/>
      <c r="K323" s="366"/>
      <c r="L323" s="366"/>
      <c r="M323" s="366"/>
      <c r="N323" s="366"/>
      <c r="O323" s="367"/>
      <c r="P323" s="373" t="s">
        <v>116</v>
      </c>
      <c r="Q323" s="367"/>
      <c r="R323" s="373" t="s">
        <v>116</v>
      </c>
      <c r="S323" s="366"/>
      <c r="T323" s="367"/>
      <c r="U323" s="80" t="s">
        <v>116</v>
      </c>
    </row>
    <row r="324" spans="1:21" ht="14.25" customHeight="1" x14ac:dyDescent="0.25">
      <c r="A324" s="81" t="s">
        <v>116</v>
      </c>
      <c r="B324" s="81" t="s">
        <v>116</v>
      </c>
      <c r="C324" s="372" t="s">
        <v>227</v>
      </c>
      <c r="D324" s="366"/>
      <c r="E324" s="366"/>
      <c r="F324" s="366"/>
      <c r="G324" s="366"/>
      <c r="H324" s="366"/>
      <c r="I324" s="366"/>
      <c r="J324" s="366"/>
      <c r="K324" s="366"/>
      <c r="L324" s="366"/>
      <c r="M324" s="366"/>
      <c r="N324" s="366"/>
      <c r="O324" s="367"/>
      <c r="P324" s="373" t="s">
        <v>116</v>
      </c>
      <c r="Q324" s="367"/>
      <c r="R324" s="373" t="s">
        <v>116</v>
      </c>
      <c r="S324" s="348"/>
      <c r="T324" s="344"/>
      <c r="U324" s="80" t="s">
        <v>805</v>
      </c>
    </row>
    <row r="325" spans="1:21" ht="14.25" customHeight="1" x14ac:dyDescent="0.25">
      <c r="A325" s="81" t="s">
        <v>116</v>
      </c>
      <c r="B325" s="81" t="s">
        <v>116</v>
      </c>
      <c r="C325" s="372" t="s">
        <v>225</v>
      </c>
      <c r="D325" s="348"/>
      <c r="E325" s="348"/>
      <c r="F325" s="348"/>
      <c r="G325" s="348"/>
      <c r="H325" s="348"/>
      <c r="I325" s="348"/>
      <c r="J325" s="348"/>
      <c r="K325" s="348"/>
      <c r="L325" s="348"/>
      <c r="M325" s="348"/>
      <c r="N325" s="348"/>
      <c r="O325" s="344"/>
      <c r="P325" s="373" t="s">
        <v>116</v>
      </c>
      <c r="Q325" s="344"/>
      <c r="R325" s="373" t="s">
        <v>116</v>
      </c>
      <c r="S325" s="348"/>
      <c r="T325" s="344"/>
      <c r="U325" s="80" t="s">
        <v>804</v>
      </c>
    </row>
    <row r="326" spans="1:21" ht="18.2" customHeight="1" x14ac:dyDescent="0.25">
      <c r="A326" s="374" t="s">
        <v>545</v>
      </c>
      <c r="B326" s="348"/>
      <c r="C326" s="348"/>
      <c r="D326" s="348"/>
      <c r="E326" s="348"/>
      <c r="F326" s="348"/>
      <c r="G326" s="348"/>
      <c r="H326" s="348"/>
      <c r="I326" s="348"/>
      <c r="J326" s="348"/>
      <c r="K326" s="348"/>
      <c r="L326" s="348"/>
      <c r="M326" s="348"/>
      <c r="N326" s="348"/>
      <c r="O326" s="348"/>
      <c r="P326" s="348"/>
      <c r="Q326" s="348"/>
      <c r="R326" s="348"/>
      <c r="S326" s="348"/>
      <c r="T326" s="348"/>
      <c r="U326" s="348"/>
    </row>
    <row r="327" spans="1:21" ht="38.85" customHeight="1" x14ac:dyDescent="0.25">
      <c r="A327" s="90" t="s">
        <v>618</v>
      </c>
      <c r="B327" s="89" t="s">
        <v>543</v>
      </c>
      <c r="C327" s="355" t="s">
        <v>542</v>
      </c>
      <c r="D327" s="348"/>
      <c r="E327" s="344"/>
      <c r="F327" s="356" t="s">
        <v>261</v>
      </c>
      <c r="G327" s="344"/>
      <c r="H327" s="357">
        <v>6</v>
      </c>
      <c r="I327" s="344"/>
      <c r="J327" s="357">
        <v>1</v>
      </c>
      <c r="K327" s="344"/>
      <c r="L327" s="82">
        <v>6</v>
      </c>
      <c r="M327" s="358"/>
      <c r="N327" s="344"/>
      <c r="O327" s="88"/>
      <c r="P327" s="358"/>
      <c r="Q327" s="344"/>
      <c r="R327" s="358"/>
      <c r="S327" s="348"/>
      <c r="T327" s="344"/>
      <c r="U327" s="87"/>
    </row>
    <row r="328" spans="1:21" ht="14.25" customHeight="1" x14ac:dyDescent="0.25">
      <c r="A328" s="85" t="s">
        <v>116</v>
      </c>
      <c r="B328" s="85" t="s">
        <v>163</v>
      </c>
      <c r="C328" s="351" t="s">
        <v>270</v>
      </c>
      <c r="D328" s="348"/>
      <c r="E328" s="344"/>
      <c r="F328" s="352" t="s">
        <v>265</v>
      </c>
      <c r="G328" s="344"/>
      <c r="H328" s="353"/>
      <c r="I328" s="344"/>
      <c r="J328" s="353"/>
      <c r="K328" s="344"/>
      <c r="L328" s="84">
        <v>9.7200000000000006</v>
      </c>
      <c r="M328" s="353"/>
      <c r="N328" s="344"/>
      <c r="O328" s="85" t="s">
        <v>116</v>
      </c>
      <c r="P328" s="353"/>
      <c r="Q328" s="344"/>
      <c r="R328" s="353"/>
      <c r="S328" s="348"/>
      <c r="T328" s="344"/>
      <c r="U328" s="84">
        <v>7272.07</v>
      </c>
    </row>
    <row r="329" spans="1:21" ht="14.25" customHeight="1" x14ac:dyDescent="0.25">
      <c r="A329" s="85" t="s">
        <v>116</v>
      </c>
      <c r="B329" s="85" t="s">
        <v>541</v>
      </c>
      <c r="C329" s="351" t="s">
        <v>540</v>
      </c>
      <c r="D329" s="348"/>
      <c r="E329" s="344"/>
      <c r="F329" s="352" t="s">
        <v>265</v>
      </c>
      <c r="G329" s="344"/>
      <c r="H329" s="368">
        <v>0.81</v>
      </c>
      <c r="I329" s="344"/>
      <c r="J329" s="368">
        <v>1</v>
      </c>
      <c r="K329" s="344"/>
      <c r="L329" s="84">
        <v>4.8600000000000003</v>
      </c>
      <c r="M329" s="353"/>
      <c r="N329" s="344"/>
      <c r="O329" s="85" t="s">
        <v>116</v>
      </c>
      <c r="P329" s="368">
        <v>756.56</v>
      </c>
      <c r="Q329" s="344"/>
      <c r="R329" s="368">
        <v>1</v>
      </c>
      <c r="S329" s="366"/>
      <c r="T329" s="367"/>
      <c r="U329" s="84">
        <v>3676.88</v>
      </c>
    </row>
    <row r="330" spans="1:21" ht="14.25" customHeight="1" x14ac:dyDescent="0.25">
      <c r="A330" s="85" t="s">
        <v>116</v>
      </c>
      <c r="B330" s="85" t="s">
        <v>529</v>
      </c>
      <c r="C330" s="351" t="s">
        <v>528</v>
      </c>
      <c r="D330" s="366"/>
      <c r="E330" s="367"/>
      <c r="F330" s="352" t="s">
        <v>265</v>
      </c>
      <c r="G330" s="367"/>
      <c r="H330" s="368">
        <v>0.81</v>
      </c>
      <c r="I330" s="367"/>
      <c r="J330" s="368">
        <v>1</v>
      </c>
      <c r="K330" s="367"/>
      <c r="L330" s="84">
        <v>4.8600000000000003</v>
      </c>
      <c r="M330" s="353"/>
      <c r="N330" s="367"/>
      <c r="O330" s="85" t="s">
        <v>116</v>
      </c>
      <c r="P330" s="368">
        <v>739.75</v>
      </c>
      <c r="Q330" s="367"/>
      <c r="R330" s="368">
        <v>1</v>
      </c>
      <c r="S330" s="366"/>
      <c r="T330" s="367"/>
      <c r="U330" s="84">
        <v>3595.19</v>
      </c>
    </row>
    <row r="331" spans="1:21" ht="14.25" customHeight="1" x14ac:dyDescent="0.25">
      <c r="A331" s="85" t="s">
        <v>116</v>
      </c>
      <c r="B331" s="85" t="s">
        <v>155</v>
      </c>
      <c r="C331" s="351" t="s">
        <v>267</v>
      </c>
      <c r="D331" s="366"/>
      <c r="E331" s="367"/>
      <c r="F331" s="352" t="s">
        <v>116</v>
      </c>
      <c r="G331" s="367"/>
      <c r="H331" s="353"/>
      <c r="I331" s="367"/>
      <c r="J331" s="353"/>
      <c r="K331" s="367"/>
      <c r="L331" s="87"/>
      <c r="M331" s="353"/>
      <c r="N331" s="367"/>
      <c r="O331" s="85" t="s">
        <v>116</v>
      </c>
      <c r="P331" s="353"/>
      <c r="Q331" s="367"/>
      <c r="R331" s="353"/>
      <c r="S331" s="366"/>
      <c r="T331" s="367"/>
      <c r="U331" s="84">
        <v>0</v>
      </c>
    </row>
    <row r="332" spans="1:21" ht="14.25" customHeight="1" x14ac:dyDescent="0.25">
      <c r="A332" s="85" t="s">
        <v>116</v>
      </c>
      <c r="B332" s="85" t="s">
        <v>149</v>
      </c>
      <c r="C332" s="351" t="s">
        <v>266</v>
      </c>
      <c r="D332" s="366"/>
      <c r="E332" s="367"/>
      <c r="F332" s="352" t="s">
        <v>265</v>
      </c>
      <c r="G332" s="367"/>
      <c r="H332" s="353"/>
      <c r="I332" s="367"/>
      <c r="J332" s="353"/>
      <c r="K332" s="367"/>
      <c r="L332" s="87"/>
      <c r="M332" s="353"/>
      <c r="N332" s="367"/>
      <c r="O332" s="85" t="s">
        <v>116</v>
      </c>
      <c r="P332" s="353"/>
      <c r="Q332" s="367"/>
      <c r="R332" s="353"/>
      <c r="S332" s="366"/>
      <c r="T332" s="367"/>
      <c r="U332" s="84">
        <v>0</v>
      </c>
    </row>
    <row r="333" spans="1:21" ht="14.25" customHeight="1" x14ac:dyDescent="0.25">
      <c r="A333" s="85" t="s">
        <v>116</v>
      </c>
      <c r="B333" s="85" t="s">
        <v>141</v>
      </c>
      <c r="C333" s="351" t="s">
        <v>264</v>
      </c>
      <c r="D333" s="366"/>
      <c r="E333" s="367"/>
      <c r="F333" s="352" t="s">
        <v>116</v>
      </c>
      <c r="G333" s="367"/>
      <c r="H333" s="353"/>
      <c r="I333" s="367"/>
      <c r="J333" s="353"/>
      <c r="K333" s="367"/>
      <c r="L333" s="87"/>
      <c r="M333" s="353"/>
      <c r="N333" s="367"/>
      <c r="O333" s="85" t="s">
        <v>116</v>
      </c>
      <c r="P333" s="353"/>
      <c r="Q333" s="367"/>
      <c r="R333" s="353"/>
      <c r="S333" s="366"/>
      <c r="T333" s="367"/>
      <c r="U333" s="84">
        <v>0</v>
      </c>
    </row>
    <row r="334" spans="1:21" ht="14.25" customHeight="1" x14ac:dyDescent="0.25">
      <c r="A334" s="85" t="s">
        <v>116</v>
      </c>
      <c r="B334" s="85" t="s">
        <v>116</v>
      </c>
      <c r="C334" s="355" t="s">
        <v>257</v>
      </c>
      <c r="D334" s="366"/>
      <c r="E334" s="367"/>
      <c r="F334" s="352" t="s">
        <v>116</v>
      </c>
      <c r="G334" s="367"/>
      <c r="H334" s="353"/>
      <c r="I334" s="367"/>
      <c r="J334" s="353"/>
      <c r="K334" s="367"/>
      <c r="L334" s="87"/>
      <c r="M334" s="353"/>
      <c r="N334" s="367"/>
      <c r="O334" s="85" t="s">
        <v>116</v>
      </c>
      <c r="P334" s="353"/>
      <c r="Q334" s="367"/>
      <c r="R334" s="353"/>
      <c r="S334" s="366"/>
      <c r="T334" s="367"/>
      <c r="U334" s="82">
        <v>7272.07</v>
      </c>
    </row>
    <row r="335" spans="1:21" ht="14.25" customHeight="1" x14ac:dyDescent="0.25">
      <c r="A335" s="86" t="s">
        <v>116</v>
      </c>
      <c r="B335" s="86" t="s">
        <v>116</v>
      </c>
      <c r="C335" s="351" t="s">
        <v>256</v>
      </c>
      <c r="D335" s="366"/>
      <c r="E335" s="367"/>
      <c r="F335" s="352" t="s">
        <v>116</v>
      </c>
      <c r="G335" s="367"/>
      <c r="H335" s="353"/>
      <c r="I335" s="367"/>
      <c r="J335" s="351" t="s">
        <v>116</v>
      </c>
      <c r="K335" s="367"/>
      <c r="L335" s="85" t="s">
        <v>116</v>
      </c>
      <c r="M335" s="351" t="s">
        <v>116</v>
      </c>
      <c r="N335" s="367"/>
      <c r="O335" s="86" t="s">
        <v>116</v>
      </c>
      <c r="P335" s="353"/>
      <c r="Q335" s="367"/>
      <c r="R335" s="351" t="s">
        <v>116</v>
      </c>
      <c r="S335" s="366"/>
      <c r="T335" s="367"/>
      <c r="U335" s="84">
        <v>7272.07</v>
      </c>
    </row>
    <row r="336" spans="1:21" ht="28.35" customHeight="1" x14ac:dyDescent="0.25">
      <c r="A336" s="86" t="s">
        <v>116</v>
      </c>
      <c r="B336" s="85" t="s">
        <v>527</v>
      </c>
      <c r="C336" s="351" t="s">
        <v>526</v>
      </c>
      <c r="D336" s="366"/>
      <c r="E336" s="367"/>
      <c r="F336" s="352" t="s">
        <v>251</v>
      </c>
      <c r="G336" s="367"/>
      <c r="H336" s="368">
        <v>74</v>
      </c>
      <c r="I336" s="367"/>
      <c r="J336" s="368">
        <v>1</v>
      </c>
      <c r="K336" s="367"/>
      <c r="L336" s="84">
        <v>74</v>
      </c>
      <c r="M336" s="353"/>
      <c r="N336" s="367"/>
      <c r="O336" s="85" t="s">
        <v>116</v>
      </c>
      <c r="P336" s="353"/>
      <c r="Q336" s="367"/>
      <c r="R336" s="369" t="s">
        <v>116</v>
      </c>
      <c r="S336" s="366"/>
      <c r="T336" s="367"/>
      <c r="U336" s="84">
        <v>5381.33</v>
      </c>
    </row>
    <row r="337" spans="1:21" ht="28.35" customHeight="1" x14ac:dyDescent="0.25">
      <c r="A337" s="86" t="s">
        <v>116</v>
      </c>
      <c r="B337" s="85" t="s">
        <v>525</v>
      </c>
      <c r="C337" s="351" t="s">
        <v>524</v>
      </c>
      <c r="D337" s="366"/>
      <c r="E337" s="367"/>
      <c r="F337" s="352" t="s">
        <v>251</v>
      </c>
      <c r="G337" s="367"/>
      <c r="H337" s="368">
        <v>36</v>
      </c>
      <c r="I337" s="367"/>
      <c r="J337" s="368">
        <v>1</v>
      </c>
      <c r="K337" s="367"/>
      <c r="L337" s="84">
        <v>36</v>
      </c>
      <c r="M337" s="353"/>
      <c r="N337" s="367"/>
      <c r="O337" s="85" t="s">
        <v>116</v>
      </c>
      <c r="P337" s="353"/>
      <c r="Q337" s="367"/>
      <c r="R337" s="369" t="s">
        <v>116</v>
      </c>
      <c r="S337" s="366"/>
      <c r="T337" s="367"/>
      <c r="U337" s="84">
        <v>2617.9499999999998</v>
      </c>
    </row>
    <row r="338" spans="1:21" ht="14.25" customHeight="1" x14ac:dyDescent="0.25">
      <c r="A338" s="83" t="s">
        <v>116</v>
      </c>
      <c r="B338" s="83" t="s">
        <v>116</v>
      </c>
      <c r="C338" s="355" t="s">
        <v>250</v>
      </c>
      <c r="D338" s="366"/>
      <c r="E338" s="366"/>
      <c r="F338" s="366"/>
      <c r="G338" s="366"/>
      <c r="H338" s="366"/>
      <c r="I338" s="366"/>
      <c r="J338" s="366"/>
      <c r="K338" s="366"/>
      <c r="L338" s="367"/>
      <c r="M338" s="370" t="s">
        <v>116</v>
      </c>
      <c r="N338" s="366"/>
      <c r="O338" s="367"/>
      <c r="P338" s="371">
        <v>2545.2199999999998</v>
      </c>
      <c r="Q338" s="367"/>
      <c r="R338" s="358"/>
      <c r="S338" s="366"/>
      <c r="T338" s="367"/>
      <c r="U338" s="82">
        <v>15271.35</v>
      </c>
    </row>
    <row r="339" spans="1:21" ht="28.35" customHeight="1" x14ac:dyDescent="0.25">
      <c r="A339" s="90" t="s">
        <v>616</v>
      </c>
      <c r="B339" s="89" t="s">
        <v>538</v>
      </c>
      <c r="C339" s="355" t="s">
        <v>537</v>
      </c>
      <c r="D339" s="366"/>
      <c r="E339" s="367"/>
      <c r="F339" s="356" t="s">
        <v>536</v>
      </c>
      <c r="G339" s="367"/>
      <c r="H339" s="357">
        <v>1</v>
      </c>
      <c r="I339" s="367"/>
      <c r="J339" s="357">
        <v>1</v>
      </c>
      <c r="K339" s="367"/>
      <c r="L339" s="82">
        <v>1</v>
      </c>
      <c r="M339" s="358"/>
      <c r="N339" s="367"/>
      <c r="O339" s="88"/>
      <c r="P339" s="358"/>
      <c r="Q339" s="367"/>
      <c r="R339" s="358"/>
      <c r="S339" s="366"/>
      <c r="T339" s="367"/>
      <c r="U339" s="87"/>
    </row>
    <row r="340" spans="1:21" ht="14.25" customHeight="1" x14ac:dyDescent="0.25">
      <c r="A340" s="85" t="s">
        <v>116</v>
      </c>
      <c r="B340" s="85" t="s">
        <v>163</v>
      </c>
      <c r="C340" s="351" t="s">
        <v>270</v>
      </c>
      <c r="D340" s="366"/>
      <c r="E340" s="367"/>
      <c r="F340" s="352" t="s">
        <v>265</v>
      </c>
      <c r="G340" s="367"/>
      <c r="H340" s="353"/>
      <c r="I340" s="367"/>
      <c r="J340" s="353"/>
      <c r="K340" s="367"/>
      <c r="L340" s="84">
        <v>4.8600000000000003</v>
      </c>
      <c r="M340" s="353"/>
      <c r="N340" s="367"/>
      <c r="O340" s="85" t="s">
        <v>116</v>
      </c>
      <c r="P340" s="353"/>
      <c r="Q340" s="367"/>
      <c r="R340" s="353"/>
      <c r="S340" s="366"/>
      <c r="T340" s="367"/>
      <c r="U340" s="84">
        <v>3252.72</v>
      </c>
    </row>
    <row r="341" spans="1:21" ht="14.25" customHeight="1" x14ac:dyDescent="0.25">
      <c r="A341" s="85" t="s">
        <v>116</v>
      </c>
      <c r="B341" s="85" t="s">
        <v>531</v>
      </c>
      <c r="C341" s="351" t="s">
        <v>530</v>
      </c>
      <c r="D341" s="366"/>
      <c r="E341" s="367"/>
      <c r="F341" s="352" t="s">
        <v>265</v>
      </c>
      <c r="G341" s="367"/>
      <c r="H341" s="368">
        <v>1.94</v>
      </c>
      <c r="I341" s="367"/>
      <c r="J341" s="368">
        <v>1</v>
      </c>
      <c r="K341" s="367"/>
      <c r="L341" s="84">
        <v>1.94</v>
      </c>
      <c r="M341" s="353"/>
      <c r="N341" s="367"/>
      <c r="O341" s="85" t="s">
        <v>116</v>
      </c>
      <c r="P341" s="368">
        <v>563.22</v>
      </c>
      <c r="Q341" s="367"/>
      <c r="R341" s="368">
        <v>1</v>
      </c>
      <c r="S341" s="366"/>
      <c r="T341" s="367"/>
      <c r="U341" s="84">
        <v>1092.6500000000001</v>
      </c>
    </row>
    <row r="342" spans="1:21" ht="14.25" customHeight="1" x14ac:dyDescent="0.25">
      <c r="A342" s="85" t="s">
        <v>116</v>
      </c>
      <c r="B342" s="85" t="s">
        <v>529</v>
      </c>
      <c r="C342" s="351" t="s">
        <v>528</v>
      </c>
      <c r="D342" s="366"/>
      <c r="E342" s="367"/>
      <c r="F342" s="352" t="s">
        <v>265</v>
      </c>
      <c r="G342" s="367"/>
      <c r="H342" s="368">
        <v>2.92</v>
      </c>
      <c r="I342" s="367"/>
      <c r="J342" s="368">
        <v>1</v>
      </c>
      <c r="K342" s="367"/>
      <c r="L342" s="84">
        <v>2.92</v>
      </c>
      <c r="M342" s="353"/>
      <c r="N342" s="367"/>
      <c r="O342" s="85" t="s">
        <v>116</v>
      </c>
      <c r="P342" s="368">
        <v>739.75</v>
      </c>
      <c r="Q342" s="367"/>
      <c r="R342" s="368">
        <v>1</v>
      </c>
      <c r="S342" s="366"/>
      <c r="T342" s="367"/>
      <c r="U342" s="84">
        <v>2160.0700000000002</v>
      </c>
    </row>
    <row r="343" spans="1:21" ht="14.25" customHeight="1" x14ac:dyDescent="0.25">
      <c r="A343" s="85" t="s">
        <v>116</v>
      </c>
      <c r="B343" s="85" t="s">
        <v>155</v>
      </c>
      <c r="C343" s="351" t="s">
        <v>267</v>
      </c>
      <c r="D343" s="366"/>
      <c r="E343" s="367"/>
      <c r="F343" s="352" t="s">
        <v>116</v>
      </c>
      <c r="G343" s="367"/>
      <c r="H343" s="353"/>
      <c r="I343" s="367"/>
      <c r="J343" s="353"/>
      <c r="K343" s="367"/>
      <c r="L343" s="87"/>
      <c r="M343" s="353"/>
      <c r="N343" s="367"/>
      <c r="O343" s="85" t="s">
        <v>116</v>
      </c>
      <c r="P343" s="353"/>
      <c r="Q343" s="367"/>
      <c r="R343" s="353"/>
      <c r="S343" s="366"/>
      <c r="T343" s="367"/>
      <c r="U343" s="84">
        <v>0</v>
      </c>
    </row>
    <row r="344" spans="1:21" ht="14.25" customHeight="1" x14ac:dyDescent="0.25">
      <c r="A344" s="85" t="s">
        <v>116</v>
      </c>
      <c r="B344" s="85" t="s">
        <v>149</v>
      </c>
      <c r="C344" s="351" t="s">
        <v>266</v>
      </c>
      <c r="D344" s="366"/>
      <c r="E344" s="367"/>
      <c r="F344" s="352" t="s">
        <v>265</v>
      </c>
      <c r="G344" s="367"/>
      <c r="H344" s="353"/>
      <c r="I344" s="367"/>
      <c r="J344" s="353"/>
      <c r="K344" s="367"/>
      <c r="L344" s="87"/>
      <c r="M344" s="353"/>
      <c r="N344" s="367"/>
      <c r="O344" s="85" t="s">
        <v>116</v>
      </c>
      <c r="P344" s="353"/>
      <c r="Q344" s="367"/>
      <c r="R344" s="353"/>
      <c r="S344" s="366"/>
      <c r="T344" s="367"/>
      <c r="U344" s="84">
        <v>0</v>
      </c>
    </row>
    <row r="345" spans="1:21" ht="14.25" customHeight="1" x14ac:dyDescent="0.25">
      <c r="A345" s="85" t="s">
        <v>116</v>
      </c>
      <c r="B345" s="85" t="s">
        <v>141</v>
      </c>
      <c r="C345" s="351" t="s">
        <v>264</v>
      </c>
      <c r="D345" s="366"/>
      <c r="E345" s="367"/>
      <c r="F345" s="352" t="s">
        <v>116</v>
      </c>
      <c r="G345" s="367"/>
      <c r="H345" s="353"/>
      <c r="I345" s="367"/>
      <c r="J345" s="353"/>
      <c r="K345" s="367"/>
      <c r="L345" s="87"/>
      <c r="M345" s="353"/>
      <c r="N345" s="367"/>
      <c r="O345" s="85" t="s">
        <v>116</v>
      </c>
      <c r="P345" s="353"/>
      <c r="Q345" s="367"/>
      <c r="R345" s="353"/>
      <c r="S345" s="366"/>
      <c r="T345" s="367"/>
      <c r="U345" s="84">
        <v>0</v>
      </c>
    </row>
    <row r="346" spans="1:21" ht="14.25" customHeight="1" x14ac:dyDescent="0.25">
      <c r="A346" s="85" t="s">
        <v>116</v>
      </c>
      <c r="B346" s="85" t="s">
        <v>116</v>
      </c>
      <c r="C346" s="355" t="s">
        <v>257</v>
      </c>
      <c r="D346" s="366"/>
      <c r="E346" s="367"/>
      <c r="F346" s="352" t="s">
        <v>116</v>
      </c>
      <c r="G346" s="367"/>
      <c r="H346" s="353"/>
      <c r="I346" s="367"/>
      <c r="J346" s="353"/>
      <c r="K346" s="367"/>
      <c r="L346" s="87"/>
      <c r="M346" s="353"/>
      <c r="N346" s="367"/>
      <c r="O346" s="85" t="s">
        <v>116</v>
      </c>
      <c r="P346" s="353"/>
      <c r="Q346" s="367"/>
      <c r="R346" s="353"/>
      <c r="S346" s="366"/>
      <c r="T346" s="367"/>
      <c r="U346" s="82">
        <v>3252.72</v>
      </c>
    </row>
    <row r="347" spans="1:21" ht="14.25" customHeight="1" x14ac:dyDescent="0.25">
      <c r="A347" s="86" t="s">
        <v>116</v>
      </c>
      <c r="B347" s="86" t="s">
        <v>116</v>
      </c>
      <c r="C347" s="351" t="s">
        <v>256</v>
      </c>
      <c r="D347" s="366"/>
      <c r="E347" s="367"/>
      <c r="F347" s="352" t="s">
        <v>116</v>
      </c>
      <c r="G347" s="367"/>
      <c r="H347" s="353"/>
      <c r="I347" s="367"/>
      <c r="J347" s="351" t="s">
        <v>116</v>
      </c>
      <c r="K347" s="367"/>
      <c r="L347" s="85" t="s">
        <v>116</v>
      </c>
      <c r="M347" s="351" t="s">
        <v>116</v>
      </c>
      <c r="N347" s="367"/>
      <c r="O347" s="86" t="s">
        <v>116</v>
      </c>
      <c r="P347" s="353"/>
      <c r="Q347" s="367"/>
      <c r="R347" s="351" t="s">
        <v>116</v>
      </c>
      <c r="S347" s="366"/>
      <c r="T347" s="367"/>
      <c r="U347" s="84">
        <v>3252.72</v>
      </c>
    </row>
    <row r="348" spans="1:21" ht="28.35" customHeight="1" x14ac:dyDescent="0.25">
      <c r="A348" s="86" t="s">
        <v>116</v>
      </c>
      <c r="B348" s="85" t="s">
        <v>527</v>
      </c>
      <c r="C348" s="351" t="s">
        <v>526</v>
      </c>
      <c r="D348" s="366"/>
      <c r="E348" s="367"/>
      <c r="F348" s="352" t="s">
        <v>251</v>
      </c>
      <c r="G348" s="367"/>
      <c r="H348" s="368">
        <v>74</v>
      </c>
      <c r="I348" s="367"/>
      <c r="J348" s="368">
        <v>1</v>
      </c>
      <c r="K348" s="367"/>
      <c r="L348" s="84">
        <v>74</v>
      </c>
      <c r="M348" s="353"/>
      <c r="N348" s="367"/>
      <c r="O348" s="85" t="s">
        <v>116</v>
      </c>
      <c r="P348" s="353"/>
      <c r="Q348" s="367"/>
      <c r="R348" s="369" t="s">
        <v>116</v>
      </c>
      <c r="S348" s="366"/>
      <c r="T348" s="367"/>
      <c r="U348" s="84">
        <v>2407.0100000000002</v>
      </c>
    </row>
    <row r="349" spans="1:21" ht="28.35" customHeight="1" x14ac:dyDescent="0.25">
      <c r="A349" s="86" t="s">
        <v>116</v>
      </c>
      <c r="B349" s="85" t="s">
        <v>525</v>
      </c>
      <c r="C349" s="351" t="s">
        <v>524</v>
      </c>
      <c r="D349" s="366"/>
      <c r="E349" s="367"/>
      <c r="F349" s="352" t="s">
        <v>251</v>
      </c>
      <c r="G349" s="367"/>
      <c r="H349" s="368">
        <v>36</v>
      </c>
      <c r="I349" s="367"/>
      <c r="J349" s="368">
        <v>1</v>
      </c>
      <c r="K349" s="367"/>
      <c r="L349" s="84">
        <v>36</v>
      </c>
      <c r="M349" s="353"/>
      <c r="N349" s="367"/>
      <c r="O349" s="85" t="s">
        <v>116</v>
      </c>
      <c r="P349" s="353"/>
      <c r="Q349" s="367"/>
      <c r="R349" s="369" t="s">
        <v>116</v>
      </c>
      <c r="S349" s="366"/>
      <c r="T349" s="367"/>
      <c r="U349" s="84">
        <v>1170.98</v>
      </c>
    </row>
    <row r="350" spans="1:21" ht="14.25" customHeight="1" x14ac:dyDescent="0.25">
      <c r="A350" s="83" t="s">
        <v>116</v>
      </c>
      <c r="B350" s="83" t="s">
        <v>116</v>
      </c>
      <c r="C350" s="355" t="s">
        <v>250</v>
      </c>
      <c r="D350" s="366"/>
      <c r="E350" s="366"/>
      <c r="F350" s="366"/>
      <c r="G350" s="366"/>
      <c r="H350" s="366"/>
      <c r="I350" s="366"/>
      <c r="J350" s="366"/>
      <c r="K350" s="366"/>
      <c r="L350" s="367"/>
      <c r="M350" s="370" t="s">
        <v>116</v>
      </c>
      <c r="N350" s="366"/>
      <c r="O350" s="367"/>
      <c r="P350" s="371">
        <v>6830.71</v>
      </c>
      <c r="Q350" s="367"/>
      <c r="R350" s="358"/>
      <c r="S350" s="366"/>
      <c r="T350" s="367"/>
      <c r="U350" s="82">
        <v>6830.71</v>
      </c>
    </row>
    <row r="351" spans="1:21" ht="60.75" customHeight="1" x14ac:dyDescent="0.25">
      <c r="A351" s="90" t="s">
        <v>604</v>
      </c>
      <c r="B351" s="89" t="s">
        <v>534</v>
      </c>
      <c r="C351" s="355" t="s">
        <v>533</v>
      </c>
      <c r="D351" s="366"/>
      <c r="E351" s="367"/>
      <c r="F351" s="356" t="s">
        <v>532</v>
      </c>
      <c r="G351" s="367"/>
      <c r="H351" s="357">
        <v>5</v>
      </c>
      <c r="I351" s="367"/>
      <c r="J351" s="357">
        <v>1</v>
      </c>
      <c r="K351" s="367"/>
      <c r="L351" s="82">
        <v>5</v>
      </c>
      <c r="M351" s="358"/>
      <c r="N351" s="367"/>
      <c r="O351" s="88"/>
      <c r="P351" s="358"/>
      <c r="Q351" s="367"/>
      <c r="R351" s="358"/>
      <c r="S351" s="366"/>
      <c r="T351" s="367"/>
      <c r="U351" s="87"/>
    </row>
    <row r="352" spans="1:21" ht="14.25" customHeight="1" x14ac:dyDescent="0.25">
      <c r="A352" s="85" t="s">
        <v>116</v>
      </c>
      <c r="B352" s="85" t="s">
        <v>163</v>
      </c>
      <c r="C352" s="351" t="s">
        <v>270</v>
      </c>
      <c r="D352" s="366"/>
      <c r="E352" s="367"/>
      <c r="F352" s="352" t="s">
        <v>265</v>
      </c>
      <c r="G352" s="367"/>
      <c r="H352" s="353"/>
      <c r="I352" s="367"/>
      <c r="J352" s="353"/>
      <c r="K352" s="367"/>
      <c r="L352" s="84">
        <v>7.25</v>
      </c>
      <c r="M352" s="353"/>
      <c r="N352" s="367"/>
      <c r="O352" s="85" t="s">
        <v>116</v>
      </c>
      <c r="P352" s="353"/>
      <c r="Q352" s="367"/>
      <c r="R352" s="353"/>
      <c r="S352" s="366"/>
      <c r="T352" s="367"/>
      <c r="U352" s="84">
        <v>4851.25</v>
      </c>
    </row>
    <row r="353" spans="1:21" ht="14.25" customHeight="1" x14ac:dyDescent="0.25">
      <c r="A353" s="85" t="s">
        <v>116</v>
      </c>
      <c r="B353" s="85" t="s">
        <v>531</v>
      </c>
      <c r="C353" s="351" t="s">
        <v>530</v>
      </c>
      <c r="D353" s="366"/>
      <c r="E353" s="367"/>
      <c r="F353" s="352" t="s">
        <v>265</v>
      </c>
      <c r="G353" s="367"/>
      <c r="H353" s="368">
        <v>0.57999999999999996</v>
      </c>
      <c r="I353" s="367"/>
      <c r="J353" s="368">
        <v>1</v>
      </c>
      <c r="K353" s="367"/>
      <c r="L353" s="84">
        <v>2.9</v>
      </c>
      <c r="M353" s="353"/>
      <c r="N353" s="367"/>
      <c r="O353" s="85" t="s">
        <v>116</v>
      </c>
      <c r="P353" s="368">
        <v>563.22</v>
      </c>
      <c r="Q353" s="367"/>
      <c r="R353" s="368">
        <v>1</v>
      </c>
      <c r="S353" s="366"/>
      <c r="T353" s="367"/>
      <c r="U353" s="84">
        <v>1633.34</v>
      </c>
    </row>
    <row r="354" spans="1:21" ht="14.25" customHeight="1" x14ac:dyDescent="0.25">
      <c r="A354" s="85" t="s">
        <v>116</v>
      </c>
      <c r="B354" s="85" t="s">
        <v>529</v>
      </c>
      <c r="C354" s="351" t="s">
        <v>528</v>
      </c>
      <c r="D354" s="366"/>
      <c r="E354" s="367"/>
      <c r="F354" s="352" t="s">
        <v>265</v>
      </c>
      <c r="G354" s="367"/>
      <c r="H354" s="368">
        <v>0.87</v>
      </c>
      <c r="I354" s="367"/>
      <c r="J354" s="368">
        <v>1</v>
      </c>
      <c r="K354" s="367"/>
      <c r="L354" s="84">
        <v>4.3499999999999996</v>
      </c>
      <c r="M354" s="353"/>
      <c r="N354" s="367"/>
      <c r="O354" s="85" t="s">
        <v>116</v>
      </c>
      <c r="P354" s="368">
        <v>739.75</v>
      </c>
      <c r="Q354" s="367"/>
      <c r="R354" s="368">
        <v>1</v>
      </c>
      <c r="S354" s="366"/>
      <c r="T354" s="367"/>
      <c r="U354" s="84">
        <v>3217.91</v>
      </c>
    </row>
    <row r="355" spans="1:21" ht="14.25" customHeight="1" x14ac:dyDescent="0.25">
      <c r="A355" s="85" t="s">
        <v>116</v>
      </c>
      <c r="B355" s="85" t="s">
        <v>155</v>
      </c>
      <c r="C355" s="351" t="s">
        <v>267</v>
      </c>
      <c r="D355" s="366"/>
      <c r="E355" s="367"/>
      <c r="F355" s="352" t="s">
        <v>116</v>
      </c>
      <c r="G355" s="367"/>
      <c r="H355" s="353"/>
      <c r="I355" s="367"/>
      <c r="J355" s="353"/>
      <c r="K355" s="367"/>
      <c r="L355" s="87"/>
      <c r="M355" s="353"/>
      <c r="N355" s="367"/>
      <c r="O355" s="85" t="s">
        <v>116</v>
      </c>
      <c r="P355" s="353"/>
      <c r="Q355" s="367"/>
      <c r="R355" s="353"/>
      <c r="S355" s="366"/>
      <c r="T355" s="367"/>
      <c r="U355" s="84">
        <v>0</v>
      </c>
    </row>
    <row r="356" spans="1:21" ht="14.25" customHeight="1" x14ac:dyDescent="0.25">
      <c r="A356" s="85" t="s">
        <v>116</v>
      </c>
      <c r="B356" s="85" t="s">
        <v>149</v>
      </c>
      <c r="C356" s="351" t="s">
        <v>266</v>
      </c>
      <c r="D356" s="366"/>
      <c r="E356" s="367"/>
      <c r="F356" s="352" t="s">
        <v>265</v>
      </c>
      <c r="G356" s="367"/>
      <c r="H356" s="353"/>
      <c r="I356" s="367"/>
      <c r="J356" s="353"/>
      <c r="K356" s="367"/>
      <c r="L356" s="87"/>
      <c r="M356" s="353"/>
      <c r="N356" s="367"/>
      <c r="O356" s="85" t="s">
        <v>116</v>
      </c>
      <c r="P356" s="353"/>
      <c r="Q356" s="367"/>
      <c r="R356" s="353"/>
      <c r="S356" s="366"/>
      <c r="T356" s="367"/>
      <c r="U356" s="84">
        <v>0</v>
      </c>
    </row>
    <row r="357" spans="1:21" ht="14.25" customHeight="1" x14ac:dyDescent="0.25">
      <c r="A357" s="85" t="s">
        <v>116</v>
      </c>
      <c r="B357" s="85" t="s">
        <v>141</v>
      </c>
      <c r="C357" s="351" t="s">
        <v>264</v>
      </c>
      <c r="D357" s="366"/>
      <c r="E357" s="367"/>
      <c r="F357" s="352" t="s">
        <v>116</v>
      </c>
      <c r="G357" s="367"/>
      <c r="H357" s="353"/>
      <c r="I357" s="367"/>
      <c r="J357" s="353"/>
      <c r="K357" s="367"/>
      <c r="L357" s="87"/>
      <c r="M357" s="353"/>
      <c r="N357" s="367"/>
      <c r="O357" s="85" t="s">
        <v>116</v>
      </c>
      <c r="P357" s="353"/>
      <c r="Q357" s="367"/>
      <c r="R357" s="353"/>
      <c r="S357" s="366"/>
      <c r="T357" s="367"/>
      <c r="U357" s="84">
        <v>0</v>
      </c>
    </row>
    <row r="358" spans="1:21" ht="14.25" customHeight="1" x14ac:dyDescent="0.25">
      <c r="A358" s="85" t="s">
        <v>116</v>
      </c>
      <c r="B358" s="85" t="s">
        <v>116</v>
      </c>
      <c r="C358" s="355" t="s">
        <v>257</v>
      </c>
      <c r="D358" s="366"/>
      <c r="E358" s="367"/>
      <c r="F358" s="352" t="s">
        <v>116</v>
      </c>
      <c r="G358" s="367"/>
      <c r="H358" s="353"/>
      <c r="I358" s="367"/>
      <c r="J358" s="353"/>
      <c r="K358" s="367"/>
      <c r="L358" s="87"/>
      <c r="M358" s="353"/>
      <c r="N358" s="367"/>
      <c r="O358" s="85" t="s">
        <v>116</v>
      </c>
      <c r="P358" s="353"/>
      <c r="Q358" s="367"/>
      <c r="R358" s="353"/>
      <c r="S358" s="366"/>
      <c r="T358" s="367"/>
      <c r="U358" s="82">
        <v>4851.25</v>
      </c>
    </row>
    <row r="359" spans="1:21" ht="14.25" customHeight="1" x14ac:dyDescent="0.25">
      <c r="A359" s="86" t="s">
        <v>116</v>
      </c>
      <c r="B359" s="86" t="s">
        <v>116</v>
      </c>
      <c r="C359" s="351" t="s">
        <v>256</v>
      </c>
      <c r="D359" s="366"/>
      <c r="E359" s="367"/>
      <c r="F359" s="352" t="s">
        <v>116</v>
      </c>
      <c r="G359" s="367"/>
      <c r="H359" s="353"/>
      <c r="I359" s="367"/>
      <c r="J359" s="351" t="s">
        <v>116</v>
      </c>
      <c r="K359" s="367"/>
      <c r="L359" s="85" t="s">
        <v>116</v>
      </c>
      <c r="M359" s="351" t="s">
        <v>116</v>
      </c>
      <c r="N359" s="367"/>
      <c r="O359" s="86" t="s">
        <v>116</v>
      </c>
      <c r="P359" s="353"/>
      <c r="Q359" s="367"/>
      <c r="R359" s="351" t="s">
        <v>116</v>
      </c>
      <c r="S359" s="366"/>
      <c r="T359" s="367"/>
      <c r="U359" s="84">
        <v>4851.25</v>
      </c>
    </row>
    <row r="360" spans="1:21" ht="28.35" customHeight="1" x14ac:dyDescent="0.25">
      <c r="A360" s="86" t="s">
        <v>116</v>
      </c>
      <c r="B360" s="85" t="s">
        <v>527</v>
      </c>
      <c r="C360" s="351" t="s">
        <v>526</v>
      </c>
      <c r="D360" s="366"/>
      <c r="E360" s="367"/>
      <c r="F360" s="352" t="s">
        <v>251</v>
      </c>
      <c r="G360" s="367"/>
      <c r="H360" s="368">
        <v>74</v>
      </c>
      <c r="I360" s="367"/>
      <c r="J360" s="368">
        <v>1</v>
      </c>
      <c r="K360" s="367"/>
      <c r="L360" s="84">
        <v>74</v>
      </c>
      <c r="M360" s="353"/>
      <c r="N360" s="367"/>
      <c r="O360" s="85" t="s">
        <v>116</v>
      </c>
      <c r="P360" s="353"/>
      <c r="Q360" s="367"/>
      <c r="R360" s="369" t="s">
        <v>116</v>
      </c>
      <c r="S360" s="366"/>
      <c r="T360" s="367"/>
      <c r="U360" s="84">
        <v>3589.93</v>
      </c>
    </row>
    <row r="361" spans="1:21" ht="28.35" customHeight="1" x14ac:dyDescent="0.25">
      <c r="A361" s="86" t="s">
        <v>116</v>
      </c>
      <c r="B361" s="85" t="s">
        <v>525</v>
      </c>
      <c r="C361" s="351" t="s">
        <v>524</v>
      </c>
      <c r="D361" s="366"/>
      <c r="E361" s="367"/>
      <c r="F361" s="352" t="s">
        <v>251</v>
      </c>
      <c r="G361" s="367"/>
      <c r="H361" s="368">
        <v>36</v>
      </c>
      <c r="I361" s="367"/>
      <c r="J361" s="368">
        <v>1</v>
      </c>
      <c r="K361" s="367"/>
      <c r="L361" s="84">
        <v>36</v>
      </c>
      <c r="M361" s="353"/>
      <c r="N361" s="367"/>
      <c r="O361" s="85" t="s">
        <v>116</v>
      </c>
      <c r="P361" s="353"/>
      <c r="Q361" s="367"/>
      <c r="R361" s="369" t="s">
        <v>116</v>
      </c>
      <c r="S361" s="366"/>
      <c r="T361" s="367"/>
      <c r="U361" s="84">
        <v>1746.45</v>
      </c>
    </row>
    <row r="362" spans="1:21" ht="14.25" customHeight="1" x14ac:dyDescent="0.25">
      <c r="A362" s="83" t="s">
        <v>116</v>
      </c>
      <c r="B362" s="83" t="s">
        <v>116</v>
      </c>
      <c r="C362" s="355" t="s">
        <v>250</v>
      </c>
      <c r="D362" s="366"/>
      <c r="E362" s="366"/>
      <c r="F362" s="366"/>
      <c r="G362" s="366"/>
      <c r="H362" s="366"/>
      <c r="I362" s="366"/>
      <c r="J362" s="366"/>
      <c r="K362" s="366"/>
      <c r="L362" s="367"/>
      <c r="M362" s="370" t="s">
        <v>116</v>
      </c>
      <c r="N362" s="366"/>
      <c r="O362" s="367"/>
      <c r="P362" s="371">
        <v>2037.53</v>
      </c>
      <c r="Q362" s="367"/>
      <c r="R362" s="358"/>
      <c r="S362" s="366"/>
      <c r="T362" s="367"/>
      <c r="U362" s="82">
        <v>10187.629999999999</v>
      </c>
    </row>
    <row r="363" spans="1:21" ht="14.25" customHeight="1" x14ac:dyDescent="0.25"/>
    <row r="364" spans="1:21" ht="14.25" customHeight="1" x14ac:dyDescent="0.25">
      <c r="A364" s="81" t="s">
        <v>116</v>
      </c>
      <c r="B364" s="81" t="s">
        <v>116</v>
      </c>
      <c r="C364" s="372" t="s">
        <v>230</v>
      </c>
      <c r="D364" s="366"/>
      <c r="E364" s="366"/>
      <c r="F364" s="366"/>
      <c r="G364" s="366"/>
      <c r="H364" s="366"/>
      <c r="I364" s="366"/>
      <c r="J364" s="366"/>
      <c r="K364" s="366"/>
      <c r="L364" s="366"/>
      <c r="M364" s="366"/>
      <c r="N364" s="366"/>
      <c r="O364" s="367"/>
      <c r="P364" s="373" t="s">
        <v>116</v>
      </c>
      <c r="Q364" s="367"/>
      <c r="R364" s="373" t="s">
        <v>116</v>
      </c>
      <c r="S364" s="366"/>
      <c r="T364" s="367"/>
      <c r="U364" s="80" t="s">
        <v>116</v>
      </c>
    </row>
    <row r="365" spans="1:21" ht="14.25" customHeight="1" x14ac:dyDescent="0.25">
      <c r="A365" s="81" t="s">
        <v>116</v>
      </c>
      <c r="B365" s="81" t="s">
        <v>116</v>
      </c>
      <c r="C365" s="372" t="s">
        <v>249</v>
      </c>
      <c r="D365" s="366"/>
      <c r="E365" s="366"/>
      <c r="F365" s="366"/>
      <c r="G365" s="366"/>
      <c r="H365" s="366"/>
      <c r="I365" s="366"/>
      <c r="J365" s="366"/>
      <c r="K365" s="366"/>
      <c r="L365" s="366"/>
      <c r="M365" s="366"/>
      <c r="N365" s="366"/>
      <c r="O365" s="367"/>
      <c r="P365" s="373" t="s">
        <v>116</v>
      </c>
      <c r="Q365" s="367"/>
      <c r="R365" s="373" t="s">
        <v>116</v>
      </c>
      <c r="S365" s="366"/>
      <c r="T365" s="367"/>
      <c r="U365" s="80" t="s">
        <v>523</v>
      </c>
    </row>
    <row r="366" spans="1:21" ht="14.25" customHeight="1" x14ac:dyDescent="0.25">
      <c r="A366" s="81" t="s">
        <v>116</v>
      </c>
      <c r="B366" s="81" t="s">
        <v>116</v>
      </c>
      <c r="C366" s="372" t="s">
        <v>247</v>
      </c>
      <c r="D366" s="366"/>
      <c r="E366" s="366"/>
      <c r="F366" s="366"/>
      <c r="G366" s="366"/>
      <c r="H366" s="366"/>
      <c r="I366" s="366"/>
      <c r="J366" s="366"/>
      <c r="K366" s="366"/>
      <c r="L366" s="366"/>
      <c r="M366" s="366"/>
      <c r="N366" s="366"/>
      <c r="O366" s="367"/>
      <c r="P366" s="373" t="s">
        <v>116</v>
      </c>
      <c r="Q366" s="367"/>
      <c r="R366" s="373" t="s">
        <v>116</v>
      </c>
      <c r="S366" s="366"/>
      <c r="T366" s="367"/>
      <c r="U366" s="80" t="s">
        <v>523</v>
      </c>
    </row>
    <row r="367" spans="1:21" ht="14.25" customHeight="1" x14ac:dyDescent="0.25">
      <c r="A367" s="81" t="s">
        <v>116</v>
      </c>
      <c r="B367" s="81" t="s">
        <v>116</v>
      </c>
      <c r="C367" s="372" t="s">
        <v>245</v>
      </c>
      <c r="D367" s="366"/>
      <c r="E367" s="366"/>
      <c r="F367" s="366"/>
      <c r="G367" s="366"/>
      <c r="H367" s="366"/>
      <c r="I367" s="366"/>
      <c r="J367" s="366"/>
      <c r="K367" s="366"/>
      <c r="L367" s="366"/>
      <c r="M367" s="366"/>
      <c r="N367" s="366"/>
      <c r="O367" s="367"/>
      <c r="P367" s="373" t="s">
        <v>116</v>
      </c>
      <c r="Q367" s="367"/>
      <c r="R367" s="373" t="s">
        <v>116</v>
      </c>
      <c r="S367" s="366"/>
      <c r="T367" s="367"/>
      <c r="U367" s="80" t="s">
        <v>803</v>
      </c>
    </row>
    <row r="368" spans="1:21" ht="14.25" customHeight="1" x14ac:dyDescent="0.25">
      <c r="A368" s="81" t="s">
        <v>116</v>
      </c>
      <c r="B368" s="81" t="s">
        <v>116</v>
      </c>
      <c r="C368" s="372" t="s">
        <v>243</v>
      </c>
      <c r="D368" s="366"/>
      <c r="E368" s="366"/>
      <c r="F368" s="366"/>
      <c r="G368" s="366"/>
      <c r="H368" s="366"/>
      <c r="I368" s="366"/>
      <c r="J368" s="366"/>
      <c r="K368" s="366"/>
      <c r="L368" s="366"/>
      <c r="M368" s="366"/>
      <c r="N368" s="366"/>
      <c r="O368" s="367"/>
      <c r="P368" s="373" t="s">
        <v>116</v>
      </c>
      <c r="Q368" s="367"/>
      <c r="R368" s="373" t="s">
        <v>116</v>
      </c>
      <c r="S368" s="366"/>
      <c r="T368" s="367"/>
      <c r="U368" s="80" t="s">
        <v>803</v>
      </c>
    </row>
    <row r="369" spans="1:21" ht="14.25" customHeight="1" x14ac:dyDescent="0.25">
      <c r="A369" s="81" t="s">
        <v>116</v>
      </c>
      <c r="B369" s="81" t="s">
        <v>116</v>
      </c>
      <c r="C369" s="372" t="s">
        <v>237</v>
      </c>
      <c r="D369" s="366"/>
      <c r="E369" s="366"/>
      <c r="F369" s="366"/>
      <c r="G369" s="366"/>
      <c r="H369" s="366"/>
      <c r="I369" s="366"/>
      <c r="J369" s="366"/>
      <c r="K369" s="366"/>
      <c r="L369" s="366"/>
      <c r="M369" s="366"/>
      <c r="N369" s="366"/>
      <c r="O369" s="367"/>
      <c r="P369" s="373" t="s">
        <v>116</v>
      </c>
      <c r="Q369" s="367"/>
      <c r="R369" s="373" t="s">
        <v>116</v>
      </c>
      <c r="S369" s="366"/>
      <c r="T369" s="367"/>
      <c r="U369" s="80" t="s">
        <v>523</v>
      </c>
    </row>
    <row r="370" spans="1:21" ht="14.25" customHeight="1" x14ac:dyDescent="0.25">
      <c r="A370" s="81" t="s">
        <v>116</v>
      </c>
      <c r="B370" s="81" t="s">
        <v>116</v>
      </c>
      <c r="C370" s="372" t="s">
        <v>235</v>
      </c>
      <c r="D370" s="366"/>
      <c r="E370" s="366"/>
      <c r="F370" s="366"/>
      <c r="G370" s="366"/>
      <c r="H370" s="366"/>
      <c r="I370" s="366"/>
      <c r="J370" s="366"/>
      <c r="K370" s="366"/>
      <c r="L370" s="366"/>
      <c r="M370" s="366"/>
      <c r="N370" s="366"/>
      <c r="O370" s="367"/>
      <c r="P370" s="373" t="s">
        <v>116</v>
      </c>
      <c r="Q370" s="367"/>
      <c r="R370" s="373" t="s">
        <v>116</v>
      </c>
      <c r="S370" s="366"/>
      <c r="T370" s="367"/>
      <c r="U370" s="80" t="s">
        <v>522</v>
      </c>
    </row>
    <row r="371" spans="1:21" ht="14.25" customHeight="1" x14ac:dyDescent="0.25">
      <c r="A371" s="81" t="s">
        <v>116</v>
      </c>
      <c r="B371" s="81" t="s">
        <v>116</v>
      </c>
      <c r="C371" s="372" t="s">
        <v>233</v>
      </c>
      <c r="D371" s="366"/>
      <c r="E371" s="366"/>
      <c r="F371" s="366"/>
      <c r="G371" s="366"/>
      <c r="H371" s="366"/>
      <c r="I371" s="366"/>
      <c r="J371" s="366"/>
      <c r="K371" s="366"/>
      <c r="L371" s="366"/>
      <c r="M371" s="366"/>
      <c r="N371" s="366"/>
      <c r="O371" s="367"/>
      <c r="P371" s="373" t="s">
        <v>116</v>
      </c>
      <c r="Q371" s="367"/>
      <c r="R371" s="373" t="s">
        <v>116</v>
      </c>
      <c r="S371" s="366"/>
      <c r="T371" s="367"/>
      <c r="U371" s="80" t="s">
        <v>521</v>
      </c>
    </row>
    <row r="372" spans="1:21" ht="14.25" customHeight="1" x14ac:dyDescent="0.25">
      <c r="A372" s="81" t="s">
        <v>116</v>
      </c>
      <c r="B372" s="81" t="s">
        <v>116</v>
      </c>
      <c r="C372" s="372" t="s">
        <v>231</v>
      </c>
      <c r="D372" s="366"/>
      <c r="E372" s="366"/>
      <c r="F372" s="366"/>
      <c r="G372" s="366"/>
      <c r="H372" s="366"/>
      <c r="I372" s="366"/>
      <c r="J372" s="366"/>
      <c r="K372" s="366"/>
      <c r="L372" s="366"/>
      <c r="M372" s="366"/>
      <c r="N372" s="366"/>
      <c r="O372" s="367"/>
      <c r="P372" s="373" t="s">
        <v>116</v>
      </c>
      <c r="Q372" s="367"/>
      <c r="R372" s="373" t="s">
        <v>116</v>
      </c>
      <c r="S372" s="366"/>
      <c r="T372" s="367"/>
      <c r="U372" s="80" t="s">
        <v>520</v>
      </c>
    </row>
    <row r="373" spans="1:21" ht="14.25" customHeight="1" x14ac:dyDescent="0.25">
      <c r="A373" s="81" t="s">
        <v>116</v>
      </c>
      <c r="B373" s="81" t="s">
        <v>116</v>
      </c>
      <c r="C373" s="372" t="s">
        <v>230</v>
      </c>
      <c r="D373" s="366"/>
      <c r="E373" s="366"/>
      <c r="F373" s="366"/>
      <c r="G373" s="366"/>
      <c r="H373" s="366"/>
      <c r="I373" s="366"/>
      <c r="J373" s="366"/>
      <c r="K373" s="366"/>
      <c r="L373" s="366"/>
      <c r="M373" s="366"/>
      <c r="N373" s="366"/>
      <c r="O373" s="367"/>
      <c r="P373" s="373" t="s">
        <v>116</v>
      </c>
      <c r="Q373" s="367"/>
      <c r="R373" s="373" t="s">
        <v>116</v>
      </c>
      <c r="S373" s="366"/>
      <c r="T373" s="367"/>
      <c r="U373" s="80" t="s">
        <v>520</v>
      </c>
    </row>
    <row r="374" spans="1:21" ht="14.25" customHeight="1" x14ac:dyDescent="0.25">
      <c r="A374" s="81" t="s">
        <v>116</v>
      </c>
      <c r="B374" s="81" t="s">
        <v>116</v>
      </c>
      <c r="C374" s="372" t="s">
        <v>228</v>
      </c>
      <c r="D374" s="366"/>
      <c r="E374" s="366"/>
      <c r="F374" s="366"/>
      <c r="G374" s="366"/>
      <c r="H374" s="366"/>
      <c r="I374" s="366"/>
      <c r="J374" s="366"/>
      <c r="K374" s="366"/>
      <c r="L374" s="366"/>
      <c r="M374" s="366"/>
      <c r="N374" s="366"/>
      <c r="O374" s="367"/>
      <c r="P374" s="373" t="s">
        <v>116</v>
      </c>
      <c r="Q374" s="367"/>
      <c r="R374" s="373" t="s">
        <v>116</v>
      </c>
      <c r="S374" s="366"/>
      <c r="T374" s="367"/>
      <c r="U374" s="80" t="s">
        <v>116</v>
      </c>
    </row>
    <row r="375" spans="1:21" ht="14.25" customHeight="1" x14ac:dyDescent="0.25">
      <c r="A375" s="81" t="s">
        <v>116</v>
      </c>
      <c r="B375" s="81" t="s">
        <v>116</v>
      </c>
      <c r="C375" s="372" t="s">
        <v>227</v>
      </c>
      <c r="D375" s="366"/>
      <c r="E375" s="366"/>
      <c r="F375" s="366"/>
      <c r="G375" s="366"/>
      <c r="H375" s="366"/>
      <c r="I375" s="366"/>
      <c r="J375" s="366"/>
      <c r="K375" s="366"/>
      <c r="L375" s="366"/>
      <c r="M375" s="366"/>
      <c r="N375" s="366"/>
      <c r="O375" s="367"/>
      <c r="P375" s="373" t="s">
        <v>116</v>
      </c>
      <c r="Q375" s="367"/>
      <c r="R375" s="373" t="s">
        <v>116</v>
      </c>
      <c r="S375" s="366"/>
      <c r="T375" s="367"/>
      <c r="U375" s="80" t="s">
        <v>519</v>
      </c>
    </row>
    <row r="376" spans="1:21" ht="14.25" customHeight="1" x14ac:dyDescent="0.25"/>
    <row r="377" spans="1:21" ht="14.25" customHeight="1" x14ac:dyDescent="0.25">
      <c r="A377" s="81" t="s">
        <v>116</v>
      </c>
      <c r="B377" s="81" t="s">
        <v>116</v>
      </c>
      <c r="C377" s="372" t="s">
        <v>223</v>
      </c>
      <c r="D377" s="366"/>
      <c r="E377" s="366"/>
      <c r="F377" s="366"/>
      <c r="G377" s="366"/>
      <c r="H377" s="366"/>
      <c r="I377" s="366"/>
      <c r="J377" s="366"/>
      <c r="K377" s="366"/>
      <c r="L377" s="366"/>
      <c r="M377" s="366"/>
      <c r="N377" s="366"/>
      <c r="O377" s="367"/>
      <c r="P377" s="373" t="s">
        <v>116</v>
      </c>
      <c r="Q377" s="367"/>
      <c r="R377" s="373" t="s">
        <v>116</v>
      </c>
      <c r="S377" s="366"/>
      <c r="T377" s="367"/>
      <c r="U377" s="80" t="s">
        <v>116</v>
      </c>
    </row>
    <row r="378" spans="1:21" ht="14.25" customHeight="1" x14ac:dyDescent="0.25">
      <c r="A378" s="81" t="s">
        <v>116</v>
      </c>
      <c r="B378" s="81" t="s">
        <v>116</v>
      </c>
      <c r="C378" s="372" t="s">
        <v>222</v>
      </c>
      <c r="D378" s="366"/>
      <c r="E378" s="366"/>
      <c r="F378" s="366"/>
      <c r="G378" s="366"/>
      <c r="H378" s="366"/>
      <c r="I378" s="366"/>
      <c r="J378" s="366"/>
      <c r="K378" s="366"/>
      <c r="L378" s="366"/>
      <c r="M378" s="366"/>
      <c r="N378" s="366"/>
      <c r="O378" s="367"/>
      <c r="P378" s="373" t="s">
        <v>116</v>
      </c>
      <c r="Q378" s="367"/>
      <c r="R378" s="373" t="s">
        <v>116</v>
      </c>
      <c r="S378" s="366"/>
      <c r="T378" s="367"/>
      <c r="U378" s="80" t="s">
        <v>802</v>
      </c>
    </row>
    <row r="379" spans="1:21" ht="14.25" customHeight="1" x14ac:dyDescent="0.25">
      <c r="A379" s="81" t="s">
        <v>116</v>
      </c>
      <c r="B379" s="81" t="s">
        <v>116</v>
      </c>
      <c r="C379" s="372" t="s">
        <v>220</v>
      </c>
      <c r="D379" s="366"/>
      <c r="E379" s="366"/>
      <c r="F379" s="366"/>
      <c r="G379" s="366"/>
      <c r="H379" s="366"/>
      <c r="I379" s="366"/>
      <c r="J379" s="366"/>
      <c r="K379" s="366"/>
      <c r="L379" s="366"/>
      <c r="M379" s="366"/>
      <c r="N379" s="366"/>
      <c r="O379" s="367"/>
      <c r="P379" s="373" t="s">
        <v>116</v>
      </c>
      <c r="Q379" s="367"/>
      <c r="R379" s="373" t="s">
        <v>116</v>
      </c>
      <c r="S379" s="366"/>
      <c r="T379" s="367"/>
      <c r="U379" s="80" t="s">
        <v>116</v>
      </c>
    </row>
    <row r="380" spans="1:21" ht="14.25" customHeight="1" x14ac:dyDescent="0.25">
      <c r="A380" s="81" t="s">
        <v>116</v>
      </c>
      <c r="B380" s="81" t="s">
        <v>116</v>
      </c>
      <c r="C380" s="372" t="s">
        <v>219</v>
      </c>
      <c r="D380" s="366"/>
      <c r="E380" s="366"/>
      <c r="F380" s="366"/>
      <c r="G380" s="366"/>
      <c r="H380" s="366"/>
      <c r="I380" s="366"/>
      <c r="J380" s="366"/>
      <c r="K380" s="366"/>
      <c r="L380" s="366"/>
      <c r="M380" s="366"/>
      <c r="N380" s="366"/>
      <c r="O380" s="367"/>
      <c r="P380" s="373" t="s">
        <v>116</v>
      </c>
      <c r="Q380" s="367"/>
      <c r="R380" s="373" t="s">
        <v>116</v>
      </c>
      <c r="S380" s="366"/>
      <c r="T380" s="367"/>
      <c r="U380" s="80" t="s">
        <v>801</v>
      </c>
    </row>
    <row r="381" spans="1:21" ht="14.25" customHeight="1" x14ac:dyDescent="0.25">
      <c r="A381" s="81" t="s">
        <v>116</v>
      </c>
      <c r="B381" s="81" t="s">
        <v>116</v>
      </c>
      <c r="C381" s="372" t="s">
        <v>217</v>
      </c>
      <c r="D381" s="366"/>
      <c r="E381" s="366"/>
      <c r="F381" s="366"/>
      <c r="G381" s="366"/>
      <c r="H381" s="366"/>
      <c r="I381" s="366"/>
      <c r="J381" s="366"/>
      <c r="K381" s="366"/>
      <c r="L381" s="366"/>
      <c r="M381" s="366"/>
      <c r="N381" s="366"/>
      <c r="O381" s="367"/>
      <c r="P381" s="373" t="s">
        <v>116</v>
      </c>
      <c r="Q381" s="367"/>
      <c r="R381" s="373" t="s">
        <v>116</v>
      </c>
      <c r="S381" s="366"/>
      <c r="T381" s="367"/>
      <c r="U381" s="80" t="s">
        <v>800</v>
      </c>
    </row>
    <row r="382" spans="1:21" ht="14.25" customHeight="1" x14ac:dyDescent="0.25">
      <c r="A382" s="81" t="s">
        <v>116</v>
      </c>
      <c r="B382" s="81" t="s">
        <v>116</v>
      </c>
      <c r="C382" s="372" t="s">
        <v>215</v>
      </c>
      <c r="D382" s="366"/>
      <c r="E382" s="366"/>
      <c r="F382" s="366"/>
      <c r="G382" s="366"/>
      <c r="H382" s="366"/>
      <c r="I382" s="366"/>
      <c r="J382" s="366"/>
      <c r="K382" s="366"/>
      <c r="L382" s="366"/>
      <c r="M382" s="366"/>
      <c r="N382" s="366"/>
      <c r="O382" s="367"/>
      <c r="P382" s="373" t="s">
        <v>116</v>
      </c>
      <c r="Q382" s="367"/>
      <c r="R382" s="373" t="s">
        <v>116</v>
      </c>
      <c r="S382" s="366"/>
      <c r="T382" s="367"/>
      <c r="U382" s="80" t="s">
        <v>799</v>
      </c>
    </row>
    <row r="383" spans="1:21" ht="14.25" customHeight="1" x14ac:dyDescent="0.25">
      <c r="A383" s="81" t="s">
        <v>116</v>
      </c>
      <c r="B383" s="81" t="s">
        <v>116</v>
      </c>
      <c r="C383" s="372" t="s">
        <v>213</v>
      </c>
      <c r="D383" s="366"/>
      <c r="E383" s="366"/>
      <c r="F383" s="366"/>
      <c r="G383" s="366"/>
      <c r="H383" s="366"/>
      <c r="I383" s="366"/>
      <c r="J383" s="366"/>
      <c r="K383" s="366"/>
      <c r="L383" s="366"/>
      <c r="M383" s="366"/>
      <c r="N383" s="366"/>
      <c r="O383" s="367"/>
      <c r="P383" s="373" t="s">
        <v>116</v>
      </c>
      <c r="Q383" s="367"/>
      <c r="R383" s="373" t="s">
        <v>116</v>
      </c>
      <c r="S383" s="366"/>
      <c r="T383" s="367"/>
      <c r="U383" s="80" t="s">
        <v>798</v>
      </c>
    </row>
    <row r="384" spans="1:21" ht="14.25" customHeight="1" x14ac:dyDescent="0.25">
      <c r="A384" s="81" t="s">
        <v>116</v>
      </c>
      <c r="B384" s="81" t="s">
        <v>116</v>
      </c>
      <c r="C384" s="372" t="s">
        <v>211</v>
      </c>
      <c r="D384" s="366"/>
      <c r="E384" s="366"/>
      <c r="F384" s="366"/>
      <c r="G384" s="366"/>
      <c r="H384" s="366"/>
      <c r="I384" s="366"/>
      <c r="J384" s="366"/>
      <c r="K384" s="366"/>
      <c r="L384" s="366"/>
      <c r="M384" s="366"/>
      <c r="N384" s="366"/>
      <c r="O384" s="367"/>
      <c r="P384" s="373" t="s">
        <v>116</v>
      </c>
      <c r="Q384" s="367"/>
      <c r="R384" s="373" t="s">
        <v>116</v>
      </c>
      <c r="S384" s="366"/>
      <c r="T384" s="367"/>
      <c r="U384" s="80" t="s">
        <v>797</v>
      </c>
    </row>
    <row r="385" spans="1:21" ht="14.25" customHeight="1" x14ac:dyDescent="0.25">
      <c r="A385" s="81" t="s">
        <v>116</v>
      </c>
      <c r="B385" s="81" t="s">
        <v>116</v>
      </c>
      <c r="C385" s="372" t="s">
        <v>209</v>
      </c>
      <c r="D385" s="366"/>
      <c r="E385" s="366"/>
      <c r="F385" s="366"/>
      <c r="G385" s="366"/>
      <c r="H385" s="366"/>
      <c r="I385" s="366"/>
      <c r="J385" s="366"/>
      <c r="K385" s="366"/>
      <c r="L385" s="366"/>
      <c r="M385" s="366"/>
      <c r="N385" s="366"/>
      <c r="O385" s="367"/>
      <c r="P385" s="373" t="s">
        <v>116</v>
      </c>
      <c r="Q385" s="367"/>
      <c r="R385" s="373" t="s">
        <v>116</v>
      </c>
      <c r="S385" s="366"/>
      <c r="T385" s="367"/>
      <c r="U385" s="80" t="s">
        <v>796</v>
      </c>
    </row>
    <row r="386" spans="1:21" ht="14.25" customHeight="1" x14ac:dyDescent="0.25">
      <c r="A386" s="81" t="s">
        <v>116</v>
      </c>
      <c r="B386" s="81" t="s">
        <v>116</v>
      </c>
      <c r="C386" s="372" t="s">
        <v>207</v>
      </c>
      <c r="D386" s="366"/>
      <c r="E386" s="366"/>
      <c r="F386" s="366"/>
      <c r="G386" s="366"/>
      <c r="H386" s="366"/>
      <c r="I386" s="366"/>
      <c r="J386" s="366"/>
      <c r="K386" s="366"/>
      <c r="L386" s="366"/>
      <c r="M386" s="366"/>
      <c r="N386" s="366"/>
      <c r="O386" s="367"/>
      <c r="P386" s="373" t="s">
        <v>116</v>
      </c>
      <c r="Q386" s="367"/>
      <c r="R386" s="373" t="s">
        <v>116</v>
      </c>
      <c r="S386" s="366"/>
      <c r="T386" s="367"/>
      <c r="U386" s="80" t="s">
        <v>795</v>
      </c>
    </row>
    <row r="387" spans="1:21" ht="14.25" customHeight="1" x14ac:dyDescent="0.25">
      <c r="A387" s="81" t="s">
        <v>116</v>
      </c>
      <c r="B387" s="81" t="s">
        <v>116</v>
      </c>
      <c r="C387" s="372" t="s">
        <v>205</v>
      </c>
      <c r="D387" s="366"/>
      <c r="E387" s="366"/>
      <c r="F387" s="366"/>
      <c r="G387" s="366"/>
      <c r="H387" s="366"/>
      <c r="I387" s="366"/>
      <c r="J387" s="366"/>
      <c r="K387" s="366"/>
      <c r="L387" s="366"/>
      <c r="M387" s="366"/>
      <c r="N387" s="366"/>
      <c r="O387" s="367"/>
      <c r="P387" s="373" t="s">
        <v>116</v>
      </c>
      <c r="Q387" s="367"/>
      <c r="R387" s="373" t="s">
        <v>116</v>
      </c>
      <c r="S387" s="366"/>
      <c r="T387" s="367"/>
      <c r="U387" s="80" t="s">
        <v>794</v>
      </c>
    </row>
    <row r="388" spans="1:21" ht="14.25" customHeight="1" x14ac:dyDescent="0.25">
      <c r="A388" s="81" t="s">
        <v>116</v>
      </c>
      <c r="B388" s="81" t="s">
        <v>116</v>
      </c>
      <c r="C388" s="372" t="s">
        <v>204</v>
      </c>
      <c r="D388" s="366"/>
      <c r="E388" s="366"/>
      <c r="F388" s="366"/>
      <c r="G388" s="366"/>
      <c r="H388" s="366"/>
      <c r="I388" s="366"/>
      <c r="J388" s="366"/>
      <c r="K388" s="366"/>
      <c r="L388" s="366"/>
      <c r="M388" s="366"/>
      <c r="N388" s="366"/>
      <c r="O388" s="367"/>
      <c r="P388" s="373" t="s">
        <v>116</v>
      </c>
      <c r="Q388" s="367"/>
      <c r="R388" s="373" t="s">
        <v>116</v>
      </c>
      <c r="S388" s="366"/>
      <c r="T388" s="367"/>
      <c r="U388" s="80" t="s">
        <v>794</v>
      </c>
    </row>
    <row r="389" spans="1:21" ht="14.25" customHeight="1" x14ac:dyDescent="0.25">
      <c r="A389" s="81" t="s">
        <v>116</v>
      </c>
      <c r="B389" s="81" t="s">
        <v>116</v>
      </c>
      <c r="C389" s="372" t="s">
        <v>203</v>
      </c>
      <c r="D389" s="366"/>
      <c r="E389" s="366"/>
      <c r="F389" s="366"/>
      <c r="G389" s="366"/>
      <c r="H389" s="366"/>
      <c r="I389" s="366"/>
      <c r="J389" s="366"/>
      <c r="K389" s="366"/>
      <c r="L389" s="366"/>
      <c r="M389" s="366"/>
      <c r="N389" s="366"/>
      <c r="O389" s="367"/>
      <c r="P389" s="373" t="s">
        <v>116</v>
      </c>
      <c r="Q389" s="367"/>
      <c r="R389" s="373" t="s">
        <v>116</v>
      </c>
      <c r="S389" s="366"/>
      <c r="T389" s="367"/>
      <c r="U389" s="80" t="s">
        <v>794</v>
      </c>
    </row>
    <row r="390" spans="1:21" ht="14.25" customHeight="1" x14ac:dyDescent="0.25">
      <c r="A390" s="81" t="s">
        <v>116</v>
      </c>
      <c r="B390" s="81" t="s">
        <v>116</v>
      </c>
      <c r="C390" s="372" t="s">
        <v>201</v>
      </c>
      <c r="D390" s="366"/>
      <c r="E390" s="366"/>
      <c r="F390" s="366"/>
      <c r="G390" s="366"/>
      <c r="H390" s="366"/>
      <c r="I390" s="366"/>
      <c r="J390" s="366"/>
      <c r="K390" s="366"/>
      <c r="L390" s="366"/>
      <c r="M390" s="366"/>
      <c r="N390" s="366"/>
      <c r="O390" s="367"/>
      <c r="P390" s="373" t="s">
        <v>116</v>
      </c>
      <c r="Q390" s="367"/>
      <c r="R390" s="373" t="s">
        <v>116</v>
      </c>
      <c r="S390" s="366"/>
      <c r="T390" s="367"/>
      <c r="U390" s="80" t="s">
        <v>793</v>
      </c>
    </row>
    <row r="391" spans="1:21" ht="14.25" customHeight="1" x14ac:dyDescent="0.25">
      <c r="A391" s="81" t="s">
        <v>116</v>
      </c>
      <c r="B391" s="81" t="s">
        <v>116</v>
      </c>
      <c r="C391" s="372" t="s">
        <v>199</v>
      </c>
      <c r="D391" s="366"/>
      <c r="E391" s="366"/>
      <c r="F391" s="366"/>
      <c r="G391" s="366"/>
      <c r="H391" s="366"/>
      <c r="I391" s="366"/>
      <c r="J391" s="366"/>
      <c r="K391" s="366"/>
      <c r="L391" s="366"/>
      <c r="M391" s="366"/>
      <c r="N391" s="366"/>
      <c r="O391" s="367"/>
      <c r="P391" s="373" t="s">
        <v>116</v>
      </c>
      <c r="Q391" s="367"/>
      <c r="R391" s="373" t="s">
        <v>116</v>
      </c>
      <c r="S391" s="366"/>
      <c r="T391" s="367"/>
      <c r="U391" s="80" t="s">
        <v>792</v>
      </c>
    </row>
    <row r="392" spans="1:21" ht="21.2" customHeight="1" x14ac:dyDescent="0.25">
      <c r="A392" s="81" t="s">
        <v>116</v>
      </c>
      <c r="B392" s="81" t="s">
        <v>197</v>
      </c>
      <c r="C392" s="372" t="s">
        <v>196</v>
      </c>
      <c r="D392" s="366"/>
      <c r="E392" s="366"/>
      <c r="F392" s="366"/>
      <c r="G392" s="366"/>
      <c r="H392" s="366"/>
      <c r="I392" s="366"/>
      <c r="J392" s="366"/>
      <c r="K392" s="366"/>
      <c r="L392" s="366"/>
      <c r="M392" s="366"/>
      <c r="N392" s="366"/>
      <c r="O392" s="367"/>
      <c r="P392" s="373" t="s">
        <v>116</v>
      </c>
      <c r="Q392" s="367"/>
      <c r="R392" s="373" t="s">
        <v>195</v>
      </c>
      <c r="S392" s="366"/>
      <c r="T392" s="367"/>
      <c r="U392" s="80" t="s">
        <v>791</v>
      </c>
    </row>
    <row r="393" spans="1:21" ht="14.25" customHeight="1" x14ac:dyDescent="0.25">
      <c r="A393" s="81" t="s">
        <v>116</v>
      </c>
      <c r="B393" s="81" t="s">
        <v>116</v>
      </c>
      <c r="C393" s="372" t="s">
        <v>193</v>
      </c>
      <c r="D393" s="366"/>
      <c r="E393" s="366"/>
      <c r="F393" s="366"/>
      <c r="G393" s="366"/>
      <c r="H393" s="366"/>
      <c r="I393" s="366"/>
      <c r="J393" s="366"/>
      <c r="K393" s="366"/>
      <c r="L393" s="366"/>
      <c r="M393" s="366"/>
      <c r="N393" s="366"/>
      <c r="O393" s="367"/>
      <c r="P393" s="373" t="s">
        <v>116</v>
      </c>
      <c r="Q393" s="367"/>
      <c r="R393" s="373" t="s">
        <v>116</v>
      </c>
      <c r="S393" s="366"/>
      <c r="T393" s="367"/>
      <c r="U393" s="80" t="s">
        <v>790</v>
      </c>
    </row>
    <row r="394" spans="1:21" ht="21.2" customHeight="1" x14ac:dyDescent="0.25">
      <c r="A394" s="81" t="s">
        <v>116</v>
      </c>
      <c r="B394" s="81" t="s">
        <v>191</v>
      </c>
      <c r="C394" s="372" t="s">
        <v>190</v>
      </c>
      <c r="D394" s="366"/>
      <c r="E394" s="366"/>
      <c r="F394" s="366"/>
      <c r="G394" s="366"/>
      <c r="H394" s="366"/>
      <c r="I394" s="366"/>
      <c r="J394" s="366"/>
      <c r="K394" s="366"/>
      <c r="L394" s="366"/>
      <c r="M394" s="366"/>
      <c r="N394" s="366"/>
      <c r="O394" s="367"/>
      <c r="P394" s="373" t="s">
        <v>116</v>
      </c>
      <c r="Q394" s="367"/>
      <c r="R394" s="373" t="s">
        <v>189</v>
      </c>
      <c r="S394" s="366"/>
      <c r="T394" s="367"/>
      <c r="U394" s="80" t="s">
        <v>789</v>
      </c>
    </row>
    <row r="395" spans="1:21" ht="14.25" customHeight="1" x14ac:dyDescent="0.25">
      <c r="A395" s="81" t="s">
        <v>116</v>
      </c>
      <c r="B395" s="81" t="s">
        <v>116</v>
      </c>
      <c r="C395" s="372" t="s">
        <v>187</v>
      </c>
      <c r="D395" s="366"/>
      <c r="E395" s="366"/>
      <c r="F395" s="366"/>
      <c r="G395" s="366"/>
      <c r="H395" s="366"/>
      <c r="I395" s="366"/>
      <c r="J395" s="366"/>
      <c r="K395" s="366"/>
      <c r="L395" s="366"/>
      <c r="M395" s="366"/>
      <c r="N395" s="366"/>
      <c r="O395" s="367"/>
      <c r="P395" s="373" t="s">
        <v>116</v>
      </c>
      <c r="Q395" s="367"/>
      <c r="R395" s="373" t="s">
        <v>116</v>
      </c>
      <c r="S395" s="366"/>
      <c r="T395" s="367"/>
      <c r="U395" s="80" t="s">
        <v>788</v>
      </c>
    </row>
    <row r="396" spans="1:21" ht="14.25" customHeight="1" x14ac:dyDescent="0.25">
      <c r="A396" s="81" t="s">
        <v>116</v>
      </c>
      <c r="B396" s="81" t="s">
        <v>116</v>
      </c>
      <c r="C396" s="372" t="s">
        <v>186</v>
      </c>
      <c r="D396" s="366"/>
      <c r="E396" s="366"/>
      <c r="F396" s="366"/>
      <c r="G396" s="366"/>
      <c r="H396" s="366"/>
      <c r="I396" s="366"/>
      <c r="J396" s="366"/>
      <c r="K396" s="366"/>
      <c r="L396" s="366"/>
      <c r="M396" s="366"/>
      <c r="N396" s="366"/>
      <c r="O396" s="367"/>
      <c r="P396" s="373" t="s">
        <v>116</v>
      </c>
      <c r="Q396" s="367"/>
      <c r="R396" s="373" t="s">
        <v>116</v>
      </c>
      <c r="S396" s="366"/>
      <c r="T396" s="367"/>
      <c r="U396" s="80" t="s">
        <v>788</v>
      </c>
    </row>
    <row r="397" spans="1:21" ht="21.2" customHeight="1" x14ac:dyDescent="0.25">
      <c r="A397" s="81" t="s">
        <v>116</v>
      </c>
      <c r="B397" s="81" t="s">
        <v>184</v>
      </c>
      <c r="C397" s="372" t="s">
        <v>183</v>
      </c>
      <c r="D397" s="366"/>
      <c r="E397" s="366"/>
      <c r="F397" s="366"/>
      <c r="G397" s="366"/>
      <c r="H397" s="366"/>
      <c r="I397" s="366"/>
      <c r="J397" s="366"/>
      <c r="K397" s="366"/>
      <c r="L397" s="366"/>
      <c r="M397" s="366"/>
      <c r="N397" s="366"/>
      <c r="O397" s="367"/>
      <c r="P397" s="373" t="s">
        <v>116</v>
      </c>
      <c r="Q397" s="367"/>
      <c r="R397" s="373" t="s">
        <v>182</v>
      </c>
      <c r="S397" s="366"/>
      <c r="T397" s="367"/>
      <c r="U397" s="80" t="s">
        <v>787</v>
      </c>
    </row>
    <row r="398" spans="1:21" ht="14.25" customHeight="1" x14ac:dyDescent="0.25">
      <c r="A398" s="81" t="s">
        <v>116</v>
      </c>
      <c r="B398" s="81" t="s">
        <v>116</v>
      </c>
      <c r="C398" s="372" t="s">
        <v>180</v>
      </c>
      <c r="D398" s="366"/>
      <c r="E398" s="366"/>
      <c r="F398" s="366"/>
      <c r="G398" s="366"/>
      <c r="H398" s="366"/>
      <c r="I398" s="366"/>
      <c r="J398" s="366"/>
      <c r="K398" s="366"/>
      <c r="L398" s="366"/>
      <c r="M398" s="366"/>
      <c r="N398" s="366"/>
      <c r="O398" s="367"/>
      <c r="P398" s="373" t="s">
        <v>116</v>
      </c>
      <c r="Q398" s="367"/>
      <c r="R398" s="373" t="s">
        <v>116</v>
      </c>
      <c r="S398" s="366"/>
      <c r="T398" s="367"/>
      <c r="U398" s="80" t="s">
        <v>786</v>
      </c>
    </row>
    <row r="399" spans="1:21" ht="40.35" customHeight="1" x14ac:dyDescent="0.25"/>
    <row r="400" spans="1:21" ht="14.25" customHeight="1" x14ac:dyDescent="0.25">
      <c r="A400" s="107" t="s">
        <v>116</v>
      </c>
      <c r="B400" s="375" t="s">
        <v>178</v>
      </c>
      <c r="C400" s="377"/>
      <c r="D400" s="377"/>
      <c r="E400" s="377"/>
      <c r="F400" s="377"/>
      <c r="G400" s="377"/>
      <c r="H400" s="377"/>
      <c r="I400" s="377"/>
      <c r="J400" s="377"/>
      <c r="K400" s="375" t="s">
        <v>177</v>
      </c>
      <c r="L400" s="377"/>
      <c r="M400" s="377"/>
      <c r="N400" s="377"/>
      <c r="O400" s="377"/>
      <c r="P400" s="377"/>
      <c r="Q400" s="377"/>
      <c r="R400" s="377"/>
      <c r="S400" s="377"/>
      <c r="T400" s="377"/>
      <c r="U400" s="377"/>
    </row>
    <row r="401" spans="1:21" ht="20.45" customHeight="1" x14ac:dyDescent="0.25">
      <c r="A401" s="107" t="s">
        <v>116</v>
      </c>
      <c r="B401" s="107" t="s">
        <v>176</v>
      </c>
      <c r="C401" s="322" t="s">
        <v>116</v>
      </c>
      <c r="D401" s="378"/>
      <c r="E401" s="324" t="s">
        <v>116</v>
      </c>
      <c r="F401" s="377"/>
      <c r="G401" s="376" t="s">
        <v>175</v>
      </c>
      <c r="H401" s="377"/>
      <c r="I401" s="377"/>
      <c r="J401" s="377"/>
      <c r="K401" s="324" t="s">
        <v>176</v>
      </c>
      <c r="L401" s="377"/>
      <c r="M401" s="377"/>
      <c r="N401" s="322" t="s">
        <v>116</v>
      </c>
      <c r="O401" s="378"/>
      <c r="P401" s="378"/>
      <c r="Q401" s="324" t="s">
        <v>116</v>
      </c>
      <c r="R401" s="377"/>
      <c r="S401" s="377"/>
      <c r="T401" s="376" t="s">
        <v>175</v>
      </c>
      <c r="U401" s="377"/>
    </row>
    <row r="402" spans="1:21" ht="14.25" customHeight="1" x14ac:dyDescent="0.25"/>
  </sheetData>
  <mergeCells count="2082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E56"/>
    <mergeCell ref="F56:G56"/>
    <mergeCell ref="H56:I56"/>
    <mergeCell ref="J56:K56"/>
    <mergeCell ref="M56:N56"/>
    <mergeCell ref="P56:Q56"/>
    <mergeCell ref="R56:T56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R62:T62"/>
    <mergeCell ref="C62:E62"/>
    <mergeCell ref="F62:G62"/>
    <mergeCell ref="H62:I62"/>
    <mergeCell ref="J62:K62"/>
    <mergeCell ref="M62:N62"/>
    <mergeCell ref="P62:Q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T69"/>
    <mergeCell ref="C70:E70"/>
    <mergeCell ref="F70:G70"/>
    <mergeCell ref="H70:I70"/>
    <mergeCell ref="J70:K70"/>
    <mergeCell ref="M70:N70"/>
    <mergeCell ref="P70:Q70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P93:Q93"/>
    <mergeCell ref="R93:T93"/>
    <mergeCell ref="C94:T94"/>
    <mergeCell ref="C95:T95"/>
    <mergeCell ref="C96:E96"/>
    <mergeCell ref="F96:G96"/>
    <mergeCell ref="H96:I96"/>
    <mergeCell ref="J96:K96"/>
    <mergeCell ref="M96:N96"/>
    <mergeCell ref="P96:Q96"/>
    <mergeCell ref="R91:T91"/>
    <mergeCell ref="C92:L92"/>
    <mergeCell ref="M92:O92"/>
    <mergeCell ref="P92:Q92"/>
    <mergeCell ref="R92:T92"/>
    <mergeCell ref="C93:E93"/>
    <mergeCell ref="F93:G93"/>
    <mergeCell ref="H93:I93"/>
    <mergeCell ref="J93:K93"/>
    <mergeCell ref="M93:N93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P107:Q10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7:T107"/>
    <mergeCell ref="C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5:O125"/>
    <mergeCell ref="P125:Q125"/>
    <mergeCell ref="R125:T125"/>
    <mergeCell ref="C126:O126"/>
    <mergeCell ref="P126:Q126"/>
    <mergeCell ref="R126:T126"/>
    <mergeCell ref="R121:T121"/>
    <mergeCell ref="C122:L122"/>
    <mergeCell ref="M122:O122"/>
    <mergeCell ref="P122:Q122"/>
    <mergeCell ref="R122:T122"/>
    <mergeCell ref="C124:O124"/>
    <mergeCell ref="P124:Q124"/>
    <mergeCell ref="R124:T124"/>
    <mergeCell ref="C121:E121"/>
    <mergeCell ref="F121:G121"/>
    <mergeCell ref="H121:I121"/>
    <mergeCell ref="J121:K121"/>
    <mergeCell ref="M121:N121"/>
    <mergeCell ref="P121:Q121"/>
    <mergeCell ref="C131:O131"/>
    <mergeCell ref="P131:Q131"/>
    <mergeCell ref="R131:T131"/>
    <mergeCell ref="C132:O132"/>
    <mergeCell ref="P132:Q132"/>
    <mergeCell ref="R132:T132"/>
    <mergeCell ref="C129:O129"/>
    <mergeCell ref="P129:Q129"/>
    <mergeCell ref="R129:T129"/>
    <mergeCell ref="C130:O130"/>
    <mergeCell ref="P130:Q130"/>
    <mergeCell ref="R130:T130"/>
    <mergeCell ref="C127:O127"/>
    <mergeCell ref="P127:Q127"/>
    <mergeCell ref="R127:T127"/>
    <mergeCell ref="C128:O128"/>
    <mergeCell ref="P128:Q128"/>
    <mergeCell ref="R128:T128"/>
    <mergeCell ref="A137:U137"/>
    <mergeCell ref="C138:E138"/>
    <mergeCell ref="F138:G138"/>
    <mergeCell ref="H138:I138"/>
    <mergeCell ref="J138:K138"/>
    <mergeCell ref="M138:N138"/>
    <mergeCell ref="P138:Q138"/>
    <mergeCell ref="R138:T138"/>
    <mergeCell ref="C135:O135"/>
    <mergeCell ref="P135:Q135"/>
    <mergeCell ref="R135:T135"/>
    <mergeCell ref="C136:O136"/>
    <mergeCell ref="P136:Q136"/>
    <mergeCell ref="R136:T136"/>
    <mergeCell ref="C133:O133"/>
    <mergeCell ref="P133:Q133"/>
    <mergeCell ref="R133:T133"/>
    <mergeCell ref="C134:O134"/>
    <mergeCell ref="P134:Q134"/>
    <mergeCell ref="R134:T13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C139:T139"/>
    <mergeCell ref="C140:E140"/>
    <mergeCell ref="F140:G140"/>
    <mergeCell ref="H140:I140"/>
    <mergeCell ref="J140:K140"/>
    <mergeCell ref="M140:N140"/>
    <mergeCell ref="P140:Q140"/>
    <mergeCell ref="R140:T140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C157:L157"/>
    <mergeCell ref="M157:O157"/>
    <mergeCell ref="P157:Q157"/>
    <mergeCell ref="R157:T157"/>
    <mergeCell ref="C158:E158"/>
    <mergeCell ref="F158:G158"/>
    <mergeCell ref="H158:I158"/>
    <mergeCell ref="J158:K158"/>
    <mergeCell ref="M158:N158"/>
    <mergeCell ref="P158:Q158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8:T158"/>
    <mergeCell ref="C159:T159"/>
    <mergeCell ref="C160:E160"/>
    <mergeCell ref="F160:G160"/>
    <mergeCell ref="H160:I160"/>
    <mergeCell ref="J160:K160"/>
    <mergeCell ref="M160:N160"/>
    <mergeCell ref="P160:Q160"/>
    <mergeCell ref="R160:T160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C177:L177"/>
    <mergeCell ref="M177:O177"/>
    <mergeCell ref="P177:Q177"/>
    <mergeCell ref="R177:T177"/>
    <mergeCell ref="C178:E178"/>
    <mergeCell ref="F178:G178"/>
    <mergeCell ref="H178:I178"/>
    <mergeCell ref="J178:K178"/>
    <mergeCell ref="M178:N178"/>
    <mergeCell ref="P178:Q178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8:T178"/>
    <mergeCell ref="C179:T179"/>
    <mergeCell ref="C180:E180"/>
    <mergeCell ref="F180:G180"/>
    <mergeCell ref="H180:I180"/>
    <mergeCell ref="J180:K180"/>
    <mergeCell ref="M180:N180"/>
    <mergeCell ref="P180:Q180"/>
    <mergeCell ref="R180:T180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C197:L197"/>
    <mergeCell ref="M197:O197"/>
    <mergeCell ref="P197:Q197"/>
    <mergeCell ref="R197:T197"/>
    <mergeCell ref="C198:E198"/>
    <mergeCell ref="F198:G198"/>
    <mergeCell ref="H198:I198"/>
    <mergeCell ref="J198:K198"/>
    <mergeCell ref="M198:N198"/>
    <mergeCell ref="P198:Q198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C217:L217"/>
    <mergeCell ref="M217:O217"/>
    <mergeCell ref="P217:Q217"/>
    <mergeCell ref="R217:T217"/>
    <mergeCell ref="C218:E218"/>
    <mergeCell ref="F218:G218"/>
    <mergeCell ref="H218:I218"/>
    <mergeCell ref="J218:K218"/>
    <mergeCell ref="M218:N218"/>
    <mergeCell ref="P218:Q218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C224:O224"/>
    <mergeCell ref="P224:Q224"/>
    <mergeCell ref="R224:T224"/>
    <mergeCell ref="C225:O225"/>
    <mergeCell ref="P225:Q225"/>
    <mergeCell ref="R225:T225"/>
    <mergeCell ref="C222:O222"/>
    <mergeCell ref="P222:Q222"/>
    <mergeCell ref="R222:T222"/>
    <mergeCell ref="C223:O223"/>
    <mergeCell ref="P223:Q223"/>
    <mergeCell ref="R223:T223"/>
    <mergeCell ref="R218:T218"/>
    <mergeCell ref="C219:L219"/>
    <mergeCell ref="M219:O219"/>
    <mergeCell ref="P219:Q219"/>
    <mergeCell ref="R219:T219"/>
    <mergeCell ref="C221:O221"/>
    <mergeCell ref="P221:Q221"/>
    <mergeCell ref="R221:T221"/>
    <mergeCell ref="C230:O230"/>
    <mergeCell ref="P230:Q230"/>
    <mergeCell ref="R230:T230"/>
    <mergeCell ref="C231:O231"/>
    <mergeCell ref="P231:Q231"/>
    <mergeCell ref="R231:T231"/>
    <mergeCell ref="C228:O228"/>
    <mergeCell ref="P228:Q228"/>
    <mergeCell ref="R228:T228"/>
    <mergeCell ref="C229:O229"/>
    <mergeCell ref="P229:Q229"/>
    <mergeCell ref="R229:T229"/>
    <mergeCell ref="C226:O226"/>
    <mergeCell ref="P226:Q226"/>
    <mergeCell ref="R226:T226"/>
    <mergeCell ref="C227:O227"/>
    <mergeCell ref="P227:Q227"/>
    <mergeCell ref="R227:T227"/>
    <mergeCell ref="A236:U236"/>
    <mergeCell ref="C237:E237"/>
    <mergeCell ref="F237:G237"/>
    <mergeCell ref="H237:I237"/>
    <mergeCell ref="J237:K237"/>
    <mergeCell ref="M237:N237"/>
    <mergeCell ref="P237:Q237"/>
    <mergeCell ref="R237:T237"/>
    <mergeCell ref="C234:O234"/>
    <mergeCell ref="P234:Q234"/>
    <mergeCell ref="R234:T234"/>
    <mergeCell ref="C235:O235"/>
    <mergeCell ref="P235:Q235"/>
    <mergeCell ref="R235:T235"/>
    <mergeCell ref="C232:O232"/>
    <mergeCell ref="P232:Q232"/>
    <mergeCell ref="R232:T232"/>
    <mergeCell ref="C233:O233"/>
    <mergeCell ref="P233:Q233"/>
    <mergeCell ref="R233:T233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P258:Q258"/>
    <mergeCell ref="R258:T258"/>
    <mergeCell ref="C259:L259"/>
    <mergeCell ref="M259:O259"/>
    <mergeCell ref="P259:Q259"/>
    <mergeCell ref="R259:T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C272:L272"/>
    <mergeCell ref="M272:O272"/>
    <mergeCell ref="P272:Q272"/>
    <mergeCell ref="R272:T272"/>
    <mergeCell ref="C273:E273"/>
    <mergeCell ref="F273:G273"/>
    <mergeCell ref="H273:I273"/>
    <mergeCell ref="J273:K273"/>
    <mergeCell ref="M273:N273"/>
    <mergeCell ref="P273:Q273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86:T286"/>
    <mergeCell ref="C287:T287"/>
    <mergeCell ref="C288:T288"/>
    <mergeCell ref="C289:T289"/>
    <mergeCell ref="C290:E290"/>
    <mergeCell ref="F290:G290"/>
    <mergeCell ref="H290:I290"/>
    <mergeCell ref="J290:K290"/>
    <mergeCell ref="M290:N290"/>
    <mergeCell ref="P290:Q290"/>
    <mergeCell ref="C285:L285"/>
    <mergeCell ref="M285:O285"/>
    <mergeCell ref="P285:Q285"/>
    <mergeCell ref="R285:T285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C311:O311"/>
    <mergeCell ref="P311:Q311"/>
    <mergeCell ref="R311:T311"/>
    <mergeCell ref="C312:O312"/>
    <mergeCell ref="P312:Q312"/>
    <mergeCell ref="R312:T312"/>
    <mergeCell ref="P308:Q308"/>
    <mergeCell ref="R308:T308"/>
    <mergeCell ref="C309:L309"/>
    <mergeCell ref="M309:O309"/>
    <mergeCell ref="P309:Q309"/>
    <mergeCell ref="R309:T309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6:E306"/>
    <mergeCell ref="F306:G306"/>
    <mergeCell ref="H306:I306"/>
    <mergeCell ref="J306:K306"/>
    <mergeCell ref="M306:N306"/>
    <mergeCell ref="P306:Q306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23:O323"/>
    <mergeCell ref="P323:Q323"/>
    <mergeCell ref="R323:T323"/>
    <mergeCell ref="C324:O324"/>
    <mergeCell ref="P324:Q324"/>
    <mergeCell ref="R324:T324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5:O325"/>
    <mergeCell ref="P325:Q325"/>
    <mergeCell ref="R325:T325"/>
    <mergeCell ref="A326:U326"/>
    <mergeCell ref="C327:E327"/>
    <mergeCell ref="F327:G327"/>
    <mergeCell ref="H327:I327"/>
    <mergeCell ref="J327:K327"/>
    <mergeCell ref="M327:N327"/>
    <mergeCell ref="P327:Q327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P339:Q339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R337:T337"/>
    <mergeCell ref="C338:L338"/>
    <mergeCell ref="M338:O338"/>
    <mergeCell ref="P338:Q338"/>
    <mergeCell ref="R338:T338"/>
    <mergeCell ref="C339:E339"/>
    <mergeCell ref="F339:G339"/>
    <mergeCell ref="H339:I339"/>
    <mergeCell ref="J339:K339"/>
    <mergeCell ref="M339:N339"/>
    <mergeCell ref="C337:E337"/>
    <mergeCell ref="F337:G337"/>
    <mergeCell ref="H337:I337"/>
    <mergeCell ref="J337:K337"/>
    <mergeCell ref="M337:N337"/>
    <mergeCell ref="P337:Q337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P351:Q351"/>
    <mergeCell ref="R351:T351"/>
    <mergeCell ref="R352:T352"/>
    <mergeCell ref="R353:T353"/>
    <mergeCell ref="C352:E352"/>
    <mergeCell ref="F352:G352"/>
    <mergeCell ref="H352:I352"/>
    <mergeCell ref="J352:K352"/>
    <mergeCell ref="M352:N352"/>
    <mergeCell ref="P352:Q352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P355:Q355"/>
    <mergeCell ref="H357:I357"/>
    <mergeCell ref="J357:K357"/>
    <mergeCell ref="M357:N357"/>
    <mergeCell ref="P357:Q357"/>
    <mergeCell ref="R355:T355"/>
    <mergeCell ref="R354:T354"/>
    <mergeCell ref="C353:E353"/>
    <mergeCell ref="F353:G353"/>
    <mergeCell ref="P356:Q356"/>
    <mergeCell ref="R356:T356"/>
    <mergeCell ref="C355:E355"/>
    <mergeCell ref="F355:G355"/>
    <mergeCell ref="H355:I355"/>
    <mergeCell ref="J355:K355"/>
    <mergeCell ref="M355:N355"/>
    <mergeCell ref="C354:E354"/>
    <mergeCell ref="F354:G354"/>
    <mergeCell ref="H354:I354"/>
    <mergeCell ref="J354:K354"/>
    <mergeCell ref="M354:N354"/>
    <mergeCell ref="P354:Q354"/>
    <mergeCell ref="H353:I353"/>
    <mergeCell ref="J353:K353"/>
    <mergeCell ref="M353:N353"/>
    <mergeCell ref="P353:Q353"/>
    <mergeCell ref="R358:T358"/>
    <mergeCell ref="C357:E357"/>
    <mergeCell ref="F357:G357"/>
    <mergeCell ref="P360:Q360"/>
    <mergeCell ref="R360:T360"/>
    <mergeCell ref="C359:E359"/>
    <mergeCell ref="F359:G359"/>
    <mergeCell ref="H359:I359"/>
    <mergeCell ref="J359:K359"/>
    <mergeCell ref="M359:N359"/>
    <mergeCell ref="C358:E358"/>
    <mergeCell ref="F358:G358"/>
    <mergeCell ref="H358:I358"/>
    <mergeCell ref="J358:K358"/>
    <mergeCell ref="M358:N358"/>
    <mergeCell ref="P358:Q358"/>
    <mergeCell ref="C356:E356"/>
    <mergeCell ref="F356:G356"/>
    <mergeCell ref="H356:I356"/>
    <mergeCell ref="J356:K356"/>
    <mergeCell ref="M356:N356"/>
    <mergeCell ref="R357:T357"/>
    <mergeCell ref="C362:L362"/>
    <mergeCell ref="M362:O362"/>
    <mergeCell ref="P362:Q362"/>
    <mergeCell ref="R362:T362"/>
    <mergeCell ref="C364:O364"/>
    <mergeCell ref="P364:Q364"/>
    <mergeCell ref="R364:T364"/>
    <mergeCell ref="C360:E360"/>
    <mergeCell ref="F360:G360"/>
    <mergeCell ref="H360:I360"/>
    <mergeCell ref="J360:K360"/>
    <mergeCell ref="M360:N360"/>
    <mergeCell ref="R361:T361"/>
    <mergeCell ref="C361:E361"/>
    <mergeCell ref="F361:G361"/>
    <mergeCell ref="P359:Q359"/>
    <mergeCell ref="H361:I361"/>
    <mergeCell ref="J361:K361"/>
    <mergeCell ref="M361:N361"/>
    <mergeCell ref="P361:Q361"/>
    <mergeCell ref="R359:T359"/>
    <mergeCell ref="C369:O369"/>
    <mergeCell ref="P369:Q369"/>
    <mergeCell ref="R369:T369"/>
    <mergeCell ref="C370:O370"/>
    <mergeCell ref="P370:Q370"/>
    <mergeCell ref="R370:T370"/>
    <mergeCell ref="C367:O367"/>
    <mergeCell ref="P367:Q367"/>
    <mergeCell ref="R367:T367"/>
    <mergeCell ref="C368:O368"/>
    <mergeCell ref="P368:Q368"/>
    <mergeCell ref="R368:T368"/>
    <mergeCell ref="C365:O365"/>
    <mergeCell ref="P365:Q365"/>
    <mergeCell ref="R365:T365"/>
    <mergeCell ref="C366:O366"/>
    <mergeCell ref="P366:Q366"/>
    <mergeCell ref="R366:T366"/>
    <mergeCell ref="C375:O375"/>
    <mergeCell ref="P375:Q375"/>
    <mergeCell ref="R375:T375"/>
    <mergeCell ref="C377:O377"/>
    <mergeCell ref="P377:Q377"/>
    <mergeCell ref="R377:T377"/>
    <mergeCell ref="C373:O373"/>
    <mergeCell ref="P373:Q373"/>
    <mergeCell ref="R373:T373"/>
    <mergeCell ref="C374:O374"/>
    <mergeCell ref="P374:Q374"/>
    <mergeCell ref="R374:T374"/>
    <mergeCell ref="C371:O371"/>
    <mergeCell ref="P371:Q371"/>
    <mergeCell ref="R371:T371"/>
    <mergeCell ref="C372:O372"/>
    <mergeCell ref="P372:Q372"/>
    <mergeCell ref="R372:T372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C388:O388"/>
    <mergeCell ref="P388:Q388"/>
    <mergeCell ref="R388:T388"/>
    <mergeCell ref="C389:O389"/>
    <mergeCell ref="P389:Q389"/>
    <mergeCell ref="R389:T389"/>
    <mergeCell ref="C386:O386"/>
    <mergeCell ref="P386:Q386"/>
    <mergeCell ref="R386:T386"/>
    <mergeCell ref="C387:O387"/>
    <mergeCell ref="P387:Q387"/>
    <mergeCell ref="R387:T387"/>
    <mergeCell ref="C384:O384"/>
    <mergeCell ref="P384:Q384"/>
    <mergeCell ref="R384:T384"/>
    <mergeCell ref="C385:O385"/>
    <mergeCell ref="P385:Q385"/>
    <mergeCell ref="R385:T385"/>
    <mergeCell ref="C394:O394"/>
    <mergeCell ref="P394:Q394"/>
    <mergeCell ref="R394:T394"/>
    <mergeCell ref="C395:O395"/>
    <mergeCell ref="P395:Q395"/>
    <mergeCell ref="R395:T395"/>
    <mergeCell ref="C392:O392"/>
    <mergeCell ref="P392:Q392"/>
    <mergeCell ref="R392:T392"/>
    <mergeCell ref="C393:O393"/>
    <mergeCell ref="P393:Q393"/>
    <mergeCell ref="R393:T393"/>
    <mergeCell ref="C390:O390"/>
    <mergeCell ref="P390:Q390"/>
    <mergeCell ref="R390:T390"/>
    <mergeCell ref="C391:O391"/>
    <mergeCell ref="P391:Q391"/>
    <mergeCell ref="R391:T391"/>
    <mergeCell ref="C398:O398"/>
    <mergeCell ref="P398:Q398"/>
    <mergeCell ref="R398:T398"/>
    <mergeCell ref="B400:J400"/>
    <mergeCell ref="K400:U400"/>
    <mergeCell ref="C401:D401"/>
    <mergeCell ref="E401:F401"/>
    <mergeCell ref="G401:J401"/>
    <mergeCell ref="K401:M401"/>
    <mergeCell ref="N401:P401"/>
    <mergeCell ref="C396:O396"/>
    <mergeCell ref="P396:Q396"/>
    <mergeCell ref="R396:T396"/>
    <mergeCell ref="C397:O397"/>
    <mergeCell ref="P397:Q397"/>
    <mergeCell ref="R397:T397"/>
    <mergeCell ref="Q401:S401"/>
    <mergeCell ref="T401:U40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BBB1-EA8E-44C5-B3C7-7A1C9F0F984B}">
  <sheetPr codeName="Лист6"/>
  <dimension ref="A1:U252"/>
  <sheetViews>
    <sheetView topLeftCell="A193" zoomScaleNormal="100" workbookViewId="0">
      <selection activeCell="B250" sqref="B250:J251"/>
    </sheetView>
  </sheetViews>
  <sheetFormatPr defaultRowHeight="15" x14ac:dyDescent="0.25"/>
  <cols>
    <col min="1" max="1" width="5.42578125" style="128" customWidth="1"/>
    <col min="2" max="2" width="14.85546875" style="128" customWidth="1"/>
    <col min="3" max="3" width="19.5703125" style="128" customWidth="1"/>
    <col min="4" max="4" width="1.7109375" style="128" customWidth="1"/>
    <col min="5" max="5" width="6.42578125" style="128" customWidth="1"/>
    <col min="6" max="6" width="3.140625" style="128" customWidth="1"/>
    <col min="7" max="7" width="6.42578125" style="128" customWidth="1"/>
    <col min="8" max="8" width="2.140625" style="128" customWidth="1"/>
    <col min="9" max="9" width="7.28515625" style="128" customWidth="1"/>
    <col min="10" max="10" width="3" style="128" customWidth="1"/>
    <col min="11" max="11" width="7.28515625" style="128" customWidth="1"/>
    <col min="12" max="12" width="10.140625" style="128" customWidth="1"/>
    <col min="13" max="13" width="3" style="128" customWidth="1"/>
    <col min="14" max="14" width="8.7109375" style="128" customWidth="1"/>
    <col min="15" max="15" width="10.28515625" style="128" customWidth="1"/>
    <col min="16" max="16" width="3" style="128" customWidth="1"/>
    <col min="17" max="17" width="7.42578125" style="128" customWidth="1"/>
    <col min="18" max="18" width="2.140625" style="128" customWidth="1"/>
    <col min="19" max="19" width="1.7109375" style="128" customWidth="1"/>
    <col min="20" max="20" width="8.7109375" style="128" customWidth="1"/>
    <col min="21" max="21" width="11.140625" style="128" customWidth="1"/>
    <col min="22" max="16384" width="9.140625" style="128"/>
  </cols>
  <sheetData>
    <row r="1" spans="1:21" ht="14.25" customHeight="1" x14ac:dyDescent="0.25">
      <c r="A1" s="133" t="s">
        <v>116</v>
      </c>
      <c r="B1" s="330" t="s">
        <v>493</v>
      </c>
      <c r="C1" s="325"/>
      <c r="D1" s="325"/>
      <c r="E1" s="325"/>
      <c r="F1" s="325"/>
      <c r="G1" s="325"/>
      <c r="H1" s="331" t="s">
        <v>720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133" t="s">
        <v>116</v>
      </c>
      <c r="B4" s="332" t="s">
        <v>491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24" t="s">
        <v>490</v>
      </c>
      <c r="Q4" s="325"/>
      <c r="R4" s="325"/>
      <c r="S4" s="325"/>
      <c r="T4" s="325"/>
      <c r="U4" s="325"/>
    </row>
    <row r="5" spans="1:21" ht="18.2" customHeight="1" x14ac:dyDescent="0.25">
      <c r="A5" s="133" t="s">
        <v>116</v>
      </c>
      <c r="M5" s="324" t="s">
        <v>116</v>
      </c>
      <c r="N5" s="325"/>
      <c r="O5" s="325"/>
      <c r="P5" s="324" t="s">
        <v>489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133" t="s">
        <v>116</v>
      </c>
      <c r="M7" s="322" t="s">
        <v>116</v>
      </c>
      <c r="N7" s="323"/>
      <c r="O7" s="323"/>
      <c r="P7" s="324" t="s">
        <v>488</v>
      </c>
      <c r="Q7" s="325"/>
      <c r="R7" s="325"/>
      <c r="S7" s="325"/>
      <c r="T7" s="325"/>
      <c r="U7" s="325"/>
    </row>
    <row r="8" spans="1:21" ht="14.25" customHeight="1" x14ac:dyDescent="0.25">
      <c r="A8" s="97" t="s">
        <v>116</v>
      </c>
      <c r="M8" s="326" t="s">
        <v>487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32.1" customHeight="1" x14ac:dyDescent="0.25">
      <c r="A10" s="327" t="s">
        <v>484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28" t="s">
        <v>7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</row>
    <row r="12" spans="1:21" ht="14.25" customHeight="1" x14ac:dyDescent="0.25"/>
    <row r="13" spans="1:21" ht="32.1" customHeight="1" x14ac:dyDescent="0.25">
      <c r="A13" s="327" t="s">
        <v>484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28" t="s">
        <v>486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</row>
    <row r="15" spans="1:21" ht="42.95" customHeight="1" x14ac:dyDescent="0.25">
      <c r="A15" s="340" t="s">
        <v>964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14.25" customHeight="1" x14ac:dyDescent="0.25">
      <c r="A16" s="341" t="s">
        <v>963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28" t="s">
        <v>483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</row>
    <row r="18" spans="1:21" ht="14.25" customHeight="1" x14ac:dyDescent="0.25"/>
    <row r="19" spans="1:21" ht="14.25" customHeight="1" x14ac:dyDescent="0.25">
      <c r="A19" s="131" t="s">
        <v>116</v>
      </c>
      <c r="B19" s="131" t="s">
        <v>482</v>
      </c>
      <c r="C19" s="341" t="s">
        <v>481</v>
      </c>
      <c r="D19" s="323"/>
      <c r="E19" s="323"/>
      <c r="F19" s="323"/>
      <c r="G19" s="323"/>
      <c r="H19" s="323"/>
      <c r="I19" s="323"/>
      <c r="J19" s="323"/>
      <c r="K19" s="323"/>
      <c r="L19" s="132" t="s">
        <v>480</v>
      </c>
      <c r="M19" s="342" t="s">
        <v>116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131" t="s">
        <v>116</v>
      </c>
      <c r="B21" s="130" t="s">
        <v>479</v>
      </c>
      <c r="C21" s="338" t="s">
        <v>962</v>
      </c>
      <c r="D21" s="323"/>
      <c r="E21" s="323"/>
      <c r="F21" s="323"/>
      <c r="G21" s="323"/>
      <c r="H21" s="323"/>
      <c r="I21" s="323"/>
      <c r="J21" s="323"/>
      <c r="K21" s="323"/>
      <c r="L21" s="336" t="s">
        <v>116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36" t="s">
        <v>116</v>
      </c>
      <c r="B22" s="325"/>
      <c r="C22" s="339" t="s">
        <v>477</v>
      </c>
      <c r="D22" s="329"/>
      <c r="E22" s="329"/>
      <c r="F22" s="329"/>
      <c r="G22" s="329"/>
      <c r="H22" s="329"/>
      <c r="I22" s="329"/>
      <c r="J22" s="329"/>
      <c r="K22" s="329"/>
      <c r="L22" s="336" t="s">
        <v>116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131" t="s">
        <v>116</v>
      </c>
      <c r="B24" s="334" t="s">
        <v>476</v>
      </c>
      <c r="C24" s="325"/>
      <c r="D24" s="338" t="s">
        <v>475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131" t="s">
        <v>116</v>
      </c>
      <c r="B26" s="334" t="s">
        <v>474</v>
      </c>
      <c r="C26" s="325"/>
      <c r="D26" s="335" t="str">
        <f>U248</f>
        <v>2267816,79</v>
      </c>
      <c r="E26" s="323"/>
      <c r="F26" s="323"/>
      <c r="G26" s="323"/>
      <c r="H26" s="323"/>
      <c r="I26" s="334" t="s">
        <v>473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34" t="s">
        <v>116</v>
      </c>
      <c r="B27" s="325"/>
      <c r="C27" s="334" t="s">
        <v>472</v>
      </c>
      <c r="D27" s="325"/>
      <c r="E27" s="325"/>
      <c r="F27" s="325"/>
      <c r="G27" s="325"/>
      <c r="H27" s="325"/>
      <c r="I27" s="325"/>
      <c r="J27" s="325"/>
      <c r="K27" s="325"/>
      <c r="L27" s="336" t="s">
        <v>471</v>
      </c>
      <c r="M27" s="325"/>
      <c r="N27" s="325"/>
      <c r="O27" s="325"/>
      <c r="S27" s="337">
        <v>73741.759999999995</v>
      </c>
      <c r="T27" s="323"/>
      <c r="U27" s="131" t="s">
        <v>464</v>
      </c>
    </row>
    <row r="28" spans="1:21" ht="32.1" customHeight="1" x14ac:dyDescent="0.25">
      <c r="A28" s="334" t="s">
        <v>116</v>
      </c>
      <c r="B28" s="325"/>
      <c r="C28" s="130" t="s">
        <v>470</v>
      </c>
      <c r="D28" s="335">
        <v>0</v>
      </c>
      <c r="E28" s="323"/>
      <c r="F28" s="323"/>
      <c r="G28" s="323"/>
      <c r="H28" s="323"/>
      <c r="I28" s="334" t="s">
        <v>464</v>
      </c>
      <c r="J28" s="325"/>
      <c r="K28" s="325"/>
      <c r="L28" s="336" t="s">
        <v>469</v>
      </c>
      <c r="M28" s="325"/>
      <c r="N28" s="325"/>
      <c r="O28" s="325"/>
      <c r="S28" s="347">
        <v>1794.38</v>
      </c>
      <c r="T28" s="348"/>
      <c r="U28" s="131" t="s">
        <v>464</v>
      </c>
    </row>
    <row r="29" spans="1:21" ht="19.7" customHeight="1" x14ac:dyDescent="0.25">
      <c r="A29" s="334" t="s">
        <v>116</v>
      </c>
      <c r="B29" s="325"/>
      <c r="C29" s="130" t="s">
        <v>12</v>
      </c>
      <c r="D29" s="345">
        <f>125198.3/1.2</f>
        <v>104331.91666666667</v>
      </c>
      <c r="E29" s="346"/>
      <c r="F29" s="346"/>
      <c r="G29" s="346"/>
      <c r="H29" s="346"/>
      <c r="I29" s="334" t="s">
        <v>464</v>
      </c>
      <c r="J29" s="325"/>
      <c r="K29" s="325"/>
      <c r="L29" s="336" t="s">
        <v>468</v>
      </c>
      <c r="M29" s="325"/>
      <c r="N29" s="325"/>
      <c r="O29" s="325"/>
      <c r="P29" s="325"/>
      <c r="Q29" s="325"/>
      <c r="R29" s="337">
        <v>118</v>
      </c>
      <c r="S29" s="323"/>
      <c r="T29" s="323"/>
      <c r="U29" s="131" t="s">
        <v>465</v>
      </c>
    </row>
    <row r="30" spans="1:21" ht="19.7" customHeight="1" x14ac:dyDescent="0.25">
      <c r="A30" s="334" t="s">
        <v>116</v>
      </c>
      <c r="B30" s="325"/>
      <c r="C30" s="130" t="s">
        <v>467</v>
      </c>
      <c r="D30" s="345">
        <f>2493666.89/1.2</f>
        <v>2078055.7416666669</v>
      </c>
      <c r="E30" s="346"/>
      <c r="F30" s="346"/>
      <c r="G30" s="346"/>
      <c r="H30" s="346"/>
      <c r="I30" s="334" t="s">
        <v>464</v>
      </c>
      <c r="J30" s="325"/>
      <c r="K30" s="325"/>
      <c r="L30" s="336" t="s">
        <v>466</v>
      </c>
      <c r="M30" s="325"/>
      <c r="N30" s="325"/>
      <c r="O30" s="325"/>
      <c r="P30" s="325"/>
      <c r="Q30" s="325"/>
      <c r="R30" s="347">
        <v>3</v>
      </c>
      <c r="S30" s="348"/>
      <c r="T30" s="348"/>
      <c r="U30" s="131" t="s">
        <v>465</v>
      </c>
    </row>
    <row r="31" spans="1:21" ht="19.7" customHeight="1" x14ac:dyDescent="0.25">
      <c r="A31" s="334" t="s">
        <v>116</v>
      </c>
      <c r="B31" s="325"/>
      <c r="C31" s="130" t="s">
        <v>37</v>
      </c>
      <c r="D31" s="345">
        <f>102514.96/1.2</f>
        <v>85429.133333333346</v>
      </c>
      <c r="E31" s="346"/>
      <c r="F31" s="346"/>
      <c r="G31" s="346"/>
      <c r="H31" s="346"/>
      <c r="I31" s="334" t="s">
        <v>464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60" t="s">
        <v>463</v>
      </c>
      <c r="B33" s="360" t="s">
        <v>51</v>
      </c>
      <c r="C33" s="362" t="s">
        <v>462</v>
      </c>
      <c r="D33" s="329"/>
      <c r="E33" s="363"/>
      <c r="F33" s="362" t="s">
        <v>461</v>
      </c>
      <c r="G33" s="363"/>
      <c r="H33" s="343" t="s">
        <v>460</v>
      </c>
      <c r="I33" s="348"/>
      <c r="J33" s="348"/>
      <c r="K33" s="348"/>
      <c r="L33" s="344"/>
      <c r="M33" s="343" t="s">
        <v>164</v>
      </c>
      <c r="N33" s="348"/>
      <c r="O33" s="348"/>
      <c r="P33" s="348"/>
      <c r="Q33" s="348"/>
      <c r="R33" s="348"/>
      <c r="S33" s="348"/>
      <c r="T33" s="348"/>
      <c r="U33" s="344"/>
    </row>
    <row r="34" spans="1:21" ht="40.35" customHeight="1" x14ac:dyDescent="0.25">
      <c r="A34" s="361"/>
      <c r="B34" s="361"/>
      <c r="C34" s="364"/>
      <c r="D34" s="323"/>
      <c r="E34" s="365"/>
      <c r="F34" s="364"/>
      <c r="G34" s="365"/>
      <c r="H34" s="343" t="s">
        <v>459</v>
      </c>
      <c r="I34" s="344"/>
      <c r="J34" s="343" t="s">
        <v>454</v>
      </c>
      <c r="K34" s="344"/>
      <c r="L34" s="93" t="s">
        <v>458</v>
      </c>
      <c r="M34" s="343" t="s">
        <v>457</v>
      </c>
      <c r="N34" s="344"/>
      <c r="O34" s="93" t="s">
        <v>456</v>
      </c>
      <c r="P34" s="343" t="s">
        <v>455</v>
      </c>
      <c r="Q34" s="344"/>
      <c r="R34" s="343" t="s">
        <v>454</v>
      </c>
      <c r="S34" s="348"/>
      <c r="T34" s="344"/>
      <c r="U34" s="93" t="s">
        <v>453</v>
      </c>
    </row>
    <row r="35" spans="1:21" ht="14.25" customHeight="1" x14ac:dyDescent="0.25">
      <c r="A35" s="93">
        <v>1</v>
      </c>
      <c r="B35" s="92">
        <v>2</v>
      </c>
      <c r="C35" s="359">
        <v>3</v>
      </c>
      <c r="D35" s="348"/>
      <c r="E35" s="344"/>
      <c r="F35" s="359">
        <v>4</v>
      </c>
      <c r="G35" s="344"/>
      <c r="H35" s="359">
        <v>5</v>
      </c>
      <c r="I35" s="344"/>
      <c r="J35" s="359">
        <v>6</v>
      </c>
      <c r="K35" s="344"/>
      <c r="L35" s="92">
        <v>7</v>
      </c>
      <c r="M35" s="359">
        <v>8</v>
      </c>
      <c r="N35" s="344"/>
      <c r="O35" s="92">
        <v>9</v>
      </c>
      <c r="P35" s="359">
        <v>10</v>
      </c>
      <c r="Q35" s="344"/>
      <c r="R35" s="359">
        <v>11</v>
      </c>
      <c r="S35" s="348"/>
      <c r="T35" s="344"/>
      <c r="U35" s="92">
        <v>12</v>
      </c>
    </row>
    <row r="36" spans="1:21" ht="14.25" customHeight="1" x14ac:dyDescent="0.25"/>
    <row r="37" spans="1:21" ht="18.2" customHeight="1" x14ac:dyDescent="0.25">
      <c r="A37" s="354" t="s">
        <v>961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28.35" customHeight="1" x14ac:dyDescent="0.25">
      <c r="A38" s="90" t="s">
        <v>163</v>
      </c>
      <c r="B38" s="89" t="s">
        <v>960</v>
      </c>
      <c r="C38" s="355" t="s">
        <v>959</v>
      </c>
      <c r="D38" s="348"/>
      <c r="E38" s="344"/>
      <c r="F38" s="356" t="s">
        <v>261</v>
      </c>
      <c r="G38" s="344"/>
      <c r="H38" s="357">
        <v>2</v>
      </c>
      <c r="I38" s="344"/>
      <c r="J38" s="357">
        <v>1</v>
      </c>
      <c r="K38" s="344"/>
      <c r="L38" s="82">
        <v>2</v>
      </c>
      <c r="M38" s="358"/>
      <c r="N38" s="344"/>
      <c r="O38" s="88"/>
      <c r="P38" s="358"/>
      <c r="Q38" s="344"/>
      <c r="R38" s="358"/>
      <c r="S38" s="348"/>
      <c r="T38" s="344"/>
      <c r="U38" s="87"/>
    </row>
    <row r="39" spans="1:21" ht="28.35" customHeight="1" x14ac:dyDescent="0.25">
      <c r="A39" s="91" t="s">
        <v>116</v>
      </c>
      <c r="B39" s="85" t="s">
        <v>570</v>
      </c>
      <c r="C39" s="351" t="s">
        <v>569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4"/>
      <c r="U39" s="86" t="s">
        <v>116</v>
      </c>
    </row>
    <row r="40" spans="1:21" ht="28.35" customHeight="1" x14ac:dyDescent="0.25">
      <c r="A40" s="91" t="s">
        <v>116</v>
      </c>
      <c r="B40" s="85" t="s">
        <v>920</v>
      </c>
      <c r="C40" s="351" t="s">
        <v>919</v>
      </c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4"/>
      <c r="U40" s="86" t="s">
        <v>116</v>
      </c>
    </row>
    <row r="41" spans="1:21" ht="14.25" customHeight="1" x14ac:dyDescent="0.25">
      <c r="A41" s="85" t="s">
        <v>116</v>
      </c>
      <c r="B41" s="85" t="s">
        <v>163</v>
      </c>
      <c r="C41" s="351" t="s">
        <v>270</v>
      </c>
      <c r="D41" s="348"/>
      <c r="E41" s="344"/>
      <c r="F41" s="352" t="s">
        <v>265</v>
      </c>
      <c r="G41" s="344"/>
      <c r="H41" s="353"/>
      <c r="I41" s="344"/>
      <c r="J41" s="353"/>
      <c r="K41" s="344"/>
      <c r="L41" s="84">
        <v>58.32</v>
      </c>
      <c r="M41" s="353"/>
      <c r="N41" s="344"/>
      <c r="O41" s="85" t="s">
        <v>116</v>
      </c>
      <c r="P41" s="353"/>
      <c r="Q41" s="344"/>
      <c r="R41" s="353"/>
      <c r="S41" s="348"/>
      <c r="T41" s="344"/>
      <c r="U41" s="84">
        <v>32846.99</v>
      </c>
    </row>
    <row r="42" spans="1:21" ht="14.25" customHeight="1" x14ac:dyDescent="0.25">
      <c r="A42" s="85" t="s">
        <v>116</v>
      </c>
      <c r="B42" s="85" t="s">
        <v>269</v>
      </c>
      <c r="C42" s="351" t="s">
        <v>268</v>
      </c>
      <c r="D42" s="348"/>
      <c r="E42" s="344"/>
      <c r="F42" s="352" t="s">
        <v>265</v>
      </c>
      <c r="G42" s="344"/>
      <c r="H42" s="368">
        <v>21.6</v>
      </c>
      <c r="I42" s="344"/>
      <c r="J42" s="368">
        <v>1.35</v>
      </c>
      <c r="K42" s="344"/>
      <c r="L42" s="84">
        <v>58.32</v>
      </c>
      <c r="M42" s="353"/>
      <c r="N42" s="344"/>
      <c r="O42" s="85" t="s">
        <v>116</v>
      </c>
      <c r="P42" s="368">
        <v>563.22</v>
      </c>
      <c r="Q42" s="344"/>
      <c r="R42" s="368">
        <v>1</v>
      </c>
      <c r="S42" s="348"/>
      <c r="T42" s="344"/>
      <c r="U42" s="84">
        <v>32846.99</v>
      </c>
    </row>
    <row r="43" spans="1:21" ht="14.25" customHeight="1" x14ac:dyDescent="0.25">
      <c r="A43" s="85" t="s">
        <v>116</v>
      </c>
      <c r="B43" s="85" t="s">
        <v>155</v>
      </c>
      <c r="C43" s="351" t="s">
        <v>267</v>
      </c>
      <c r="D43" s="348"/>
      <c r="E43" s="344"/>
      <c r="F43" s="352" t="s">
        <v>116</v>
      </c>
      <c r="G43" s="344"/>
      <c r="H43" s="353"/>
      <c r="I43" s="344"/>
      <c r="J43" s="353"/>
      <c r="K43" s="344"/>
      <c r="L43" s="87"/>
      <c r="M43" s="353"/>
      <c r="N43" s="344"/>
      <c r="O43" s="85" t="s">
        <v>116</v>
      </c>
      <c r="P43" s="353"/>
      <c r="Q43" s="344"/>
      <c r="R43" s="353"/>
      <c r="S43" s="366"/>
      <c r="T43" s="367"/>
      <c r="U43" s="84">
        <v>2471.6999999999998</v>
      </c>
    </row>
    <row r="44" spans="1:21" ht="14.25" customHeight="1" x14ac:dyDescent="0.25">
      <c r="A44" s="85" t="s">
        <v>116</v>
      </c>
      <c r="B44" s="85" t="s">
        <v>149</v>
      </c>
      <c r="C44" s="351" t="s">
        <v>266</v>
      </c>
      <c r="D44" s="366"/>
      <c r="E44" s="367"/>
      <c r="F44" s="352" t="s">
        <v>265</v>
      </c>
      <c r="G44" s="367"/>
      <c r="H44" s="353"/>
      <c r="I44" s="367"/>
      <c r="J44" s="353"/>
      <c r="K44" s="367"/>
      <c r="L44" s="84">
        <v>2.16</v>
      </c>
      <c r="M44" s="353"/>
      <c r="N44" s="367"/>
      <c r="O44" s="85" t="s">
        <v>116</v>
      </c>
      <c r="P44" s="353"/>
      <c r="Q44" s="367"/>
      <c r="R44" s="353"/>
      <c r="S44" s="366"/>
      <c r="T44" s="367"/>
      <c r="U44" s="84">
        <v>1425.36</v>
      </c>
    </row>
    <row r="45" spans="1:21" ht="18.95" customHeight="1" x14ac:dyDescent="0.25">
      <c r="A45" s="85" t="s">
        <v>116</v>
      </c>
      <c r="B45" s="85" t="s">
        <v>313</v>
      </c>
      <c r="C45" s="351" t="s">
        <v>312</v>
      </c>
      <c r="D45" s="366"/>
      <c r="E45" s="367"/>
      <c r="F45" s="352" t="s">
        <v>302</v>
      </c>
      <c r="G45" s="367"/>
      <c r="H45" s="368">
        <v>0.4</v>
      </c>
      <c r="I45" s="367"/>
      <c r="J45" s="368">
        <v>1.35</v>
      </c>
      <c r="K45" s="367"/>
      <c r="L45" s="84">
        <v>1.08</v>
      </c>
      <c r="M45" s="353"/>
      <c r="N45" s="367"/>
      <c r="O45" s="85" t="s">
        <v>116</v>
      </c>
      <c r="P45" s="368">
        <v>1631.99</v>
      </c>
      <c r="Q45" s="367"/>
      <c r="R45" s="353"/>
      <c r="S45" s="366"/>
      <c r="T45" s="367"/>
      <c r="U45" s="84">
        <v>1762.55</v>
      </c>
    </row>
    <row r="46" spans="1:21" ht="14.25" customHeight="1" x14ac:dyDescent="0.25">
      <c r="A46" s="85" t="s">
        <v>116</v>
      </c>
      <c r="B46" s="85" t="s">
        <v>311</v>
      </c>
      <c r="C46" s="351" t="s">
        <v>310</v>
      </c>
      <c r="D46" s="366"/>
      <c r="E46" s="367"/>
      <c r="F46" s="352" t="s">
        <v>265</v>
      </c>
      <c r="G46" s="367"/>
      <c r="H46" s="368">
        <v>0.4</v>
      </c>
      <c r="I46" s="367"/>
      <c r="J46" s="368">
        <v>1.35</v>
      </c>
      <c r="K46" s="367"/>
      <c r="L46" s="84">
        <v>1.08</v>
      </c>
      <c r="M46" s="353"/>
      <c r="N46" s="367"/>
      <c r="O46" s="85" t="s">
        <v>116</v>
      </c>
      <c r="P46" s="368">
        <v>756.56</v>
      </c>
      <c r="Q46" s="367"/>
      <c r="R46" s="368">
        <v>1</v>
      </c>
      <c r="S46" s="366"/>
      <c r="T46" s="367"/>
      <c r="U46" s="84">
        <v>817.08</v>
      </c>
    </row>
    <row r="47" spans="1:21" ht="18.95" customHeight="1" x14ac:dyDescent="0.25">
      <c r="A47" s="85" t="s">
        <v>116</v>
      </c>
      <c r="B47" s="85" t="s">
        <v>304</v>
      </c>
      <c r="C47" s="351" t="s">
        <v>303</v>
      </c>
      <c r="D47" s="366"/>
      <c r="E47" s="367"/>
      <c r="F47" s="352" t="s">
        <v>302</v>
      </c>
      <c r="G47" s="367"/>
      <c r="H47" s="368">
        <v>0.4</v>
      </c>
      <c r="I47" s="367"/>
      <c r="J47" s="368">
        <v>1.35</v>
      </c>
      <c r="K47" s="367"/>
      <c r="L47" s="84">
        <v>1.08</v>
      </c>
      <c r="M47" s="353"/>
      <c r="N47" s="367"/>
      <c r="O47" s="85" t="s">
        <v>116</v>
      </c>
      <c r="P47" s="368">
        <v>656.62</v>
      </c>
      <c r="Q47" s="367"/>
      <c r="R47" s="353"/>
      <c r="S47" s="366"/>
      <c r="T47" s="367"/>
      <c r="U47" s="84">
        <v>709.15</v>
      </c>
    </row>
    <row r="48" spans="1:21" ht="14.25" customHeight="1" x14ac:dyDescent="0.25">
      <c r="A48" s="85" t="s">
        <v>116</v>
      </c>
      <c r="B48" s="85" t="s">
        <v>301</v>
      </c>
      <c r="C48" s="351" t="s">
        <v>300</v>
      </c>
      <c r="D48" s="366"/>
      <c r="E48" s="367"/>
      <c r="F48" s="352" t="s">
        <v>265</v>
      </c>
      <c r="G48" s="367"/>
      <c r="H48" s="368">
        <v>0.4</v>
      </c>
      <c r="I48" s="367"/>
      <c r="J48" s="368">
        <v>1.35</v>
      </c>
      <c r="K48" s="367"/>
      <c r="L48" s="84">
        <v>1.08</v>
      </c>
      <c r="M48" s="353"/>
      <c r="N48" s="367"/>
      <c r="O48" s="85" t="s">
        <v>116</v>
      </c>
      <c r="P48" s="368">
        <v>563.22</v>
      </c>
      <c r="Q48" s="367"/>
      <c r="R48" s="368">
        <v>1</v>
      </c>
      <c r="S48" s="366"/>
      <c r="T48" s="367"/>
      <c r="U48" s="84">
        <v>608.28</v>
      </c>
    </row>
    <row r="49" spans="1:21" ht="14.25" customHeight="1" x14ac:dyDescent="0.25">
      <c r="A49" s="85" t="s">
        <v>116</v>
      </c>
      <c r="B49" s="85" t="s">
        <v>141</v>
      </c>
      <c r="C49" s="351" t="s">
        <v>264</v>
      </c>
      <c r="D49" s="366"/>
      <c r="E49" s="367"/>
      <c r="F49" s="352" t="s">
        <v>116</v>
      </c>
      <c r="G49" s="367"/>
      <c r="H49" s="353"/>
      <c r="I49" s="367"/>
      <c r="J49" s="353"/>
      <c r="K49" s="367"/>
      <c r="L49" s="87"/>
      <c r="M49" s="353"/>
      <c r="N49" s="367"/>
      <c r="O49" s="85" t="s">
        <v>116</v>
      </c>
      <c r="P49" s="353"/>
      <c r="Q49" s="367"/>
      <c r="R49" s="353"/>
      <c r="S49" s="366"/>
      <c r="T49" s="367"/>
      <c r="U49" s="84">
        <v>357.08</v>
      </c>
    </row>
    <row r="50" spans="1:21" ht="18.95" customHeight="1" x14ac:dyDescent="0.25">
      <c r="A50" s="85" t="s">
        <v>116</v>
      </c>
      <c r="B50" s="85" t="s">
        <v>958</v>
      </c>
      <c r="C50" s="351" t="s">
        <v>957</v>
      </c>
      <c r="D50" s="366"/>
      <c r="E50" s="367"/>
      <c r="F50" s="352" t="s">
        <v>293</v>
      </c>
      <c r="G50" s="367"/>
      <c r="H50" s="368">
        <v>1E-3</v>
      </c>
      <c r="I50" s="367"/>
      <c r="J50" s="368">
        <v>1</v>
      </c>
      <c r="K50" s="367"/>
      <c r="L50" s="84">
        <v>2E-3</v>
      </c>
      <c r="M50" s="368">
        <v>70310.45</v>
      </c>
      <c r="N50" s="367"/>
      <c r="O50" s="85" t="s">
        <v>905</v>
      </c>
      <c r="P50" s="368">
        <v>58357.67</v>
      </c>
      <c r="Q50" s="367"/>
      <c r="R50" s="353"/>
      <c r="S50" s="366"/>
      <c r="T50" s="367"/>
      <c r="U50" s="84">
        <v>116.72</v>
      </c>
    </row>
    <row r="51" spans="1:21" ht="18.95" customHeight="1" x14ac:dyDescent="0.25">
      <c r="A51" s="85" t="s">
        <v>116</v>
      </c>
      <c r="B51" s="85" t="s">
        <v>930</v>
      </c>
      <c r="C51" s="351" t="s">
        <v>929</v>
      </c>
      <c r="D51" s="366"/>
      <c r="E51" s="367"/>
      <c r="F51" s="352" t="s">
        <v>297</v>
      </c>
      <c r="G51" s="367"/>
      <c r="H51" s="368">
        <v>0.3</v>
      </c>
      <c r="I51" s="367"/>
      <c r="J51" s="368">
        <v>1</v>
      </c>
      <c r="K51" s="367"/>
      <c r="L51" s="84">
        <v>0.6</v>
      </c>
      <c r="M51" s="368">
        <v>79.88</v>
      </c>
      <c r="N51" s="367"/>
      <c r="O51" s="85" t="s">
        <v>928</v>
      </c>
      <c r="P51" s="368">
        <v>121.42</v>
      </c>
      <c r="Q51" s="367"/>
      <c r="R51" s="353"/>
      <c r="S51" s="366"/>
      <c r="T51" s="367"/>
      <c r="U51" s="84">
        <v>72.849999999999994</v>
      </c>
    </row>
    <row r="52" spans="1:21" ht="14.25" customHeight="1" x14ac:dyDescent="0.25">
      <c r="A52" s="85" t="s">
        <v>116</v>
      </c>
      <c r="B52" s="85" t="s">
        <v>927</v>
      </c>
      <c r="C52" s="351" t="s">
        <v>926</v>
      </c>
      <c r="D52" s="366"/>
      <c r="E52" s="367"/>
      <c r="F52" s="352" t="s">
        <v>297</v>
      </c>
      <c r="G52" s="367"/>
      <c r="H52" s="368">
        <v>0.42</v>
      </c>
      <c r="I52" s="367"/>
      <c r="J52" s="368">
        <v>1</v>
      </c>
      <c r="K52" s="367"/>
      <c r="L52" s="84">
        <v>0.84</v>
      </c>
      <c r="M52" s="368">
        <v>174.93</v>
      </c>
      <c r="N52" s="367"/>
      <c r="O52" s="85" t="s">
        <v>925</v>
      </c>
      <c r="P52" s="368">
        <v>199.42</v>
      </c>
      <c r="Q52" s="367"/>
      <c r="R52" s="353"/>
      <c r="S52" s="366"/>
      <c r="T52" s="367"/>
      <c r="U52" s="84">
        <v>167.51</v>
      </c>
    </row>
    <row r="53" spans="1:21" ht="14.25" customHeight="1" x14ac:dyDescent="0.25">
      <c r="A53" s="85" t="s">
        <v>116</v>
      </c>
      <c r="B53" s="85" t="s">
        <v>116</v>
      </c>
      <c r="C53" s="355" t="s">
        <v>257</v>
      </c>
      <c r="D53" s="366"/>
      <c r="E53" s="367"/>
      <c r="F53" s="352" t="s">
        <v>116</v>
      </c>
      <c r="G53" s="367"/>
      <c r="H53" s="353"/>
      <c r="I53" s="367"/>
      <c r="J53" s="353"/>
      <c r="K53" s="367"/>
      <c r="L53" s="87"/>
      <c r="M53" s="353"/>
      <c r="N53" s="367"/>
      <c r="O53" s="85" t="s">
        <v>116</v>
      </c>
      <c r="P53" s="353"/>
      <c r="Q53" s="367"/>
      <c r="R53" s="353"/>
      <c r="S53" s="366"/>
      <c r="T53" s="367"/>
      <c r="U53" s="82">
        <v>37101.129999999997</v>
      </c>
    </row>
    <row r="54" spans="1:21" ht="14.25" customHeight="1" x14ac:dyDescent="0.25">
      <c r="A54" s="86" t="s">
        <v>116</v>
      </c>
      <c r="B54" s="86" t="s">
        <v>116</v>
      </c>
      <c r="C54" s="351" t="s">
        <v>256</v>
      </c>
      <c r="D54" s="366"/>
      <c r="E54" s="367"/>
      <c r="F54" s="352" t="s">
        <v>116</v>
      </c>
      <c r="G54" s="367"/>
      <c r="H54" s="353"/>
      <c r="I54" s="367"/>
      <c r="J54" s="351" t="s">
        <v>116</v>
      </c>
      <c r="K54" s="367"/>
      <c r="L54" s="85" t="s">
        <v>116</v>
      </c>
      <c r="M54" s="351" t="s">
        <v>116</v>
      </c>
      <c r="N54" s="367"/>
      <c r="O54" s="86" t="s">
        <v>116</v>
      </c>
      <c r="P54" s="353"/>
      <c r="Q54" s="367"/>
      <c r="R54" s="351" t="s">
        <v>116</v>
      </c>
      <c r="S54" s="366"/>
      <c r="T54" s="367"/>
      <c r="U54" s="84">
        <v>34272.35</v>
      </c>
    </row>
    <row r="55" spans="1:21" ht="28.35" customHeight="1" x14ac:dyDescent="0.25">
      <c r="A55" s="86" t="s">
        <v>116</v>
      </c>
      <c r="B55" s="85" t="s">
        <v>287</v>
      </c>
      <c r="C55" s="351" t="s">
        <v>286</v>
      </c>
      <c r="D55" s="366"/>
      <c r="E55" s="367"/>
      <c r="F55" s="352" t="s">
        <v>251</v>
      </c>
      <c r="G55" s="367"/>
      <c r="H55" s="368">
        <v>97</v>
      </c>
      <c r="I55" s="367"/>
      <c r="J55" s="368">
        <v>1</v>
      </c>
      <c r="K55" s="367"/>
      <c r="L55" s="84">
        <v>97</v>
      </c>
      <c r="M55" s="353"/>
      <c r="N55" s="367"/>
      <c r="O55" s="85" t="s">
        <v>116</v>
      </c>
      <c r="P55" s="353"/>
      <c r="Q55" s="367"/>
      <c r="R55" s="369" t="s">
        <v>116</v>
      </c>
      <c r="S55" s="366"/>
      <c r="T55" s="367"/>
      <c r="U55" s="84">
        <v>33244.18</v>
      </c>
    </row>
    <row r="56" spans="1:21" ht="28.35" customHeight="1" x14ac:dyDescent="0.25">
      <c r="A56" s="86" t="s">
        <v>116</v>
      </c>
      <c r="B56" s="85" t="s">
        <v>285</v>
      </c>
      <c r="C56" s="351" t="s">
        <v>284</v>
      </c>
      <c r="D56" s="366"/>
      <c r="E56" s="367"/>
      <c r="F56" s="352" t="s">
        <v>251</v>
      </c>
      <c r="G56" s="367"/>
      <c r="H56" s="368">
        <v>51</v>
      </c>
      <c r="I56" s="367"/>
      <c r="J56" s="368">
        <v>1</v>
      </c>
      <c r="K56" s="367"/>
      <c r="L56" s="84">
        <v>51</v>
      </c>
      <c r="M56" s="353"/>
      <c r="N56" s="367"/>
      <c r="O56" s="85" t="s">
        <v>116</v>
      </c>
      <c r="P56" s="353"/>
      <c r="Q56" s="367"/>
      <c r="R56" s="369" t="s">
        <v>116</v>
      </c>
      <c r="S56" s="366"/>
      <c r="T56" s="367"/>
      <c r="U56" s="84">
        <v>17478.900000000001</v>
      </c>
    </row>
    <row r="57" spans="1:21" ht="14.25" customHeight="1" x14ac:dyDescent="0.25">
      <c r="A57" s="83" t="s">
        <v>116</v>
      </c>
      <c r="B57" s="83" t="s">
        <v>116</v>
      </c>
      <c r="C57" s="355" t="s">
        <v>250</v>
      </c>
      <c r="D57" s="366"/>
      <c r="E57" s="366"/>
      <c r="F57" s="366"/>
      <c r="G57" s="366"/>
      <c r="H57" s="366"/>
      <c r="I57" s="366"/>
      <c r="J57" s="366"/>
      <c r="K57" s="366"/>
      <c r="L57" s="367"/>
      <c r="M57" s="370" t="s">
        <v>116</v>
      </c>
      <c r="N57" s="366"/>
      <c r="O57" s="367"/>
      <c r="P57" s="371">
        <v>43912.1</v>
      </c>
      <c r="Q57" s="367"/>
      <c r="R57" s="358"/>
      <c r="S57" s="366"/>
      <c r="T57" s="367"/>
      <c r="U57" s="82">
        <v>87824.21</v>
      </c>
    </row>
    <row r="58" spans="1:21" ht="14.25" customHeight="1" x14ac:dyDescent="0.25"/>
    <row r="59" spans="1:21" ht="14.25" customHeight="1" x14ac:dyDescent="0.25">
      <c r="A59" s="81" t="s">
        <v>116</v>
      </c>
      <c r="B59" s="81" t="s">
        <v>116</v>
      </c>
      <c r="C59" s="372" t="s">
        <v>230</v>
      </c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7"/>
      <c r="P59" s="373" t="s">
        <v>116</v>
      </c>
      <c r="Q59" s="367"/>
      <c r="R59" s="373" t="s">
        <v>116</v>
      </c>
      <c r="S59" s="366"/>
      <c r="T59" s="367"/>
      <c r="U59" s="80" t="s">
        <v>116</v>
      </c>
    </row>
    <row r="60" spans="1:21" ht="14.25" customHeight="1" x14ac:dyDescent="0.25">
      <c r="A60" s="81" t="s">
        <v>116</v>
      </c>
      <c r="B60" s="81" t="s">
        <v>116</v>
      </c>
      <c r="C60" s="372" t="s">
        <v>249</v>
      </c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7"/>
      <c r="P60" s="373" t="s">
        <v>116</v>
      </c>
      <c r="Q60" s="367"/>
      <c r="R60" s="373" t="s">
        <v>116</v>
      </c>
      <c r="S60" s="366"/>
      <c r="T60" s="367"/>
      <c r="U60" s="80" t="s">
        <v>956</v>
      </c>
    </row>
    <row r="61" spans="1:21" ht="14.25" customHeight="1" x14ac:dyDescent="0.25">
      <c r="A61" s="81" t="s">
        <v>116</v>
      </c>
      <c r="B61" s="81" t="s">
        <v>116</v>
      </c>
      <c r="C61" s="372" t="s">
        <v>247</v>
      </c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6"/>
      <c r="O61" s="367"/>
      <c r="P61" s="373" t="s">
        <v>116</v>
      </c>
      <c r="Q61" s="367"/>
      <c r="R61" s="373" t="s">
        <v>116</v>
      </c>
      <c r="S61" s="366"/>
      <c r="T61" s="367"/>
      <c r="U61" s="80" t="s">
        <v>955</v>
      </c>
    </row>
    <row r="62" spans="1:21" ht="14.25" customHeight="1" x14ac:dyDescent="0.25">
      <c r="A62" s="81" t="s">
        <v>116</v>
      </c>
      <c r="B62" s="81" t="s">
        <v>116</v>
      </c>
      <c r="C62" s="372" t="s">
        <v>245</v>
      </c>
      <c r="D62" s="366"/>
      <c r="E62" s="366"/>
      <c r="F62" s="366"/>
      <c r="G62" s="366"/>
      <c r="H62" s="366"/>
      <c r="I62" s="366"/>
      <c r="J62" s="366"/>
      <c r="K62" s="366"/>
      <c r="L62" s="366"/>
      <c r="M62" s="366"/>
      <c r="N62" s="366"/>
      <c r="O62" s="367"/>
      <c r="P62" s="373" t="s">
        <v>116</v>
      </c>
      <c r="Q62" s="367"/>
      <c r="R62" s="373" t="s">
        <v>116</v>
      </c>
      <c r="S62" s="366"/>
      <c r="T62" s="367"/>
      <c r="U62" s="80" t="s">
        <v>954</v>
      </c>
    </row>
    <row r="63" spans="1:21" ht="14.25" customHeight="1" x14ac:dyDescent="0.25">
      <c r="A63" s="81" t="s">
        <v>116</v>
      </c>
      <c r="B63" s="81" t="s">
        <v>116</v>
      </c>
      <c r="C63" s="372" t="s">
        <v>243</v>
      </c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7"/>
      <c r="P63" s="373" t="s">
        <v>116</v>
      </c>
      <c r="Q63" s="367"/>
      <c r="R63" s="373" t="s">
        <v>116</v>
      </c>
      <c r="S63" s="366"/>
      <c r="T63" s="367"/>
      <c r="U63" s="80" t="s">
        <v>953</v>
      </c>
    </row>
    <row r="64" spans="1:21" ht="14.25" customHeight="1" x14ac:dyDescent="0.25">
      <c r="A64" s="81" t="s">
        <v>116</v>
      </c>
      <c r="B64" s="81" t="s">
        <v>116</v>
      </c>
      <c r="C64" s="372" t="s">
        <v>241</v>
      </c>
      <c r="D64" s="366"/>
      <c r="E64" s="366"/>
      <c r="F64" s="366"/>
      <c r="G64" s="366"/>
      <c r="H64" s="366"/>
      <c r="I64" s="366"/>
      <c r="J64" s="366"/>
      <c r="K64" s="366"/>
      <c r="L64" s="366"/>
      <c r="M64" s="366"/>
      <c r="N64" s="366"/>
      <c r="O64" s="367"/>
      <c r="P64" s="373" t="s">
        <v>116</v>
      </c>
      <c r="Q64" s="367"/>
      <c r="R64" s="373" t="s">
        <v>116</v>
      </c>
      <c r="S64" s="366"/>
      <c r="T64" s="367"/>
      <c r="U64" s="80" t="s">
        <v>952</v>
      </c>
    </row>
    <row r="65" spans="1:21" ht="14.25" customHeight="1" x14ac:dyDescent="0.25">
      <c r="A65" s="81" t="s">
        <v>116</v>
      </c>
      <c r="B65" s="81" t="s">
        <v>116</v>
      </c>
      <c r="C65" s="372" t="s">
        <v>239</v>
      </c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7"/>
      <c r="P65" s="373" t="s">
        <v>116</v>
      </c>
      <c r="Q65" s="367"/>
      <c r="R65" s="373" t="s">
        <v>116</v>
      </c>
      <c r="S65" s="366"/>
      <c r="T65" s="367"/>
      <c r="U65" s="80" t="s">
        <v>952</v>
      </c>
    </row>
    <row r="66" spans="1:21" ht="14.25" customHeight="1" x14ac:dyDescent="0.25">
      <c r="A66" s="81" t="s">
        <v>116</v>
      </c>
      <c r="B66" s="81" t="s">
        <v>116</v>
      </c>
      <c r="C66" s="372" t="s">
        <v>237</v>
      </c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7"/>
      <c r="P66" s="373" t="s">
        <v>116</v>
      </c>
      <c r="Q66" s="367"/>
      <c r="R66" s="373" t="s">
        <v>116</v>
      </c>
      <c r="S66" s="366"/>
      <c r="T66" s="367"/>
      <c r="U66" s="80" t="s">
        <v>951</v>
      </c>
    </row>
    <row r="67" spans="1:21" ht="14.25" customHeight="1" x14ac:dyDescent="0.25">
      <c r="A67" s="81" t="s">
        <v>116</v>
      </c>
      <c r="B67" s="81" t="s">
        <v>116</v>
      </c>
      <c r="C67" s="372" t="s">
        <v>235</v>
      </c>
      <c r="D67" s="366"/>
      <c r="E67" s="366"/>
      <c r="F67" s="366"/>
      <c r="G67" s="366"/>
      <c r="H67" s="366"/>
      <c r="I67" s="366"/>
      <c r="J67" s="366"/>
      <c r="K67" s="366"/>
      <c r="L67" s="366"/>
      <c r="M67" s="366"/>
      <c r="N67" s="366"/>
      <c r="O67" s="367"/>
      <c r="P67" s="373" t="s">
        <v>116</v>
      </c>
      <c r="Q67" s="367"/>
      <c r="R67" s="373" t="s">
        <v>116</v>
      </c>
      <c r="S67" s="366"/>
      <c r="T67" s="367"/>
      <c r="U67" s="80" t="s">
        <v>950</v>
      </c>
    </row>
    <row r="68" spans="1:21" ht="14.25" customHeight="1" x14ac:dyDescent="0.25">
      <c r="A68" s="81" t="s">
        <v>116</v>
      </c>
      <c r="B68" s="81" t="s">
        <v>116</v>
      </c>
      <c r="C68" s="372" t="s">
        <v>233</v>
      </c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7"/>
      <c r="P68" s="373" t="s">
        <v>116</v>
      </c>
      <c r="Q68" s="367"/>
      <c r="R68" s="373" t="s">
        <v>116</v>
      </c>
      <c r="S68" s="366"/>
      <c r="T68" s="367"/>
      <c r="U68" s="80" t="s">
        <v>949</v>
      </c>
    </row>
    <row r="69" spans="1:21" ht="14.25" customHeight="1" x14ac:dyDescent="0.25">
      <c r="A69" s="81" t="s">
        <v>116</v>
      </c>
      <c r="B69" s="81" t="s">
        <v>116</v>
      </c>
      <c r="C69" s="372" t="s">
        <v>231</v>
      </c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6"/>
      <c r="O69" s="367"/>
      <c r="P69" s="373" t="s">
        <v>116</v>
      </c>
      <c r="Q69" s="367"/>
      <c r="R69" s="373" t="s">
        <v>116</v>
      </c>
      <c r="S69" s="348"/>
      <c r="T69" s="344"/>
      <c r="U69" s="80" t="s">
        <v>948</v>
      </c>
    </row>
    <row r="70" spans="1:21" ht="14.25" customHeight="1" x14ac:dyDescent="0.25">
      <c r="A70" s="81" t="s">
        <v>116</v>
      </c>
      <c r="B70" s="81" t="s">
        <v>116</v>
      </c>
      <c r="C70" s="372" t="s">
        <v>230</v>
      </c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4"/>
      <c r="P70" s="373" t="s">
        <v>116</v>
      </c>
      <c r="Q70" s="344"/>
      <c r="R70" s="373" t="s">
        <v>116</v>
      </c>
      <c r="S70" s="348"/>
      <c r="T70" s="344"/>
      <c r="U70" s="80" t="s">
        <v>948</v>
      </c>
    </row>
    <row r="71" spans="1:21" ht="14.25" customHeight="1" x14ac:dyDescent="0.25">
      <c r="A71" s="81" t="s">
        <v>116</v>
      </c>
      <c r="B71" s="81" t="s">
        <v>116</v>
      </c>
      <c r="C71" s="372" t="s">
        <v>228</v>
      </c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4"/>
      <c r="P71" s="373" t="s">
        <v>116</v>
      </c>
      <c r="Q71" s="344"/>
      <c r="R71" s="373" t="s">
        <v>116</v>
      </c>
      <c r="S71" s="348"/>
      <c r="T71" s="344"/>
      <c r="U71" s="80" t="s">
        <v>116</v>
      </c>
    </row>
    <row r="72" spans="1:21" ht="14.25" customHeight="1" x14ac:dyDescent="0.25">
      <c r="A72" s="81" t="s">
        <v>116</v>
      </c>
      <c r="B72" s="81" t="s">
        <v>116</v>
      </c>
      <c r="C72" s="372" t="s">
        <v>227</v>
      </c>
      <c r="D72" s="348"/>
      <c r="E72" s="348"/>
      <c r="F72" s="348"/>
      <c r="G72" s="348"/>
      <c r="H72" s="348"/>
      <c r="I72" s="348"/>
      <c r="J72" s="348"/>
      <c r="K72" s="348"/>
      <c r="L72" s="348"/>
      <c r="M72" s="348"/>
      <c r="N72" s="348"/>
      <c r="O72" s="344"/>
      <c r="P72" s="373" t="s">
        <v>116</v>
      </c>
      <c r="Q72" s="344"/>
      <c r="R72" s="373" t="s">
        <v>116</v>
      </c>
      <c r="S72" s="348"/>
      <c r="T72" s="344"/>
      <c r="U72" s="80" t="s">
        <v>947</v>
      </c>
    </row>
    <row r="73" spans="1:21" ht="14.25" customHeight="1" x14ac:dyDescent="0.25">
      <c r="A73" s="81" t="s">
        <v>116</v>
      </c>
      <c r="B73" s="81" t="s">
        <v>116</v>
      </c>
      <c r="C73" s="372" t="s">
        <v>225</v>
      </c>
      <c r="D73" s="348"/>
      <c r="E73" s="348"/>
      <c r="F73" s="348"/>
      <c r="G73" s="348"/>
      <c r="H73" s="348"/>
      <c r="I73" s="348"/>
      <c r="J73" s="348"/>
      <c r="K73" s="348"/>
      <c r="L73" s="348"/>
      <c r="M73" s="348"/>
      <c r="N73" s="348"/>
      <c r="O73" s="344"/>
      <c r="P73" s="373" t="s">
        <v>116</v>
      </c>
      <c r="Q73" s="344"/>
      <c r="R73" s="373" t="s">
        <v>116</v>
      </c>
      <c r="S73" s="348"/>
      <c r="T73" s="344"/>
      <c r="U73" s="80" t="s">
        <v>946</v>
      </c>
    </row>
    <row r="74" spans="1:21" ht="18.2" customHeight="1" x14ac:dyDescent="0.25">
      <c r="A74" s="374" t="s">
        <v>945</v>
      </c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O74" s="348"/>
      <c r="P74" s="348"/>
      <c r="Q74" s="348"/>
      <c r="R74" s="348"/>
      <c r="S74" s="348"/>
      <c r="T74" s="348"/>
      <c r="U74" s="348"/>
    </row>
    <row r="75" spans="1:21" ht="38.85" customHeight="1" x14ac:dyDescent="0.25">
      <c r="A75" s="90" t="s">
        <v>155</v>
      </c>
      <c r="B75" s="89" t="s">
        <v>944</v>
      </c>
      <c r="C75" s="355" t="s">
        <v>943</v>
      </c>
      <c r="D75" s="348"/>
      <c r="E75" s="344"/>
      <c r="F75" s="356" t="s">
        <v>316</v>
      </c>
      <c r="G75" s="344"/>
      <c r="H75" s="357">
        <v>0.09</v>
      </c>
      <c r="I75" s="344"/>
      <c r="J75" s="357">
        <v>1</v>
      </c>
      <c r="K75" s="344"/>
      <c r="L75" s="82">
        <v>0.09</v>
      </c>
      <c r="M75" s="358"/>
      <c r="N75" s="344"/>
      <c r="O75" s="88"/>
      <c r="P75" s="358"/>
      <c r="Q75" s="344"/>
      <c r="R75" s="358"/>
      <c r="S75" s="348"/>
      <c r="T75" s="344"/>
      <c r="U75" s="87"/>
    </row>
    <row r="76" spans="1:21" ht="28.35" customHeight="1" x14ac:dyDescent="0.25">
      <c r="A76" s="91" t="s">
        <v>116</v>
      </c>
      <c r="B76" s="85" t="s">
        <v>570</v>
      </c>
      <c r="C76" s="351" t="s">
        <v>569</v>
      </c>
      <c r="D76" s="348"/>
      <c r="E76" s="348"/>
      <c r="F76" s="348"/>
      <c r="G76" s="348"/>
      <c r="H76" s="348"/>
      <c r="I76" s="348"/>
      <c r="J76" s="348"/>
      <c r="K76" s="348"/>
      <c r="L76" s="348"/>
      <c r="M76" s="348"/>
      <c r="N76" s="348"/>
      <c r="O76" s="348"/>
      <c r="P76" s="348"/>
      <c r="Q76" s="348"/>
      <c r="R76" s="348"/>
      <c r="S76" s="348"/>
      <c r="T76" s="344"/>
      <c r="U76" s="86" t="s">
        <v>116</v>
      </c>
    </row>
    <row r="77" spans="1:21" ht="28.35" customHeight="1" x14ac:dyDescent="0.25">
      <c r="A77" s="91" t="s">
        <v>116</v>
      </c>
      <c r="B77" s="85" t="s">
        <v>920</v>
      </c>
      <c r="C77" s="351" t="s">
        <v>919</v>
      </c>
      <c r="D77" s="348"/>
      <c r="E77" s="348"/>
      <c r="F77" s="348"/>
      <c r="G77" s="348"/>
      <c r="H77" s="348"/>
      <c r="I77" s="348"/>
      <c r="J77" s="348"/>
      <c r="K77" s="348"/>
      <c r="L77" s="348"/>
      <c r="M77" s="348"/>
      <c r="N77" s="348"/>
      <c r="O77" s="348"/>
      <c r="P77" s="348"/>
      <c r="Q77" s="348"/>
      <c r="R77" s="348"/>
      <c r="S77" s="348"/>
      <c r="T77" s="344"/>
      <c r="U77" s="86" t="s">
        <v>116</v>
      </c>
    </row>
    <row r="78" spans="1:21" ht="14.25" customHeight="1" x14ac:dyDescent="0.25">
      <c r="A78" s="85" t="s">
        <v>116</v>
      </c>
      <c r="B78" s="85" t="s">
        <v>163</v>
      </c>
      <c r="C78" s="351" t="s">
        <v>270</v>
      </c>
      <c r="D78" s="348"/>
      <c r="E78" s="344"/>
      <c r="F78" s="352" t="s">
        <v>265</v>
      </c>
      <c r="G78" s="344"/>
      <c r="H78" s="353"/>
      <c r="I78" s="344"/>
      <c r="J78" s="353"/>
      <c r="K78" s="344"/>
      <c r="L78" s="84">
        <v>5.5039499999999997</v>
      </c>
      <c r="M78" s="353"/>
      <c r="N78" s="344"/>
      <c r="O78" s="85" t="s">
        <v>116</v>
      </c>
      <c r="P78" s="353"/>
      <c r="Q78" s="344"/>
      <c r="R78" s="353"/>
      <c r="S78" s="348"/>
      <c r="T78" s="344"/>
      <c r="U78" s="84">
        <v>3099.93</v>
      </c>
    </row>
    <row r="79" spans="1:21" ht="14.25" customHeight="1" x14ac:dyDescent="0.25">
      <c r="A79" s="85" t="s">
        <v>116</v>
      </c>
      <c r="B79" s="85" t="s">
        <v>269</v>
      </c>
      <c r="C79" s="351" t="s">
        <v>268</v>
      </c>
      <c r="D79" s="348"/>
      <c r="E79" s="344"/>
      <c r="F79" s="352" t="s">
        <v>265</v>
      </c>
      <c r="G79" s="344"/>
      <c r="H79" s="368">
        <v>45.3</v>
      </c>
      <c r="I79" s="367"/>
      <c r="J79" s="368">
        <v>1.35</v>
      </c>
      <c r="K79" s="367"/>
      <c r="L79" s="84">
        <v>5.5039499999999997</v>
      </c>
      <c r="M79" s="353"/>
      <c r="N79" s="367"/>
      <c r="O79" s="85" t="s">
        <v>116</v>
      </c>
      <c r="P79" s="368">
        <v>563.22</v>
      </c>
      <c r="Q79" s="367"/>
      <c r="R79" s="368">
        <v>1</v>
      </c>
      <c r="S79" s="366"/>
      <c r="T79" s="367"/>
      <c r="U79" s="84">
        <v>3099.93</v>
      </c>
    </row>
    <row r="80" spans="1:21" ht="14.25" customHeight="1" x14ac:dyDescent="0.25">
      <c r="A80" s="85" t="s">
        <v>116</v>
      </c>
      <c r="B80" s="85" t="s">
        <v>155</v>
      </c>
      <c r="C80" s="351" t="s">
        <v>267</v>
      </c>
      <c r="D80" s="366"/>
      <c r="E80" s="367"/>
      <c r="F80" s="352" t="s">
        <v>116</v>
      </c>
      <c r="G80" s="367"/>
      <c r="H80" s="353"/>
      <c r="I80" s="367"/>
      <c r="J80" s="353"/>
      <c r="K80" s="367"/>
      <c r="L80" s="87"/>
      <c r="M80" s="353"/>
      <c r="N80" s="367"/>
      <c r="O80" s="85" t="s">
        <v>116</v>
      </c>
      <c r="P80" s="353"/>
      <c r="Q80" s="367"/>
      <c r="R80" s="353"/>
      <c r="S80" s="366"/>
      <c r="T80" s="367"/>
      <c r="U80" s="84">
        <v>87.38</v>
      </c>
    </row>
    <row r="81" spans="1:21" ht="14.25" customHeight="1" x14ac:dyDescent="0.25">
      <c r="A81" s="85" t="s">
        <v>116</v>
      </c>
      <c r="B81" s="85" t="s">
        <v>149</v>
      </c>
      <c r="C81" s="351" t="s">
        <v>266</v>
      </c>
      <c r="D81" s="366"/>
      <c r="E81" s="367"/>
      <c r="F81" s="352" t="s">
        <v>265</v>
      </c>
      <c r="G81" s="367"/>
      <c r="H81" s="353"/>
      <c r="I81" s="367"/>
      <c r="J81" s="353"/>
      <c r="K81" s="367"/>
      <c r="L81" s="84">
        <v>0.64395000000000002</v>
      </c>
      <c r="M81" s="353"/>
      <c r="N81" s="367"/>
      <c r="O81" s="85" t="s">
        <v>116</v>
      </c>
      <c r="P81" s="353"/>
      <c r="Q81" s="367"/>
      <c r="R81" s="353"/>
      <c r="S81" s="366"/>
      <c r="T81" s="367"/>
      <c r="U81" s="84">
        <v>367.38</v>
      </c>
    </row>
    <row r="82" spans="1:21" ht="18.95" customHeight="1" x14ac:dyDescent="0.25">
      <c r="A82" s="85" t="s">
        <v>116</v>
      </c>
      <c r="B82" s="85" t="s">
        <v>313</v>
      </c>
      <c r="C82" s="351" t="s">
        <v>312</v>
      </c>
      <c r="D82" s="366"/>
      <c r="E82" s="367"/>
      <c r="F82" s="352" t="s">
        <v>302</v>
      </c>
      <c r="G82" s="367"/>
      <c r="H82" s="368">
        <v>0.2</v>
      </c>
      <c r="I82" s="367"/>
      <c r="J82" s="368">
        <v>1.35</v>
      </c>
      <c r="K82" s="367"/>
      <c r="L82" s="84">
        <v>2.4299999999999999E-2</v>
      </c>
      <c r="M82" s="353"/>
      <c r="N82" s="367"/>
      <c r="O82" s="85" t="s">
        <v>116</v>
      </c>
      <c r="P82" s="368">
        <v>1631.99</v>
      </c>
      <c r="Q82" s="367"/>
      <c r="R82" s="353"/>
      <c r="S82" s="366"/>
      <c r="T82" s="367"/>
      <c r="U82" s="84">
        <v>39.659999999999997</v>
      </c>
    </row>
    <row r="83" spans="1:21" ht="14.25" customHeight="1" x14ac:dyDescent="0.25">
      <c r="A83" s="85" t="s">
        <v>116</v>
      </c>
      <c r="B83" s="85" t="s">
        <v>311</v>
      </c>
      <c r="C83" s="351" t="s">
        <v>310</v>
      </c>
      <c r="D83" s="366"/>
      <c r="E83" s="367"/>
      <c r="F83" s="352" t="s">
        <v>265</v>
      </c>
      <c r="G83" s="367"/>
      <c r="H83" s="368">
        <v>0.2</v>
      </c>
      <c r="I83" s="367"/>
      <c r="J83" s="368">
        <v>1.35</v>
      </c>
      <c r="K83" s="367"/>
      <c r="L83" s="84">
        <v>2.4299999999999999E-2</v>
      </c>
      <c r="M83" s="353"/>
      <c r="N83" s="367"/>
      <c r="O83" s="85" t="s">
        <v>116</v>
      </c>
      <c r="P83" s="368">
        <v>756.56</v>
      </c>
      <c r="Q83" s="367"/>
      <c r="R83" s="368">
        <v>1</v>
      </c>
      <c r="S83" s="366"/>
      <c r="T83" s="367"/>
      <c r="U83" s="84">
        <v>18.38</v>
      </c>
    </row>
    <row r="84" spans="1:21" ht="18.95" customHeight="1" x14ac:dyDescent="0.25">
      <c r="A84" s="85" t="s">
        <v>116</v>
      </c>
      <c r="B84" s="85" t="s">
        <v>304</v>
      </c>
      <c r="C84" s="351" t="s">
        <v>303</v>
      </c>
      <c r="D84" s="366"/>
      <c r="E84" s="367"/>
      <c r="F84" s="352" t="s">
        <v>302</v>
      </c>
      <c r="G84" s="367"/>
      <c r="H84" s="368">
        <v>0.2</v>
      </c>
      <c r="I84" s="367"/>
      <c r="J84" s="368">
        <v>1.35</v>
      </c>
      <c r="K84" s="367"/>
      <c r="L84" s="84">
        <v>2.4299999999999999E-2</v>
      </c>
      <c r="M84" s="353"/>
      <c r="N84" s="367"/>
      <c r="O84" s="85" t="s">
        <v>116</v>
      </c>
      <c r="P84" s="368">
        <v>656.62</v>
      </c>
      <c r="Q84" s="367"/>
      <c r="R84" s="353"/>
      <c r="S84" s="366"/>
      <c r="T84" s="367"/>
      <c r="U84" s="84">
        <v>15.96</v>
      </c>
    </row>
    <row r="85" spans="1:21" ht="14.25" customHeight="1" x14ac:dyDescent="0.25">
      <c r="A85" s="85" t="s">
        <v>116</v>
      </c>
      <c r="B85" s="85" t="s">
        <v>301</v>
      </c>
      <c r="C85" s="351" t="s">
        <v>300</v>
      </c>
      <c r="D85" s="366"/>
      <c r="E85" s="367"/>
      <c r="F85" s="352" t="s">
        <v>265</v>
      </c>
      <c r="G85" s="367"/>
      <c r="H85" s="368">
        <v>0.2</v>
      </c>
      <c r="I85" s="367"/>
      <c r="J85" s="368">
        <v>1.35</v>
      </c>
      <c r="K85" s="367"/>
      <c r="L85" s="84">
        <v>2.4299999999999999E-2</v>
      </c>
      <c r="M85" s="353"/>
      <c r="N85" s="367"/>
      <c r="O85" s="85" t="s">
        <v>116</v>
      </c>
      <c r="P85" s="368">
        <v>563.22</v>
      </c>
      <c r="Q85" s="367"/>
      <c r="R85" s="368">
        <v>1</v>
      </c>
      <c r="S85" s="366"/>
      <c r="T85" s="367"/>
      <c r="U85" s="84">
        <v>13.69</v>
      </c>
    </row>
    <row r="86" spans="1:21" ht="18.95" customHeight="1" x14ac:dyDescent="0.25">
      <c r="A86" s="85" t="s">
        <v>116</v>
      </c>
      <c r="B86" s="85" t="s">
        <v>918</v>
      </c>
      <c r="C86" s="351" t="s">
        <v>917</v>
      </c>
      <c r="D86" s="366"/>
      <c r="E86" s="367"/>
      <c r="F86" s="352" t="s">
        <v>302</v>
      </c>
      <c r="G86" s="367"/>
      <c r="H86" s="368">
        <v>1.69</v>
      </c>
      <c r="I86" s="367"/>
      <c r="J86" s="368">
        <v>1.35</v>
      </c>
      <c r="K86" s="367"/>
      <c r="L86" s="84">
        <v>0.20533499999999999</v>
      </c>
      <c r="M86" s="353"/>
      <c r="N86" s="367"/>
      <c r="O86" s="85" t="s">
        <v>116</v>
      </c>
      <c r="P86" s="368">
        <v>41.45</v>
      </c>
      <c r="Q86" s="367"/>
      <c r="R86" s="353"/>
      <c r="S86" s="366"/>
      <c r="T86" s="367"/>
      <c r="U86" s="84">
        <v>8.51</v>
      </c>
    </row>
    <row r="87" spans="1:21" ht="14.25" customHeight="1" x14ac:dyDescent="0.25">
      <c r="A87" s="85" t="s">
        <v>116</v>
      </c>
      <c r="B87" s="85" t="s">
        <v>942</v>
      </c>
      <c r="C87" s="351" t="s">
        <v>941</v>
      </c>
      <c r="D87" s="366"/>
      <c r="E87" s="367"/>
      <c r="F87" s="352" t="s">
        <v>302</v>
      </c>
      <c r="G87" s="367"/>
      <c r="H87" s="368">
        <v>0.86</v>
      </c>
      <c r="I87" s="367"/>
      <c r="J87" s="368">
        <v>1.35</v>
      </c>
      <c r="K87" s="367"/>
      <c r="L87" s="84">
        <v>0.10449</v>
      </c>
      <c r="M87" s="368">
        <v>23.89</v>
      </c>
      <c r="N87" s="367"/>
      <c r="O87" s="85" t="s">
        <v>940</v>
      </c>
      <c r="P87" s="368">
        <v>32.01</v>
      </c>
      <c r="Q87" s="367"/>
      <c r="R87" s="353"/>
      <c r="S87" s="366"/>
      <c r="T87" s="367"/>
      <c r="U87" s="84">
        <v>3.34</v>
      </c>
    </row>
    <row r="88" spans="1:21" ht="14.25" customHeight="1" x14ac:dyDescent="0.25">
      <c r="A88" s="85" t="s">
        <v>116</v>
      </c>
      <c r="B88" s="85" t="s">
        <v>939</v>
      </c>
      <c r="C88" s="351" t="s">
        <v>938</v>
      </c>
      <c r="D88" s="366"/>
      <c r="E88" s="367"/>
      <c r="F88" s="352" t="s">
        <v>302</v>
      </c>
      <c r="G88" s="367"/>
      <c r="H88" s="368">
        <v>4.9000000000000004</v>
      </c>
      <c r="I88" s="367"/>
      <c r="J88" s="368">
        <v>1.35</v>
      </c>
      <c r="K88" s="367"/>
      <c r="L88" s="84">
        <v>0.59535000000000005</v>
      </c>
      <c r="M88" s="368">
        <v>26.76</v>
      </c>
      <c r="N88" s="367"/>
      <c r="O88" s="85" t="s">
        <v>623</v>
      </c>
      <c r="P88" s="368">
        <v>33.450000000000003</v>
      </c>
      <c r="Q88" s="367"/>
      <c r="R88" s="353"/>
      <c r="S88" s="366"/>
      <c r="T88" s="367"/>
      <c r="U88" s="84">
        <v>19.91</v>
      </c>
    </row>
    <row r="89" spans="1:21" ht="14.25" customHeight="1" x14ac:dyDescent="0.25">
      <c r="A89" s="85" t="s">
        <v>116</v>
      </c>
      <c r="B89" s="85" t="s">
        <v>301</v>
      </c>
      <c r="C89" s="351" t="s">
        <v>300</v>
      </c>
      <c r="D89" s="366"/>
      <c r="E89" s="367"/>
      <c r="F89" s="352" t="s">
        <v>265</v>
      </c>
      <c r="G89" s="367"/>
      <c r="H89" s="368">
        <v>4.9000000000000004</v>
      </c>
      <c r="I89" s="367"/>
      <c r="J89" s="368">
        <v>1.35</v>
      </c>
      <c r="K89" s="367"/>
      <c r="L89" s="84">
        <v>0.59535000000000005</v>
      </c>
      <c r="M89" s="353"/>
      <c r="N89" s="367"/>
      <c r="O89" s="85" t="s">
        <v>116</v>
      </c>
      <c r="P89" s="368">
        <v>563.22</v>
      </c>
      <c r="Q89" s="367"/>
      <c r="R89" s="368">
        <v>1</v>
      </c>
      <c r="S89" s="366"/>
      <c r="T89" s="367"/>
      <c r="U89" s="84">
        <v>335.31</v>
      </c>
    </row>
    <row r="90" spans="1:21" ht="14.25" customHeight="1" x14ac:dyDescent="0.25">
      <c r="A90" s="85" t="s">
        <v>116</v>
      </c>
      <c r="B90" s="85" t="s">
        <v>141</v>
      </c>
      <c r="C90" s="351" t="s">
        <v>264</v>
      </c>
      <c r="D90" s="366"/>
      <c r="E90" s="367"/>
      <c r="F90" s="352" t="s">
        <v>116</v>
      </c>
      <c r="G90" s="367"/>
      <c r="H90" s="353"/>
      <c r="I90" s="367"/>
      <c r="J90" s="353"/>
      <c r="K90" s="367"/>
      <c r="L90" s="87"/>
      <c r="M90" s="353"/>
      <c r="N90" s="367"/>
      <c r="O90" s="85" t="s">
        <v>116</v>
      </c>
      <c r="P90" s="353"/>
      <c r="Q90" s="367"/>
      <c r="R90" s="353"/>
      <c r="S90" s="366"/>
      <c r="T90" s="367"/>
      <c r="U90" s="84">
        <v>85.58</v>
      </c>
    </row>
    <row r="91" spans="1:21" ht="27.6" customHeight="1" x14ac:dyDescent="0.25">
      <c r="A91" s="85" t="s">
        <v>116</v>
      </c>
      <c r="B91" s="85" t="s">
        <v>937</v>
      </c>
      <c r="C91" s="351" t="s">
        <v>936</v>
      </c>
      <c r="D91" s="366"/>
      <c r="E91" s="367"/>
      <c r="F91" s="352" t="s">
        <v>293</v>
      </c>
      <c r="G91" s="367"/>
      <c r="H91" s="368">
        <v>6.0000000000000002E-5</v>
      </c>
      <c r="I91" s="367"/>
      <c r="J91" s="368">
        <v>1</v>
      </c>
      <c r="K91" s="367"/>
      <c r="L91" s="84">
        <v>5.4E-6</v>
      </c>
      <c r="M91" s="368">
        <v>530491.82999999996</v>
      </c>
      <c r="N91" s="367"/>
      <c r="O91" s="85" t="s">
        <v>933</v>
      </c>
      <c r="P91" s="368">
        <v>366039.36</v>
      </c>
      <c r="Q91" s="367"/>
      <c r="R91" s="353"/>
      <c r="S91" s="366"/>
      <c r="T91" s="367"/>
      <c r="U91" s="84">
        <v>1.98</v>
      </c>
    </row>
    <row r="92" spans="1:21" ht="18.95" customHeight="1" x14ac:dyDescent="0.25">
      <c r="A92" s="85" t="s">
        <v>116</v>
      </c>
      <c r="B92" s="85" t="s">
        <v>935</v>
      </c>
      <c r="C92" s="351" t="s">
        <v>934</v>
      </c>
      <c r="D92" s="366"/>
      <c r="E92" s="367"/>
      <c r="F92" s="352" t="s">
        <v>293</v>
      </c>
      <c r="G92" s="367"/>
      <c r="H92" s="368">
        <v>3.0000000000000001E-5</v>
      </c>
      <c r="I92" s="367"/>
      <c r="J92" s="368">
        <v>1</v>
      </c>
      <c r="K92" s="367"/>
      <c r="L92" s="84">
        <v>2.7E-6</v>
      </c>
      <c r="M92" s="368">
        <v>945143.92</v>
      </c>
      <c r="N92" s="367"/>
      <c r="O92" s="85" t="s">
        <v>933</v>
      </c>
      <c r="P92" s="368">
        <v>652149.30000000005</v>
      </c>
      <c r="Q92" s="367"/>
      <c r="R92" s="353"/>
      <c r="S92" s="366"/>
      <c r="T92" s="367"/>
      <c r="U92" s="84">
        <v>1.76</v>
      </c>
    </row>
    <row r="93" spans="1:21" ht="14.25" customHeight="1" x14ac:dyDescent="0.25">
      <c r="A93" s="85" t="s">
        <v>116</v>
      </c>
      <c r="B93" s="85" t="s">
        <v>932</v>
      </c>
      <c r="C93" s="351" t="s">
        <v>931</v>
      </c>
      <c r="D93" s="366"/>
      <c r="E93" s="367"/>
      <c r="F93" s="352" t="s">
        <v>354</v>
      </c>
      <c r="G93" s="367"/>
      <c r="H93" s="368">
        <v>0.31</v>
      </c>
      <c r="I93" s="367"/>
      <c r="J93" s="368">
        <v>1</v>
      </c>
      <c r="K93" s="367"/>
      <c r="L93" s="84">
        <v>2.7900000000000001E-2</v>
      </c>
      <c r="M93" s="368">
        <v>253.96</v>
      </c>
      <c r="N93" s="367"/>
      <c r="O93" s="85" t="s">
        <v>61</v>
      </c>
      <c r="P93" s="368">
        <v>304.75</v>
      </c>
      <c r="Q93" s="367"/>
      <c r="R93" s="353"/>
      <c r="S93" s="366"/>
      <c r="T93" s="367"/>
      <c r="U93" s="84">
        <v>8.5</v>
      </c>
    </row>
    <row r="94" spans="1:21" ht="18.95" customHeight="1" x14ac:dyDescent="0.25">
      <c r="A94" s="85" t="s">
        <v>116</v>
      </c>
      <c r="B94" s="85" t="s">
        <v>930</v>
      </c>
      <c r="C94" s="351" t="s">
        <v>929</v>
      </c>
      <c r="D94" s="366"/>
      <c r="E94" s="367"/>
      <c r="F94" s="352" t="s">
        <v>297</v>
      </c>
      <c r="G94" s="367"/>
      <c r="H94" s="368">
        <v>1.74</v>
      </c>
      <c r="I94" s="367"/>
      <c r="J94" s="368">
        <v>1</v>
      </c>
      <c r="K94" s="367"/>
      <c r="L94" s="84">
        <v>0.15659999999999999</v>
      </c>
      <c r="M94" s="368">
        <v>79.88</v>
      </c>
      <c r="N94" s="367"/>
      <c r="O94" s="85" t="s">
        <v>928</v>
      </c>
      <c r="P94" s="368">
        <v>121.42</v>
      </c>
      <c r="Q94" s="367"/>
      <c r="R94" s="353"/>
      <c r="S94" s="366"/>
      <c r="T94" s="367"/>
      <c r="U94" s="84">
        <v>19.010000000000002</v>
      </c>
    </row>
    <row r="95" spans="1:21" ht="14.25" customHeight="1" x14ac:dyDescent="0.25">
      <c r="A95" s="85" t="s">
        <v>116</v>
      </c>
      <c r="B95" s="85" t="s">
        <v>927</v>
      </c>
      <c r="C95" s="351" t="s">
        <v>926</v>
      </c>
      <c r="D95" s="366"/>
      <c r="E95" s="367"/>
      <c r="F95" s="352" t="s">
        <v>297</v>
      </c>
      <c r="G95" s="367"/>
      <c r="H95" s="368">
        <v>2.88</v>
      </c>
      <c r="I95" s="367"/>
      <c r="J95" s="368">
        <v>1</v>
      </c>
      <c r="K95" s="367"/>
      <c r="L95" s="84">
        <v>0.25919999999999999</v>
      </c>
      <c r="M95" s="368">
        <v>174.93</v>
      </c>
      <c r="N95" s="367"/>
      <c r="O95" s="85" t="s">
        <v>925</v>
      </c>
      <c r="P95" s="368">
        <v>199.42</v>
      </c>
      <c r="Q95" s="367"/>
      <c r="R95" s="353"/>
      <c r="S95" s="366"/>
      <c r="T95" s="367"/>
      <c r="U95" s="84">
        <v>51.69</v>
      </c>
    </row>
    <row r="96" spans="1:21" ht="18.95" customHeight="1" x14ac:dyDescent="0.25">
      <c r="A96" s="85" t="s">
        <v>116</v>
      </c>
      <c r="B96" s="85" t="s">
        <v>924</v>
      </c>
      <c r="C96" s="351" t="s">
        <v>923</v>
      </c>
      <c r="D96" s="366"/>
      <c r="E96" s="367"/>
      <c r="F96" s="352" t="s">
        <v>293</v>
      </c>
      <c r="G96" s="367"/>
      <c r="H96" s="368">
        <v>1.2E-4</v>
      </c>
      <c r="I96" s="367"/>
      <c r="J96" s="368">
        <v>1</v>
      </c>
      <c r="K96" s="367"/>
      <c r="L96" s="84">
        <v>1.08E-5</v>
      </c>
      <c r="M96" s="368">
        <v>195421.95</v>
      </c>
      <c r="N96" s="367"/>
      <c r="O96" s="85" t="s">
        <v>623</v>
      </c>
      <c r="P96" s="368">
        <v>244277.44</v>
      </c>
      <c r="Q96" s="367"/>
      <c r="R96" s="353"/>
      <c r="S96" s="366"/>
      <c r="T96" s="367"/>
      <c r="U96" s="84">
        <v>2.64</v>
      </c>
    </row>
    <row r="97" spans="1:21" ht="14.25" customHeight="1" x14ac:dyDescent="0.25">
      <c r="A97" s="85" t="s">
        <v>116</v>
      </c>
      <c r="B97" s="85" t="s">
        <v>116</v>
      </c>
      <c r="C97" s="355" t="s">
        <v>257</v>
      </c>
      <c r="D97" s="366"/>
      <c r="E97" s="367"/>
      <c r="F97" s="352" t="s">
        <v>116</v>
      </c>
      <c r="G97" s="367"/>
      <c r="H97" s="353"/>
      <c r="I97" s="367"/>
      <c r="J97" s="353"/>
      <c r="K97" s="367"/>
      <c r="L97" s="87"/>
      <c r="M97" s="353"/>
      <c r="N97" s="367"/>
      <c r="O97" s="85" t="s">
        <v>116</v>
      </c>
      <c r="P97" s="353"/>
      <c r="Q97" s="367"/>
      <c r="R97" s="353"/>
      <c r="S97" s="366"/>
      <c r="T97" s="367"/>
      <c r="U97" s="82">
        <v>3640.27</v>
      </c>
    </row>
    <row r="98" spans="1:21" ht="14.25" customHeight="1" x14ac:dyDescent="0.25">
      <c r="A98" s="86" t="s">
        <v>116</v>
      </c>
      <c r="B98" s="86" t="s">
        <v>116</v>
      </c>
      <c r="C98" s="351" t="s">
        <v>256</v>
      </c>
      <c r="D98" s="366"/>
      <c r="E98" s="367"/>
      <c r="F98" s="352" t="s">
        <v>116</v>
      </c>
      <c r="G98" s="367"/>
      <c r="H98" s="353"/>
      <c r="I98" s="367"/>
      <c r="J98" s="351" t="s">
        <v>116</v>
      </c>
      <c r="K98" s="367"/>
      <c r="L98" s="85" t="s">
        <v>116</v>
      </c>
      <c r="M98" s="351" t="s">
        <v>116</v>
      </c>
      <c r="N98" s="367"/>
      <c r="O98" s="86" t="s">
        <v>116</v>
      </c>
      <c r="P98" s="353"/>
      <c r="Q98" s="367"/>
      <c r="R98" s="351" t="s">
        <v>116</v>
      </c>
      <c r="S98" s="366"/>
      <c r="T98" s="367"/>
      <c r="U98" s="84">
        <v>3467.31</v>
      </c>
    </row>
    <row r="99" spans="1:21" ht="28.35" customHeight="1" x14ac:dyDescent="0.25">
      <c r="A99" s="86" t="s">
        <v>116</v>
      </c>
      <c r="B99" s="85" t="s">
        <v>287</v>
      </c>
      <c r="C99" s="351" t="s">
        <v>286</v>
      </c>
      <c r="D99" s="366"/>
      <c r="E99" s="367"/>
      <c r="F99" s="352" t="s">
        <v>251</v>
      </c>
      <c r="G99" s="367"/>
      <c r="H99" s="368">
        <v>97</v>
      </c>
      <c r="I99" s="367"/>
      <c r="J99" s="368">
        <v>1</v>
      </c>
      <c r="K99" s="367"/>
      <c r="L99" s="84">
        <v>97</v>
      </c>
      <c r="M99" s="353"/>
      <c r="N99" s="367"/>
      <c r="O99" s="85" t="s">
        <v>116</v>
      </c>
      <c r="P99" s="353"/>
      <c r="Q99" s="367"/>
      <c r="R99" s="369" t="s">
        <v>116</v>
      </c>
      <c r="S99" s="366"/>
      <c r="T99" s="367"/>
      <c r="U99" s="84">
        <v>3363.29</v>
      </c>
    </row>
    <row r="100" spans="1:21" ht="28.35" customHeight="1" x14ac:dyDescent="0.25">
      <c r="A100" s="86" t="s">
        <v>116</v>
      </c>
      <c r="B100" s="85" t="s">
        <v>285</v>
      </c>
      <c r="C100" s="351" t="s">
        <v>284</v>
      </c>
      <c r="D100" s="366"/>
      <c r="E100" s="367"/>
      <c r="F100" s="352" t="s">
        <v>251</v>
      </c>
      <c r="G100" s="367"/>
      <c r="H100" s="368">
        <v>51</v>
      </c>
      <c r="I100" s="367"/>
      <c r="J100" s="368">
        <v>1</v>
      </c>
      <c r="K100" s="367"/>
      <c r="L100" s="84">
        <v>51</v>
      </c>
      <c r="M100" s="353"/>
      <c r="N100" s="367"/>
      <c r="O100" s="85" t="s">
        <v>116</v>
      </c>
      <c r="P100" s="353"/>
      <c r="Q100" s="367"/>
      <c r="R100" s="369" t="s">
        <v>116</v>
      </c>
      <c r="S100" s="366"/>
      <c r="T100" s="367"/>
      <c r="U100" s="84">
        <v>1768.33</v>
      </c>
    </row>
    <row r="101" spans="1:21" ht="14.25" customHeight="1" x14ac:dyDescent="0.25">
      <c r="A101" s="83" t="s">
        <v>116</v>
      </c>
      <c r="B101" s="83" t="s">
        <v>116</v>
      </c>
      <c r="C101" s="355" t="s">
        <v>250</v>
      </c>
      <c r="D101" s="366"/>
      <c r="E101" s="366"/>
      <c r="F101" s="366"/>
      <c r="G101" s="366"/>
      <c r="H101" s="366"/>
      <c r="I101" s="366"/>
      <c r="J101" s="366"/>
      <c r="K101" s="366"/>
      <c r="L101" s="367"/>
      <c r="M101" s="370" t="s">
        <v>116</v>
      </c>
      <c r="N101" s="366"/>
      <c r="O101" s="367"/>
      <c r="P101" s="371">
        <v>97465.44</v>
      </c>
      <c r="Q101" s="367"/>
      <c r="R101" s="358"/>
      <c r="S101" s="366"/>
      <c r="T101" s="367"/>
      <c r="U101" s="82">
        <v>8771.89</v>
      </c>
    </row>
    <row r="102" spans="1:21" ht="38.85" customHeight="1" x14ac:dyDescent="0.25">
      <c r="A102" s="90" t="s">
        <v>149</v>
      </c>
      <c r="B102" s="89" t="s">
        <v>922</v>
      </c>
      <c r="C102" s="355" t="s">
        <v>921</v>
      </c>
      <c r="D102" s="366"/>
      <c r="E102" s="367"/>
      <c r="F102" s="356" t="s">
        <v>316</v>
      </c>
      <c r="G102" s="367"/>
      <c r="H102" s="357">
        <v>4.0000000000000001E-3</v>
      </c>
      <c r="I102" s="367"/>
      <c r="J102" s="357">
        <v>1</v>
      </c>
      <c r="K102" s="367"/>
      <c r="L102" s="82">
        <v>4.0000000000000001E-3</v>
      </c>
      <c r="M102" s="358"/>
      <c r="N102" s="367"/>
      <c r="O102" s="88"/>
      <c r="P102" s="358"/>
      <c r="Q102" s="367"/>
      <c r="R102" s="358"/>
      <c r="S102" s="366"/>
      <c r="T102" s="367"/>
      <c r="U102" s="87"/>
    </row>
    <row r="103" spans="1:21" ht="28.35" customHeight="1" x14ac:dyDescent="0.25">
      <c r="A103" s="91" t="s">
        <v>116</v>
      </c>
      <c r="B103" s="85" t="s">
        <v>570</v>
      </c>
      <c r="C103" s="351" t="s">
        <v>569</v>
      </c>
      <c r="D103" s="366"/>
      <c r="E103" s="366"/>
      <c r="F103" s="366"/>
      <c r="G103" s="366"/>
      <c r="H103" s="366"/>
      <c r="I103" s="366"/>
      <c r="J103" s="366"/>
      <c r="K103" s="366"/>
      <c r="L103" s="366"/>
      <c r="M103" s="366"/>
      <c r="N103" s="366"/>
      <c r="O103" s="366"/>
      <c r="P103" s="366"/>
      <c r="Q103" s="366"/>
      <c r="R103" s="366"/>
      <c r="S103" s="366"/>
      <c r="T103" s="367"/>
      <c r="U103" s="86" t="s">
        <v>116</v>
      </c>
    </row>
    <row r="104" spans="1:21" ht="28.35" customHeight="1" x14ac:dyDescent="0.25">
      <c r="A104" s="91" t="s">
        <v>116</v>
      </c>
      <c r="B104" s="85" t="s">
        <v>920</v>
      </c>
      <c r="C104" s="351" t="s">
        <v>919</v>
      </c>
      <c r="D104" s="366"/>
      <c r="E104" s="366"/>
      <c r="F104" s="366"/>
      <c r="G104" s="366"/>
      <c r="H104" s="366"/>
      <c r="I104" s="366"/>
      <c r="J104" s="366"/>
      <c r="K104" s="366"/>
      <c r="L104" s="366"/>
      <c r="M104" s="366"/>
      <c r="N104" s="366"/>
      <c r="O104" s="366"/>
      <c r="P104" s="366"/>
      <c r="Q104" s="366"/>
      <c r="R104" s="366"/>
      <c r="S104" s="366"/>
      <c r="T104" s="367"/>
      <c r="U104" s="86" t="s">
        <v>116</v>
      </c>
    </row>
    <row r="105" spans="1:21" ht="14.25" customHeight="1" x14ac:dyDescent="0.25">
      <c r="A105" s="85" t="s">
        <v>116</v>
      </c>
      <c r="B105" s="85" t="s">
        <v>163</v>
      </c>
      <c r="C105" s="351" t="s">
        <v>270</v>
      </c>
      <c r="D105" s="366"/>
      <c r="E105" s="367"/>
      <c r="F105" s="352" t="s">
        <v>265</v>
      </c>
      <c r="G105" s="367"/>
      <c r="H105" s="353"/>
      <c r="I105" s="367"/>
      <c r="J105" s="353"/>
      <c r="K105" s="367"/>
      <c r="L105" s="84">
        <v>9.9900000000000003E-2</v>
      </c>
      <c r="M105" s="353"/>
      <c r="N105" s="367"/>
      <c r="O105" s="85" t="s">
        <v>116</v>
      </c>
      <c r="P105" s="353"/>
      <c r="Q105" s="367"/>
      <c r="R105" s="353"/>
      <c r="S105" s="366"/>
      <c r="T105" s="367"/>
      <c r="U105" s="84">
        <v>55.01</v>
      </c>
    </row>
    <row r="106" spans="1:21" ht="14.25" customHeight="1" x14ac:dyDescent="0.25">
      <c r="A106" s="85" t="s">
        <v>116</v>
      </c>
      <c r="B106" s="85" t="s">
        <v>315</v>
      </c>
      <c r="C106" s="351" t="s">
        <v>314</v>
      </c>
      <c r="D106" s="366"/>
      <c r="E106" s="367"/>
      <c r="F106" s="352" t="s">
        <v>265</v>
      </c>
      <c r="G106" s="367"/>
      <c r="H106" s="368">
        <v>18.5</v>
      </c>
      <c r="I106" s="367"/>
      <c r="J106" s="368">
        <v>1.35</v>
      </c>
      <c r="K106" s="367"/>
      <c r="L106" s="84">
        <v>9.9900000000000003E-2</v>
      </c>
      <c r="M106" s="353"/>
      <c r="N106" s="367"/>
      <c r="O106" s="85" t="s">
        <v>116</v>
      </c>
      <c r="P106" s="368">
        <v>550.61</v>
      </c>
      <c r="Q106" s="367"/>
      <c r="R106" s="368">
        <v>1</v>
      </c>
      <c r="S106" s="366"/>
      <c r="T106" s="367"/>
      <c r="U106" s="84">
        <v>55.01</v>
      </c>
    </row>
    <row r="107" spans="1:21" ht="14.25" customHeight="1" x14ac:dyDescent="0.25">
      <c r="A107" s="85" t="s">
        <v>116</v>
      </c>
      <c r="B107" s="85" t="s">
        <v>155</v>
      </c>
      <c r="C107" s="351" t="s">
        <v>267</v>
      </c>
      <c r="D107" s="366"/>
      <c r="E107" s="367"/>
      <c r="F107" s="352" t="s">
        <v>116</v>
      </c>
      <c r="G107" s="367"/>
      <c r="H107" s="353"/>
      <c r="I107" s="367"/>
      <c r="J107" s="353"/>
      <c r="K107" s="367"/>
      <c r="L107" s="87"/>
      <c r="M107" s="353"/>
      <c r="N107" s="367"/>
      <c r="O107" s="85" t="s">
        <v>116</v>
      </c>
      <c r="P107" s="353"/>
      <c r="Q107" s="367"/>
      <c r="R107" s="353"/>
      <c r="S107" s="366"/>
      <c r="T107" s="367"/>
      <c r="U107" s="84">
        <v>3.5</v>
      </c>
    </row>
    <row r="108" spans="1:21" ht="14.25" customHeight="1" x14ac:dyDescent="0.25">
      <c r="A108" s="85" t="s">
        <v>116</v>
      </c>
      <c r="B108" s="85" t="s">
        <v>149</v>
      </c>
      <c r="C108" s="351" t="s">
        <v>266</v>
      </c>
      <c r="D108" s="366"/>
      <c r="E108" s="367"/>
      <c r="F108" s="352" t="s">
        <v>265</v>
      </c>
      <c r="G108" s="367"/>
      <c r="H108" s="353"/>
      <c r="I108" s="367"/>
      <c r="J108" s="353"/>
      <c r="K108" s="367"/>
      <c r="L108" s="84">
        <v>2.4840000000000001E-3</v>
      </c>
      <c r="M108" s="353"/>
      <c r="N108" s="367"/>
      <c r="O108" s="85" t="s">
        <v>116</v>
      </c>
      <c r="P108" s="353"/>
      <c r="Q108" s="367"/>
      <c r="R108" s="353"/>
      <c r="S108" s="366"/>
      <c r="T108" s="367"/>
      <c r="U108" s="84">
        <v>1.64</v>
      </c>
    </row>
    <row r="109" spans="1:21" ht="18.95" customHeight="1" x14ac:dyDescent="0.25">
      <c r="A109" s="85" t="s">
        <v>116</v>
      </c>
      <c r="B109" s="85" t="s">
        <v>313</v>
      </c>
      <c r="C109" s="351" t="s">
        <v>312</v>
      </c>
      <c r="D109" s="366"/>
      <c r="E109" s="367"/>
      <c r="F109" s="352" t="s">
        <v>302</v>
      </c>
      <c r="G109" s="367"/>
      <c r="H109" s="368">
        <v>0.23</v>
      </c>
      <c r="I109" s="367"/>
      <c r="J109" s="368">
        <v>1.35</v>
      </c>
      <c r="K109" s="367"/>
      <c r="L109" s="84">
        <v>1.242E-3</v>
      </c>
      <c r="M109" s="353"/>
      <c r="N109" s="367"/>
      <c r="O109" s="85" t="s">
        <v>116</v>
      </c>
      <c r="P109" s="368">
        <v>1631.99</v>
      </c>
      <c r="Q109" s="367"/>
      <c r="R109" s="353"/>
      <c r="S109" s="366"/>
      <c r="T109" s="367"/>
      <c r="U109" s="84">
        <v>2.0299999999999998</v>
      </c>
    </row>
    <row r="110" spans="1:21" ht="14.25" customHeight="1" x14ac:dyDescent="0.25">
      <c r="A110" s="85" t="s">
        <v>116</v>
      </c>
      <c r="B110" s="85" t="s">
        <v>311</v>
      </c>
      <c r="C110" s="351" t="s">
        <v>310</v>
      </c>
      <c r="D110" s="366"/>
      <c r="E110" s="367"/>
      <c r="F110" s="352" t="s">
        <v>265</v>
      </c>
      <c r="G110" s="367"/>
      <c r="H110" s="368">
        <v>0.23</v>
      </c>
      <c r="I110" s="367"/>
      <c r="J110" s="368">
        <v>1.35</v>
      </c>
      <c r="K110" s="367"/>
      <c r="L110" s="84">
        <v>1.242E-3</v>
      </c>
      <c r="M110" s="353"/>
      <c r="N110" s="367"/>
      <c r="O110" s="85" t="s">
        <v>116</v>
      </c>
      <c r="P110" s="368">
        <v>756.56</v>
      </c>
      <c r="Q110" s="367"/>
      <c r="R110" s="368">
        <v>1</v>
      </c>
      <c r="S110" s="366"/>
      <c r="T110" s="367"/>
      <c r="U110" s="84">
        <v>0.94</v>
      </c>
    </row>
    <row r="111" spans="1:21" ht="18.95" customHeight="1" x14ac:dyDescent="0.25">
      <c r="A111" s="85" t="s">
        <v>116</v>
      </c>
      <c r="B111" s="85" t="s">
        <v>304</v>
      </c>
      <c r="C111" s="351" t="s">
        <v>303</v>
      </c>
      <c r="D111" s="366"/>
      <c r="E111" s="367"/>
      <c r="F111" s="352" t="s">
        <v>302</v>
      </c>
      <c r="G111" s="367"/>
      <c r="H111" s="368">
        <v>0.23</v>
      </c>
      <c r="I111" s="367"/>
      <c r="J111" s="368">
        <v>1.35</v>
      </c>
      <c r="K111" s="367"/>
      <c r="L111" s="84">
        <v>1.242E-3</v>
      </c>
      <c r="M111" s="353"/>
      <c r="N111" s="367"/>
      <c r="O111" s="85" t="s">
        <v>116</v>
      </c>
      <c r="P111" s="368">
        <v>656.62</v>
      </c>
      <c r="Q111" s="367"/>
      <c r="R111" s="353"/>
      <c r="S111" s="366"/>
      <c r="T111" s="367"/>
      <c r="U111" s="84">
        <v>0.82</v>
      </c>
    </row>
    <row r="112" spans="1:21" ht="14.25" customHeight="1" x14ac:dyDescent="0.25">
      <c r="A112" s="85" t="s">
        <v>116</v>
      </c>
      <c r="B112" s="85" t="s">
        <v>301</v>
      </c>
      <c r="C112" s="351" t="s">
        <v>300</v>
      </c>
      <c r="D112" s="366"/>
      <c r="E112" s="367"/>
      <c r="F112" s="352" t="s">
        <v>265</v>
      </c>
      <c r="G112" s="367"/>
      <c r="H112" s="368">
        <v>0.23</v>
      </c>
      <c r="I112" s="367"/>
      <c r="J112" s="368">
        <v>1.35</v>
      </c>
      <c r="K112" s="367"/>
      <c r="L112" s="84">
        <v>1.242E-3</v>
      </c>
      <c r="M112" s="353"/>
      <c r="N112" s="367"/>
      <c r="O112" s="85" t="s">
        <v>116</v>
      </c>
      <c r="P112" s="368">
        <v>563.22</v>
      </c>
      <c r="Q112" s="367"/>
      <c r="R112" s="368">
        <v>1</v>
      </c>
      <c r="S112" s="366"/>
      <c r="T112" s="367"/>
      <c r="U112" s="84">
        <v>0.7</v>
      </c>
    </row>
    <row r="113" spans="1:21" ht="18.95" customHeight="1" x14ac:dyDescent="0.25">
      <c r="A113" s="85" t="s">
        <v>116</v>
      </c>
      <c r="B113" s="85" t="s">
        <v>918</v>
      </c>
      <c r="C113" s="351" t="s">
        <v>917</v>
      </c>
      <c r="D113" s="366"/>
      <c r="E113" s="367"/>
      <c r="F113" s="352" t="s">
        <v>302</v>
      </c>
      <c r="G113" s="367"/>
      <c r="H113" s="368">
        <v>2.9</v>
      </c>
      <c r="I113" s="367"/>
      <c r="J113" s="368">
        <v>1.35</v>
      </c>
      <c r="K113" s="367"/>
      <c r="L113" s="84">
        <v>1.566E-2</v>
      </c>
      <c r="M113" s="353"/>
      <c r="N113" s="367"/>
      <c r="O113" s="85" t="s">
        <v>116</v>
      </c>
      <c r="P113" s="368">
        <v>41.45</v>
      </c>
      <c r="Q113" s="367"/>
      <c r="R113" s="353"/>
      <c r="S113" s="366"/>
      <c r="T113" s="367"/>
      <c r="U113" s="84">
        <v>0.65</v>
      </c>
    </row>
    <row r="114" spans="1:21" ht="14.25" customHeight="1" x14ac:dyDescent="0.25">
      <c r="A114" s="85" t="s">
        <v>116</v>
      </c>
      <c r="B114" s="85" t="s">
        <v>141</v>
      </c>
      <c r="C114" s="351" t="s">
        <v>264</v>
      </c>
      <c r="D114" s="366"/>
      <c r="E114" s="367"/>
      <c r="F114" s="352" t="s">
        <v>116</v>
      </c>
      <c r="G114" s="367"/>
      <c r="H114" s="353"/>
      <c r="I114" s="367"/>
      <c r="J114" s="353"/>
      <c r="K114" s="367"/>
      <c r="L114" s="87"/>
      <c r="M114" s="353"/>
      <c r="N114" s="367"/>
      <c r="O114" s="85" t="s">
        <v>116</v>
      </c>
      <c r="P114" s="353"/>
      <c r="Q114" s="367"/>
      <c r="R114" s="353"/>
      <c r="S114" s="366"/>
      <c r="T114" s="367"/>
      <c r="U114" s="84">
        <v>12.36</v>
      </c>
    </row>
    <row r="115" spans="1:21" ht="27.6" customHeight="1" x14ac:dyDescent="0.25">
      <c r="A115" s="85" t="s">
        <v>116</v>
      </c>
      <c r="B115" s="85" t="s">
        <v>916</v>
      </c>
      <c r="C115" s="351" t="s">
        <v>915</v>
      </c>
      <c r="D115" s="366"/>
      <c r="E115" s="367"/>
      <c r="F115" s="352" t="s">
        <v>293</v>
      </c>
      <c r="G115" s="367"/>
      <c r="H115" s="368">
        <v>4.0000000000000001E-3</v>
      </c>
      <c r="I115" s="367"/>
      <c r="J115" s="368">
        <v>1</v>
      </c>
      <c r="K115" s="367"/>
      <c r="L115" s="84">
        <v>1.5999999999999999E-5</v>
      </c>
      <c r="M115" s="368">
        <v>71131.5</v>
      </c>
      <c r="N115" s="367"/>
      <c r="O115" s="85" t="s">
        <v>914</v>
      </c>
      <c r="P115" s="368">
        <v>56905.2</v>
      </c>
      <c r="Q115" s="367"/>
      <c r="R115" s="353"/>
      <c r="S115" s="366"/>
      <c r="T115" s="367"/>
      <c r="U115" s="84">
        <v>0.91</v>
      </c>
    </row>
    <row r="116" spans="1:21" ht="36.6" customHeight="1" x14ac:dyDescent="0.25">
      <c r="A116" s="85" t="s">
        <v>116</v>
      </c>
      <c r="B116" s="85" t="s">
        <v>913</v>
      </c>
      <c r="C116" s="351" t="s">
        <v>912</v>
      </c>
      <c r="D116" s="366"/>
      <c r="E116" s="367"/>
      <c r="F116" s="352" t="s">
        <v>297</v>
      </c>
      <c r="G116" s="367"/>
      <c r="H116" s="368">
        <v>2.2999999999999998</v>
      </c>
      <c r="I116" s="367"/>
      <c r="J116" s="368">
        <v>1</v>
      </c>
      <c r="K116" s="367"/>
      <c r="L116" s="84">
        <v>9.1999999999999998E-3</v>
      </c>
      <c r="M116" s="368">
        <v>911.56</v>
      </c>
      <c r="N116" s="367"/>
      <c r="O116" s="85" t="s">
        <v>911</v>
      </c>
      <c r="P116" s="368">
        <v>1166.8</v>
      </c>
      <c r="Q116" s="367"/>
      <c r="R116" s="353"/>
      <c r="S116" s="366"/>
      <c r="T116" s="367"/>
      <c r="U116" s="84">
        <v>10.73</v>
      </c>
    </row>
    <row r="117" spans="1:21" ht="27.6" customHeight="1" x14ac:dyDescent="0.25">
      <c r="A117" s="85" t="s">
        <v>116</v>
      </c>
      <c r="B117" s="85" t="s">
        <v>910</v>
      </c>
      <c r="C117" s="351" t="s">
        <v>909</v>
      </c>
      <c r="D117" s="366"/>
      <c r="E117" s="367"/>
      <c r="F117" s="352" t="s">
        <v>297</v>
      </c>
      <c r="G117" s="367"/>
      <c r="H117" s="368">
        <v>1.3</v>
      </c>
      <c r="I117" s="367"/>
      <c r="J117" s="368">
        <v>1</v>
      </c>
      <c r="K117" s="367"/>
      <c r="L117" s="84">
        <v>5.1999999999999998E-3</v>
      </c>
      <c r="M117" s="368">
        <v>155.63</v>
      </c>
      <c r="N117" s="367"/>
      <c r="O117" s="85" t="s">
        <v>908</v>
      </c>
      <c r="P117" s="368">
        <v>138.51</v>
      </c>
      <c r="Q117" s="367"/>
      <c r="R117" s="353"/>
      <c r="S117" s="366"/>
      <c r="T117" s="367"/>
      <c r="U117" s="84">
        <v>0.72</v>
      </c>
    </row>
    <row r="118" spans="1:21" ht="14.25" customHeight="1" x14ac:dyDescent="0.25">
      <c r="A118" s="85" t="s">
        <v>116</v>
      </c>
      <c r="B118" s="85" t="s">
        <v>116</v>
      </c>
      <c r="C118" s="355" t="s">
        <v>257</v>
      </c>
      <c r="D118" s="366"/>
      <c r="E118" s="367"/>
      <c r="F118" s="352" t="s">
        <v>116</v>
      </c>
      <c r="G118" s="367"/>
      <c r="H118" s="353"/>
      <c r="I118" s="367"/>
      <c r="J118" s="353"/>
      <c r="K118" s="367"/>
      <c r="L118" s="87"/>
      <c r="M118" s="353"/>
      <c r="N118" s="367"/>
      <c r="O118" s="85" t="s">
        <v>116</v>
      </c>
      <c r="P118" s="353"/>
      <c r="Q118" s="367"/>
      <c r="R118" s="353"/>
      <c r="S118" s="366"/>
      <c r="T118" s="367"/>
      <c r="U118" s="82">
        <v>72.510000000000005</v>
      </c>
    </row>
    <row r="119" spans="1:21" ht="38.85" customHeight="1" x14ac:dyDescent="0.25">
      <c r="A119" s="91" t="s">
        <v>768</v>
      </c>
      <c r="B119" s="85" t="s">
        <v>907</v>
      </c>
      <c r="C119" s="351" t="s">
        <v>906</v>
      </c>
      <c r="D119" s="366"/>
      <c r="E119" s="367"/>
      <c r="F119" s="352" t="s">
        <v>293</v>
      </c>
      <c r="G119" s="367"/>
      <c r="H119" s="368">
        <v>5.1999999999999995E-4</v>
      </c>
      <c r="I119" s="367"/>
      <c r="J119" s="369" t="s">
        <v>163</v>
      </c>
      <c r="K119" s="367"/>
      <c r="L119" s="84">
        <v>5.1999999999999995E-4</v>
      </c>
      <c r="M119" s="368">
        <v>86956.28</v>
      </c>
      <c r="N119" s="367"/>
      <c r="O119" s="85" t="s">
        <v>905</v>
      </c>
      <c r="P119" s="368">
        <v>72173.710000000006</v>
      </c>
      <c r="Q119" s="367"/>
      <c r="R119" s="353"/>
      <c r="S119" s="366"/>
      <c r="T119" s="367"/>
      <c r="U119" s="84">
        <v>37.53</v>
      </c>
    </row>
    <row r="120" spans="1:21" ht="14.25" customHeight="1" x14ac:dyDescent="0.25">
      <c r="A120" s="86" t="s">
        <v>116</v>
      </c>
      <c r="B120" s="86" t="s">
        <v>116</v>
      </c>
      <c r="C120" s="351" t="s">
        <v>256</v>
      </c>
      <c r="D120" s="366"/>
      <c r="E120" s="367"/>
      <c r="F120" s="352" t="s">
        <v>116</v>
      </c>
      <c r="G120" s="367"/>
      <c r="H120" s="353"/>
      <c r="I120" s="367"/>
      <c r="J120" s="351" t="s">
        <v>116</v>
      </c>
      <c r="K120" s="367"/>
      <c r="L120" s="85" t="s">
        <v>116</v>
      </c>
      <c r="M120" s="351" t="s">
        <v>116</v>
      </c>
      <c r="N120" s="367"/>
      <c r="O120" s="86" t="s">
        <v>116</v>
      </c>
      <c r="P120" s="353"/>
      <c r="Q120" s="367"/>
      <c r="R120" s="351" t="s">
        <v>116</v>
      </c>
      <c r="S120" s="366"/>
      <c r="T120" s="367"/>
      <c r="U120" s="84">
        <v>56.65</v>
      </c>
    </row>
    <row r="121" spans="1:21" ht="28.35" customHeight="1" x14ac:dyDescent="0.25">
      <c r="A121" s="86" t="s">
        <v>116</v>
      </c>
      <c r="B121" s="85" t="s">
        <v>287</v>
      </c>
      <c r="C121" s="351" t="s">
        <v>286</v>
      </c>
      <c r="D121" s="366"/>
      <c r="E121" s="367"/>
      <c r="F121" s="352" t="s">
        <v>251</v>
      </c>
      <c r="G121" s="367"/>
      <c r="H121" s="368">
        <v>97</v>
      </c>
      <c r="I121" s="367"/>
      <c r="J121" s="368">
        <v>1</v>
      </c>
      <c r="K121" s="367"/>
      <c r="L121" s="84">
        <v>97</v>
      </c>
      <c r="M121" s="353"/>
      <c r="N121" s="367"/>
      <c r="O121" s="85" t="s">
        <v>116</v>
      </c>
      <c r="P121" s="353"/>
      <c r="Q121" s="367"/>
      <c r="R121" s="369" t="s">
        <v>116</v>
      </c>
      <c r="S121" s="366"/>
      <c r="T121" s="367"/>
      <c r="U121" s="84">
        <v>54.95</v>
      </c>
    </row>
    <row r="122" spans="1:21" ht="28.35" customHeight="1" x14ac:dyDescent="0.25">
      <c r="A122" s="86" t="s">
        <v>116</v>
      </c>
      <c r="B122" s="85" t="s">
        <v>285</v>
      </c>
      <c r="C122" s="351" t="s">
        <v>284</v>
      </c>
      <c r="D122" s="366"/>
      <c r="E122" s="367"/>
      <c r="F122" s="352" t="s">
        <v>251</v>
      </c>
      <c r="G122" s="367"/>
      <c r="H122" s="368">
        <v>51</v>
      </c>
      <c r="I122" s="367"/>
      <c r="J122" s="368">
        <v>1</v>
      </c>
      <c r="K122" s="367"/>
      <c r="L122" s="84">
        <v>51</v>
      </c>
      <c r="M122" s="353"/>
      <c r="N122" s="367"/>
      <c r="O122" s="85" t="s">
        <v>116</v>
      </c>
      <c r="P122" s="353"/>
      <c r="Q122" s="367"/>
      <c r="R122" s="369" t="s">
        <v>116</v>
      </c>
      <c r="S122" s="366"/>
      <c r="T122" s="367"/>
      <c r="U122" s="84">
        <v>28.89</v>
      </c>
    </row>
    <row r="123" spans="1:21" ht="14.25" customHeight="1" x14ac:dyDescent="0.25">
      <c r="A123" s="83" t="s">
        <v>116</v>
      </c>
      <c r="B123" s="83" t="s">
        <v>116</v>
      </c>
      <c r="C123" s="355" t="s">
        <v>250</v>
      </c>
      <c r="D123" s="366"/>
      <c r="E123" s="366"/>
      <c r="F123" s="366"/>
      <c r="G123" s="366"/>
      <c r="H123" s="366"/>
      <c r="I123" s="366"/>
      <c r="J123" s="366"/>
      <c r="K123" s="366"/>
      <c r="L123" s="367"/>
      <c r="M123" s="370" t="s">
        <v>116</v>
      </c>
      <c r="N123" s="366"/>
      <c r="O123" s="367"/>
      <c r="P123" s="371">
        <v>48470</v>
      </c>
      <c r="Q123" s="367"/>
      <c r="R123" s="358"/>
      <c r="S123" s="366"/>
      <c r="T123" s="367"/>
      <c r="U123" s="82">
        <v>193.88</v>
      </c>
    </row>
    <row r="124" spans="1:21" ht="14.25" customHeight="1" x14ac:dyDescent="0.25"/>
    <row r="125" spans="1:21" ht="14.25" customHeight="1" x14ac:dyDescent="0.25">
      <c r="A125" s="81" t="s">
        <v>116</v>
      </c>
      <c r="B125" s="81" t="s">
        <v>116</v>
      </c>
      <c r="C125" s="372" t="s">
        <v>230</v>
      </c>
      <c r="D125" s="366"/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7"/>
      <c r="P125" s="373" t="s">
        <v>116</v>
      </c>
      <c r="Q125" s="367"/>
      <c r="R125" s="373" t="s">
        <v>116</v>
      </c>
      <c r="S125" s="366"/>
      <c r="T125" s="367"/>
      <c r="U125" s="80" t="s">
        <v>116</v>
      </c>
    </row>
    <row r="126" spans="1:21" ht="14.25" customHeight="1" x14ac:dyDescent="0.25">
      <c r="A126" s="81" t="s">
        <v>116</v>
      </c>
      <c r="B126" s="81" t="s">
        <v>116</v>
      </c>
      <c r="C126" s="372" t="s">
        <v>249</v>
      </c>
      <c r="D126" s="366"/>
      <c r="E126" s="366"/>
      <c r="F126" s="366"/>
      <c r="G126" s="366"/>
      <c r="H126" s="366"/>
      <c r="I126" s="366"/>
      <c r="J126" s="366"/>
      <c r="K126" s="366"/>
      <c r="L126" s="366"/>
      <c r="M126" s="366"/>
      <c r="N126" s="366"/>
      <c r="O126" s="367"/>
      <c r="P126" s="373" t="s">
        <v>116</v>
      </c>
      <c r="Q126" s="367"/>
      <c r="R126" s="373" t="s">
        <v>116</v>
      </c>
      <c r="S126" s="366"/>
      <c r="T126" s="367"/>
      <c r="U126" s="80" t="s">
        <v>904</v>
      </c>
    </row>
    <row r="127" spans="1:21" ht="14.25" customHeight="1" x14ac:dyDescent="0.25">
      <c r="A127" s="81" t="s">
        <v>116</v>
      </c>
      <c r="B127" s="81" t="s">
        <v>116</v>
      </c>
      <c r="C127" s="372" t="s">
        <v>247</v>
      </c>
      <c r="D127" s="366"/>
      <c r="E127" s="366"/>
      <c r="F127" s="366"/>
      <c r="G127" s="366"/>
      <c r="H127" s="366"/>
      <c r="I127" s="366"/>
      <c r="J127" s="366"/>
      <c r="K127" s="366"/>
      <c r="L127" s="366"/>
      <c r="M127" s="366"/>
      <c r="N127" s="366"/>
      <c r="O127" s="367"/>
      <c r="P127" s="373" t="s">
        <v>116</v>
      </c>
      <c r="Q127" s="367"/>
      <c r="R127" s="373" t="s">
        <v>116</v>
      </c>
      <c r="S127" s="366"/>
      <c r="T127" s="367"/>
      <c r="U127" s="80" t="s">
        <v>903</v>
      </c>
    </row>
    <row r="128" spans="1:21" ht="14.25" customHeight="1" x14ac:dyDescent="0.25">
      <c r="A128" s="81" t="s">
        <v>116</v>
      </c>
      <c r="B128" s="81" t="s">
        <v>116</v>
      </c>
      <c r="C128" s="372" t="s">
        <v>245</v>
      </c>
      <c r="D128" s="366"/>
      <c r="E128" s="366"/>
      <c r="F128" s="366"/>
      <c r="G128" s="366"/>
      <c r="H128" s="366"/>
      <c r="I128" s="366"/>
      <c r="J128" s="366"/>
      <c r="K128" s="366"/>
      <c r="L128" s="366"/>
      <c r="M128" s="366"/>
      <c r="N128" s="366"/>
      <c r="O128" s="367"/>
      <c r="P128" s="373" t="s">
        <v>116</v>
      </c>
      <c r="Q128" s="367"/>
      <c r="R128" s="373" t="s">
        <v>116</v>
      </c>
      <c r="S128" s="366"/>
      <c r="T128" s="367"/>
      <c r="U128" s="80" t="s">
        <v>902</v>
      </c>
    </row>
    <row r="129" spans="1:21" ht="14.25" customHeight="1" x14ac:dyDescent="0.25">
      <c r="A129" s="81" t="s">
        <v>116</v>
      </c>
      <c r="B129" s="81" t="s">
        <v>116</v>
      </c>
      <c r="C129" s="372" t="s">
        <v>243</v>
      </c>
      <c r="D129" s="366"/>
      <c r="E129" s="366"/>
      <c r="F129" s="366"/>
      <c r="G129" s="366"/>
      <c r="H129" s="366"/>
      <c r="I129" s="366"/>
      <c r="J129" s="366"/>
      <c r="K129" s="366"/>
      <c r="L129" s="366"/>
      <c r="M129" s="366"/>
      <c r="N129" s="366"/>
      <c r="O129" s="367"/>
      <c r="P129" s="373" t="s">
        <v>116</v>
      </c>
      <c r="Q129" s="367"/>
      <c r="R129" s="373" t="s">
        <v>116</v>
      </c>
      <c r="S129" s="366"/>
      <c r="T129" s="367"/>
      <c r="U129" s="80" t="s">
        <v>901</v>
      </c>
    </row>
    <row r="130" spans="1:21" ht="14.25" customHeight="1" x14ac:dyDescent="0.25">
      <c r="A130" s="81" t="s">
        <v>116</v>
      </c>
      <c r="B130" s="81" t="s">
        <v>116</v>
      </c>
      <c r="C130" s="372" t="s">
        <v>241</v>
      </c>
      <c r="D130" s="366"/>
      <c r="E130" s="366"/>
      <c r="F130" s="366"/>
      <c r="G130" s="366"/>
      <c r="H130" s="366"/>
      <c r="I130" s="366"/>
      <c r="J130" s="366"/>
      <c r="K130" s="366"/>
      <c r="L130" s="366"/>
      <c r="M130" s="366"/>
      <c r="N130" s="366"/>
      <c r="O130" s="367"/>
      <c r="P130" s="373" t="s">
        <v>116</v>
      </c>
      <c r="Q130" s="367"/>
      <c r="R130" s="373" t="s">
        <v>116</v>
      </c>
      <c r="S130" s="366"/>
      <c r="T130" s="367"/>
      <c r="U130" s="80" t="s">
        <v>900</v>
      </c>
    </row>
    <row r="131" spans="1:21" ht="14.25" customHeight="1" x14ac:dyDescent="0.25">
      <c r="A131" s="81" t="s">
        <v>116</v>
      </c>
      <c r="B131" s="81" t="s">
        <v>116</v>
      </c>
      <c r="C131" s="372" t="s">
        <v>239</v>
      </c>
      <c r="D131" s="366"/>
      <c r="E131" s="366"/>
      <c r="F131" s="366"/>
      <c r="G131" s="366"/>
      <c r="H131" s="366"/>
      <c r="I131" s="366"/>
      <c r="J131" s="366"/>
      <c r="K131" s="366"/>
      <c r="L131" s="366"/>
      <c r="M131" s="366"/>
      <c r="N131" s="366"/>
      <c r="O131" s="367"/>
      <c r="P131" s="373" t="s">
        <v>116</v>
      </c>
      <c r="Q131" s="367"/>
      <c r="R131" s="373" t="s">
        <v>116</v>
      </c>
      <c r="S131" s="366"/>
      <c r="T131" s="367"/>
      <c r="U131" s="80" t="s">
        <v>899</v>
      </c>
    </row>
    <row r="132" spans="1:21" ht="14.25" customHeight="1" x14ac:dyDescent="0.25">
      <c r="A132" s="81" t="s">
        <v>116</v>
      </c>
      <c r="B132" s="81" t="s">
        <v>116</v>
      </c>
      <c r="C132" s="372" t="s">
        <v>553</v>
      </c>
      <c r="D132" s="366"/>
      <c r="E132" s="366"/>
      <c r="F132" s="366"/>
      <c r="G132" s="366"/>
      <c r="H132" s="366"/>
      <c r="I132" s="366"/>
      <c r="J132" s="366"/>
      <c r="K132" s="366"/>
      <c r="L132" s="366"/>
      <c r="M132" s="366"/>
      <c r="N132" s="366"/>
      <c r="O132" s="367"/>
      <c r="P132" s="373" t="s">
        <v>116</v>
      </c>
      <c r="Q132" s="367"/>
      <c r="R132" s="373" t="s">
        <v>116</v>
      </c>
      <c r="S132" s="366"/>
      <c r="T132" s="367"/>
      <c r="U132" s="80" t="s">
        <v>898</v>
      </c>
    </row>
    <row r="133" spans="1:21" ht="14.25" customHeight="1" x14ac:dyDescent="0.25">
      <c r="A133" s="81" t="s">
        <v>116</v>
      </c>
      <c r="B133" s="81" t="s">
        <v>116</v>
      </c>
      <c r="C133" s="372" t="s">
        <v>237</v>
      </c>
      <c r="D133" s="366"/>
      <c r="E133" s="366"/>
      <c r="F133" s="366"/>
      <c r="G133" s="366"/>
      <c r="H133" s="366"/>
      <c r="I133" s="366"/>
      <c r="J133" s="366"/>
      <c r="K133" s="366"/>
      <c r="L133" s="366"/>
      <c r="M133" s="366"/>
      <c r="N133" s="366"/>
      <c r="O133" s="367"/>
      <c r="P133" s="373" t="s">
        <v>116</v>
      </c>
      <c r="Q133" s="367"/>
      <c r="R133" s="373" t="s">
        <v>116</v>
      </c>
      <c r="S133" s="366"/>
      <c r="T133" s="367"/>
      <c r="U133" s="80" t="s">
        <v>897</v>
      </c>
    </row>
    <row r="134" spans="1:21" ht="14.25" customHeight="1" x14ac:dyDescent="0.25">
      <c r="A134" s="81" t="s">
        <v>116</v>
      </c>
      <c r="B134" s="81" t="s">
        <v>116</v>
      </c>
      <c r="C134" s="372" t="s">
        <v>235</v>
      </c>
      <c r="D134" s="366"/>
      <c r="E134" s="366"/>
      <c r="F134" s="366"/>
      <c r="G134" s="366"/>
      <c r="H134" s="366"/>
      <c r="I134" s="366"/>
      <c r="J134" s="366"/>
      <c r="K134" s="366"/>
      <c r="L134" s="366"/>
      <c r="M134" s="366"/>
      <c r="N134" s="366"/>
      <c r="O134" s="367"/>
      <c r="P134" s="373" t="s">
        <v>116</v>
      </c>
      <c r="Q134" s="367"/>
      <c r="R134" s="373" t="s">
        <v>116</v>
      </c>
      <c r="S134" s="366"/>
      <c r="T134" s="367"/>
      <c r="U134" s="80" t="s">
        <v>896</v>
      </c>
    </row>
    <row r="135" spans="1:21" ht="14.25" customHeight="1" x14ac:dyDescent="0.25">
      <c r="A135" s="81" t="s">
        <v>116</v>
      </c>
      <c r="B135" s="81" t="s">
        <v>116</v>
      </c>
      <c r="C135" s="372" t="s">
        <v>233</v>
      </c>
      <c r="D135" s="366"/>
      <c r="E135" s="366"/>
      <c r="F135" s="366"/>
      <c r="G135" s="366"/>
      <c r="H135" s="366"/>
      <c r="I135" s="366"/>
      <c r="J135" s="366"/>
      <c r="K135" s="366"/>
      <c r="L135" s="366"/>
      <c r="M135" s="366"/>
      <c r="N135" s="366"/>
      <c r="O135" s="367"/>
      <c r="P135" s="373" t="s">
        <v>116</v>
      </c>
      <c r="Q135" s="367"/>
      <c r="R135" s="373" t="s">
        <v>116</v>
      </c>
      <c r="S135" s="366"/>
      <c r="T135" s="367"/>
      <c r="U135" s="80" t="s">
        <v>895</v>
      </c>
    </row>
    <row r="136" spans="1:21" ht="14.25" customHeight="1" x14ac:dyDescent="0.25">
      <c r="A136" s="81" t="s">
        <v>116</v>
      </c>
      <c r="B136" s="81" t="s">
        <v>116</v>
      </c>
      <c r="C136" s="372" t="s">
        <v>231</v>
      </c>
      <c r="D136" s="366"/>
      <c r="E136" s="366"/>
      <c r="F136" s="366"/>
      <c r="G136" s="366"/>
      <c r="H136" s="366"/>
      <c r="I136" s="366"/>
      <c r="J136" s="366"/>
      <c r="K136" s="366"/>
      <c r="L136" s="366"/>
      <c r="M136" s="366"/>
      <c r="N136" s="366"/>
      <c r="O136" s="367"/>
      <c r="P136" s="373" t="s">
        <v>116</v>
      </c>
      <c r="Q136" s="367"/>
      <c r="R136" s="373" t="s">
        <v>116</v>
      </c>
      <c r="S136" s="366"/>
      <c r="T136" s="367"/>
      <c r="U136" s="80" t="s">
        <v>894</v>
      </c>
    </row>
    <row r="137" spans="1:21" ht="14.25" customHeight="1" x14ac:dyDescent="0.25">
      <c r="A137" s="81" t="s">
        <v>116</v>
      </c>
      <c r="B137" s="81" t="s">
        <v>116</v>
      </c>
      <c r="C137" s="372" t="s">
        <v>230</v>
      </c>
      <c r="D137" s="366"/>
      <c r="E137" s="366"/>
      <c r="F137" s="366"/>
      <c r="G137" s="366"/>
      <c r="H137" s="366"/>
      <c r="I137" s="366"/>
      <c r="J137" s="366"/>
      <c r="K137" s="366"/>
      <c r="L137" s="366"/>
      <c r="M137" s="366"/>
      <c r="N137" s="366"/>
      <c r="O137" s="367"/>
      <c r="P137" s="373" t="s">
        <v>116</v>
      </c>
      <c r="Q137" s="344"/>
      <c r="R137" s="373" t="s">
        <v>116</v>
      </c>
      <c r="S137" s="348"/>
      <c r="T137" s="344"/>
      <c r="U137" s="80" t="s">
        <v>894</v>
      </c>
    </row>
    <row r="138" spans="1:21" ht="14.25" customHeight="1" x14ac:dyDescent="0.25">
      <c r="A138" s="81" t="s">
        <v>116</v>
      </c>
      <c r="B138" s="81" t="s">
        <v>116</v>
      </c>
      <c r="C138" s="372" t="s">
        <v>228</v>
      </c>
      <c r="D138" s="348"/>
      <c r="E138" s="348"/>
      <c r="F138" s="348"/>
      <c r="G138" s="348"/>
      <c r="H138" s="348"/>
      <c r="I138" s="348"/>
      <c r="J138" s="348"/>
      <c r="K138" s="348"/>
      <c r="L138" s="348"/>
      <c r="M138" s="348"/>
      <c r="N138" s="348"/>
      <c r="O138" s="344"/>
      <c r="P138" s="373" t="s">
        <v>116</v>
      </c>
      <c r="Q138" s="344"/>
      <c r="R138" s="373" t="s">
        <v>116</v>
      </c>
      <c r="S138" s="348"/>
      <c r="T138" s="344"/>
      <c r="U138" s="80" t="s">
        <v>116</v>
      </c>
    </row>
    <row r="139" spans="1:21" ht="14.25" customHeight="1" x14ac:dyDescent="0.25">
      <c r="A139" s="81" t="s">
        <v>116</v>
      </c>
      <c r="B139" s="81" t="s">
        <v>116</v>
      </c>
      <c r="C139" s="372" t="s">
        <v>227</v>
      </c>
      <c r="D139" s="348"/>
      <c r="E139" s="348"/>
      <c r="F139" s="348"/>
      <c r="G139" s="348"/>
      <c r="H139" s="348"/>
      <c r="I139" s="348"/>
      <c r="J139" s="348"/>
      <c r="K139" s="348"/>
      <c r="L139" s="348"/>
      <c r="M139" s="348"/>
      <c r="N139" s="348"/>
      <c r="O139" s="344"/>
      <c r="P139" s="373" t="s">
        <v>116</v>
      </c>
      <c r="Q139" s="344"/>
      <c r="R139" s="373" t="s">
        <v>116</v>
      </c>
      <c r="S139" s="348"/>
      <c r="T139" s="344"/>
      <c r="U139" s="80" t="s">
        <v>893</v>
      </c>
    </row>
    <row r="140" spans="1:21" ht="14.25" customHeight="1" x14ac:dyDescent="0.25">
      <c r="A140" s="81" t="s">
        <v>116</v>
      </c>
      <c r="B140" s="81" t="s">
        <v>116</v>
      </c>
      <c r="C140" s="372" t="s">
        <v>225</v>
      </c>
      <c r="D140" s="348"/>
      <c r="E140" s="348"/>
      <c r="F140" s="348"/>
      <c r="G140" s="348"/>
      <c r="H140" s="348"/>
      <c r="I140" s="348"/>
      <c r="J140" s="348"/>
      <c r="K140" s="348"/>
      <c r="L140" s="348"/>
      <c r="M140" s="348"/>
      <c r="N140" s="348"/>
      <c r="O140" s="344"/>
      <c r="P140" s="373" t="s">
        <v>116</v>
      </c>
      <c r="Q140" s="344"/>
      <c r="R140" s="373" t="s">
        <v>116</v>
      </c>
      <c r="S140" s="348"/>
      <c r="T140" s="344"/>
      <c r="U140" s="80" t="s">
        <v>892</v>
      </c>
    </row>
    <row r="141" spans="1:21" ht="18.2" customHeight="1" x14ac:dyDescent="0.25">
      <c r="A141" s="374" t="s">
        <v>891</v>
      </c>
      <c r="B141" s="348"/>
      <c r="C141" s="348"/>
      <c r="D141" s="348"/>
      <c r="E141" s="348"/>
      <c r="F141" s="348"/>
      <c r="G141" s="348"/>
      <c r="H141" s="348"/>
      <c r="I141" s="348"/>
      <c r="J141" s="348"/>
      <c r="K141" s="348"/>
      <c r="L141" s="348"/>
      <c r="M141" s="348"/>
      <c r="N141" s="348"/>
      <c r="O141" s="348"/>
      <c r="P141" s="348"/>
      <c r="Q141" s="348"/>
      <c r="R141" s="348"/>
      <c r="S141" s="348"/>
      <c r="T141" s="348"/>
      <c r="U141" s="348"/>
    </row>
    <row r="142" spans="1:21" ht="60.75" customHeight="1" x14ac:dyDescent="0.25">
      <c r="A142" s="91" t="s">
        <v>141</v>
      </c>
      <c r="B142" s="85" t="s">
        <v>965</v>
      </c>
      <c r="C142" s="351" t="s">
        <v>770</v>
      </c>
      <c r="D142" s="348"/>
      <c r="E142" s="344"/>
      <c r="F142" s="352" t="s">
        <v>966</v>
      </c>
      <c r="G142" s="344"/>
      <c r="H142" s="368">
        <v>2</v>
      </c>
      <c r="I142" s="344"/>
      <c r="J142" s="368">
        <v>1</v>
      </c>
      <c r="K142" s="344"/>
      <c r="L142" s="84">
        <v>2</v>
      </c>
      <c r="M142" s="353"/>
      <c r="N142" s="344"/>
      <c r="O142" s="87"/>
      <c r="P142" s="368">
        <v>1008764.92</v>
      </c>
      <c r="Q142" s="344"/>
      <c r="R142" s="368">
        <v>1</v>
      </c>
      <c r="S142" s="348"/>
      <c r="T142" s="344"/>
      <c r="U142" s="84">
        <v>2017529.84</v>
      </c>
    </row>
    <row r="143" spans="1:21" ht="14.25" customHeight="1" x14ac:dyDescent="0.25">
      <c r="A143" s="83" t="s">
        <v>116</v>
      </c>
      <c r="B143" s="83" t="s">
        <v>116</v>
      </c>
      <c r="C143" s="355" t="s">
        <v>250</v>
      </c>
      <c r="D143" s="348"/>
      <c r="E143" s="348"/>
      <c r="F143" s="348"/>
      <c r="G143" s="348"/>
      <c r="H143" s="348"/>
      <c r="I143" s="348"/>
      <c r="J143" s="348"/>
      <c r="K143" s="348"/>
      <c r="L143" s="344"/>
      <c r="M143" s="370" t="s">
        <v>116</v>
      </c>
      <c r="N143" s="348"/>
      <c r="O143" s="344"/>
      <c r="P143" s="371">
        <v>1008764.92</v>
      </c>
      <c r="Q143" s="344"/>
      <c r="R143" s="358"/>
      <c r="S143" s="348"/>
      <c r="T143" s="344"/>
      <c r="U143" s="82">
        <v>2017529.84</v>
      </c>
    </row>
    <row r="144" spans="1:21" ht="14.25" customHeight="1" x14ac:dyDescent="0.25"/>
    <row r="145" spans="1:21" ht="14.25" customHeight="1" x14ac:dyDescent="0.25">
      <c r="A145" s="81" t="s">
        <v>116</v>
      </c>
      <c r="B145" s="81" t="s">
        <v>116</v>
      </c>
      <c r="C145" s="372" t="s">
        <v>230</v>
      </c>
      <c r="D145" s="348"/>
      <c r="E145" s="348"/>
      <c r="F145" s="348"/>
      <c r="G145" s="348"/>
      <c r="H145" s="348"/>
      <c r="I145" s="348"/>
      <c r="J145" s="348"/>
      <c r="K145" s="348"/>
      <c r="L145" s="348"/>
      <c r="M145" s="348"/>
      <c r="N145" s="348"/>
      <c r="O145" s="344"/>
      <c r="P145" s="373" t="s">
        <v>116</v>
      </c>
      <c r="Q145" s="344"/>
      <c r="R145" s="373" t="s">
        <v>116</v>
      </c>
      <c r="S145" s="348"/>
      <c r="T145" s="344"/>
      <c r="U145" s="80" t="s">
        <v>116</v>
      </c>
    </row>
    <row r="146" spans="1:21" ht="14.25" customHeight="1" x14ac:dyDescent="0.25">
      <c r="A146" s="81" t="s">
        <v>116</v>
      </c>
      <c r="B146" s="81" t="s">
        <v>116</v>
      </c>
      <c r="C146" s="372" t="s">
        <v>249</v>
      </c>
      <c r="D146" s="348"/>
      <c r="E146" s="348"/>
      <c r="F146" s="348"/>
      <c r="G146" s="348"/>
      <c r="H146" s="348"/>
      <c r="I146" s="348"/>
      <c r="J146" s="348"/>
      <c r="K146" s="348"/>
      <c r="L146" s="348"/>
      <c r="M146" s="348"/>
      <c r="N146" s="348"/>
      <c r="O146" s="344"/>
      <c r="P146" s="373" t="s">
        <v>116</v>
      </c>
      <c r="Q146" s="344"/>
      <c r="R146" s="373" t="s">
        <v>116</v>
      </c>
      <c r="S146" s="348"/>
      <c r="T146" s="344"/>
      <c r="U146" s="80" t="s">
        <v>861</v>
      </c>
    </row>
    <row r="147" spans="1:21" ht="14.25" customHeight="1" x14ac:dyDescent="0.25">
      <c r="A147" s="81" t="s">
        <v>116</v>
      </c>
      <c r="B147" s="81" t="s">
        <v>116</v>
      </c>
      <c r="C147" s="372" t="s">
        <v>890</v>
      </c>
      <c r="D147" s="348"/>
      <c r="E147" s="348"/>
      <c r="F147" s="348"/>
      <c r="G147" s="348"/>
      <c r="H147" s="348"/>
      <c r="I147" s="348"/>
      <c r="J147" s="348"/>
      <c r="K147" s="348"/>
      <c r="L147" s="348"/>
      <c r="M147" s="348"/>
      <c r="N147" s="348"/>
      <c r="O147" s="344"/>
      <c r="P147" s="373" t="s">
        <v>116</v>
      </c>
      <c r="Q147" s="344"/>
      <c r="R147" s="373" t="s">
        <v>116</v>
      </c>
      <c r="S147" s="348"/>
      <c r="T147" s="344"/>
      <c r="U147" s="80" t="s">
        <v>861</v>
      </c>
    </row>
    <row r="148" spans="1:21" ht="14.25" customHeight="1" x14ac:dyDescent="0.25">
      <c r="A148" s="81" t="s">
        <v>116</v>
      </c>
      <c r="B148" s="81" t="s">
        <v>116</v>
      </c>
      <c r="C148" s="372" t="s">
        <v>230</v>
      </c>
      <c r="D148" s="348"/>
      <c r="E148" s="348"/>
      <c r="F148" s="348"/>
      <c r="G148" s="348"/>
      <c r="H148" s="348"/>
      <c r="I148" s="348"/>
      <c r="J148" s="348"/>
      <c r="K148" s="348"/>
      <c r="L148" s="348"/>
      <c r="M148" s="348"/>
      <c r="N148" s="348"/>
      <c r="O148" s="344"/>
      <c r="P148" s="373" t="s">
        <v>116</v>
      </c>
      <c r="Q148" s="344"/>
      <c r="R148" s="373" t="s">
        <v>116</v>
      </c>
      <c r="S148" s="348"/>
      <c r="T148" s="344"/>
      <c r="U148" s="80" t="s">
        <v>861</v>
      </c>
    </row>
    <row r="149" spans="1:21" ht="18.2" customHeight="1" x14ac:dyDescent="0.25">
      <c r="A149" s="374" t="s">
        <v>545</v>
      </c>
      <c r="B149" s="348"/>
      <c r="C149" s="348"/>
      <c r="D149" s="348"/>
      <c r="E149" s="348"/>
      <c r="F149" s="348"/>
      <c r="G149" s="348"/>
      <c r="H149" s="348"/>
      <c r="I149" s="348"/>
      <c r="J149" s="348"/>
      <c r="K149" s="348"/>
      <c r="L149" s="348"/>
      <c r="M149" s="348"/>
      <c r="N149" s="348"/>
      <c r="O149" s="348"/>
      <c r="P149" s="348"/>
      <c r="Q149" s="348"/>
      <c r="R149" s="348"/>
      <c r="S149" s="348"/>
      <c r="T149" s="348"/>
      <c r="U149" s="348"/>
    </row>
    <row r="150" spans="1:21" ht="28.35" customHeight="1" x14ac:dyDescent="0.25">
      <c r="A150" s="90" t="s">
        <v>140</v>
      </c>
      <c r="B150" s="89" t="s">
        <v>889</v>
      </c>
      <c r="C150" s="355" t="s">
        <v>888</v>
      </c>
      <c r="D150" s="348"/>
      <c r="E150" s="344"/>
      <c r="F150" s="356" t="s">
        <v>261</v>
      </c>
      <c r="G150" s="344"/>
      <c r="H150" s="357">
        <v>2</v>
      </c>
      <c r="I150" s="344"/>
      <c r="J150" s="357">
        <v>1</v>
      </c>
      <c r="K150" s="344"/>
      <c r="L150" s="82">
        <v>2</v>
      </c>
      <c r="M150" s="358"/>
      <c r="N150" s="344"/>
      <c r="O150" s="88"/>
      <c r="P150" s="358"/>
      <c r="Q150" s="344"/>
      <c r="R150" s="358"/>
      <c r="S150" s="348"/>
      <c r="T150" s="344"/>
      <c r="U150" s="87"/>
    </row>
    <row r="151" spans="1:21" ht="14.25" customHeight="1" x14ac:dyDescent="0.25">
      <c r="A151" s="85" t="s">
        <v>116</v>
      </c>
      <c r="B151" s="85" t="s">
        <v>163</v>
      </c>
      <c r="C151" s="351" t="s">
        <v>270</v>
      </c>
      <c r="D151" s="348"/>
      <c r="E151" s="344"/>
      <c r="F151" s="352" t="s">
        <v>265</v>
      </c>
      <c r="G151" s="344"/>
      <c r="H151" s="353"/>
      <c r="I151" s="344"/>
      <c r="J151" s="353"/>
      <c r="K151" s="344"/>
      <c r="L151" s="84">
        <v>16.2</v>
      </c>
      <c r="M151" s="353"/>
      <c r="N151" s="344"/>
      <c r="O151" s="85" t="s">
        <v>116</v>
      </c>
      <c r="P151" s="353"/>
      <c r="Q151" s="344"/>
      <c r="R151" s="353"/>
      <c r="S151" s="348"/>
      <c r="T151" s="344"/>
      <c r="U151" s="84">
        <v>11575.38</v>
      </c>
    </row>
    <row r="152" spans="1:21" ht="14.25" customHeight="1" x14ac:dyDescent="0.25">
      <c r="A152" s="85" t="s">
        <v>116</v>
      </c>
      <c r="B152" s="85" t="s">
        <v>531</v>
      </c>
      <c r="C152" s="351" t="s">
        <v>530</v>
      </c>
      <c r="D152" s="366"/>
      <c r="E152" s="367"/>
      <c r="F152" s="352" t="s">
        <v>265</v>
      </c>
      <c r="G152" s="367"/>
      <c r="H152" s="368">
        <v>1.62</v>
      </c>
      <c r="I152" s="367"/>
      <c r="J152" s="368">
        <v>1</v>
      </c>
      <c r="K152" s="367"/>
      <c r="L152" s="84">
        <v>3.24</v>
      </c>
      <c r="M152" s="353"/>
      <c r="N152" s="367"/>
      <c r="O152" s="85" t="s">
        <v>116</v>
      </c>
      <c r="P152" s="368">
        <v>563.22</v>
      </c>
      <c r="Q152" s="367"/>
      <c r="R152" s="368">
        <v>1</v>
      </c>
      <c r="S152" s="366"/>
      <c r="T152" s="367"/>
      <c r="U152" s="84">
        <v>1824.83</v>
      </c>
    </row>
    <row r="153" spans="1:21" ht="14.25" customHeight="1" x14ac:dyDescent="0.25">
      <c r="A153" s="85" t="s">
        <v>116</v>
      </c>
      <c r="B153" s="85" t="s">
        <v>885</v>
      </c>
      <c r="C153" s="351" t="s">
        <v>884</v>
      </c>
      <c r="D153" s="366"/>
      <c r="E153" s="367"/>
      <c r="F153" s="352" t="s">
        <v>265</v>
      </c>
      <c r="G153" s="367"/>
      <c r="H153" s="368">
        <v>1.62</v>
      </c>
      <c r="I153" s="367"/>
      <c r="J153" s="368">
        <v>1</v>
      </c>
      <c r="K153" s="367"/>
      <c r="L153" s="84">
        <v>3.24</v>
      </c>
      <c r="M153" s="353"/>
      <c r="N153" s="367"/>
      <c r="O153" s="85" t="s">
        <v>116</v>
      </c>
      <c r="P153" s="368">
        <v>538</v>
      </c>
      <c r="Q153" s="367"/>
      <c r="R153" s="368">
        <v>1</v>
      </c>
      <c r="S153" s="366"/>
      <c r="T153" s="367"/>
      <c r="U153" s="84">
        <v>1743.12</v>
      </c>
    </row>
    <row r="154" spans="1:21" ht="14.25" customHeight="1" x14ac:dyDescent="0.25">
      <c r="A154" s="85" t="s">
        <v>116</v>
      </c>
      <c r="B154" s="85" t="s">
        <v>883</v>
      </c>
      <c r="C154" s="351" t="s">
        <v>882</v>
      </c>
      <c r="D154" s="366"/>
      <c r="E154" s="367"/>
      <c r="F154" s="352" t="s">
        <v>265</v>
      </c>
      <c r="G154" s="367"/>
      <c r="H154" s="368">
        <v>4.8600000000000003</v>
      </c>
      <c r="I154" s="367"/>
      <c r="J154" s="368">
        <v>1</v>
      </c>
      <c r="K154" s="367"/>
      <c r="L154" s="84">
        <v>9.7200000000000006</v>
      </c>
      <c r="M154" s="353"/>
      <c r="N154" s="367"/>
      <c r="O154" s="85" t="s">
        <v>116</v>
      </c>
      <c r="P154" s="368">
        <v>823.81</v>
      </c>
      <c r="Q154" s="367"/>
      <c r="R154" s="368">
        <v>1</v>
      </c>
      <c r="S154" s="366"/>
      <c r="T154" s="367"/>
      <c r="U154" s="84">
        <v>8007.43</v>
      </c>
    </row>
    <row r="155" spans="1:21" ht="14.25" customHeight="1" x14ac:dyDescent="0.25">
      <c r="A155" s="85" t="s">
        <v>116</v>
      </c>
      <c r="B155" s="85" t="s">
        <v>155</v>
      </c>
      <c r="C155" s="351" t="s">
        <v>267</v>
      </c>
      <c r="D155" s="366"/>
      <c r="E155" s="367"/>
      <c r="F155" s="352" t="s">
        <v>116</v>
      </c>
      <c r="G155" s="367"/>
      <c r="H155" s="353"/>
      <c r="I155" s="367"/>
      <c r="J155" s="353"/>
      <c r="K155" s="367"/>
      <c r="L155" s="87"/>
      <c r="M155" s="353"/>
      <c r="N155" s="367"/>
      <c r="O155" s="85" t="s">
        <v>116</v>
      </c>
      <c r="P155" s="353"/>
      <c r="Q155" s="367"/>
      <c r="R155" s="353"/>
      <c r="S155" s="366"/>
      <c r="T155" s="367"/>
      <c r="U155" s="84">
        <v>0</v>
      </c>
    </row>
    <row r="156" spans="1:21" ht="14.25" customHeight="1" x14ac:dyDescent="0.25">
      <c r="A156" s="85" t="s">
        <v>116</v>
      </c>
      <c r="B156" s="85" t="s">
        <v>149</v>
      </c>
      <c r="C156" s="351" t="s">
        <v>266</v>
      </c>
      <c r="D156" s="366"/>
      <c r="E156" s="367"/>
      <c r="F156" s="352" t="s">
        <v>265</v>
      </c>
      <c r="G156" s="367"/>
      <c r="H156" s="353"/>
      <c r="I156" s="367"/>
      <c r="J156" s="353"/>
      <c r="K156" s="367"/>
      <c r="L156" s="87"/>
      <c r="M156" s="353"/>
      <c r="N156" s="367"/>
      <c r="O156" s="85" t="s">
        <v>116</v>
      </c>
      <c r="P156" s="353"/>
      <c r="Q156" s="367"/>
      <c r="R156" s="353"/>
      <c r="S156" s="366"/>
      <c r="T156" s="367"/>
      <c r="U156" s="84">
        <v>0</v>
      </c>
    </row>
    <row r="157" spans="1:21" ht="14.25" customHeight="1" x14ac:dyDescent="0.25">
      <c r="A157" s="85" t="s">
        <v>116</v>
      </c>
      <c r="B157" s="85" t="s">
        <v>141</v>
      </c>
      <c r="C157" s="351" t="s">
        <v>264</v>
      </c>
      <c r="D157" s="366"/>
      <c r="E157" s="367"/>
      <c r="F157" s="352" t="s">
        <v>116</v>
      </c>
      <c r="G157" s="367"/>
      <c r="H157" s="353"/>
      <c r="I157" s="367"/>
      <c r="J157" s="353"/>
      <c r="K157" s="367"/>
      <c r="L157" s="87"/>
      <c r="M157" s="353"/>
      <c r="N157" s="367"/>
      <c r="O157" s="85" t="s">
        <v>116</v>
      </c>
      <c r="P157" s="353"/>
      <c r="Q157" s="367"/>
      <c r="R157" s="353"/>
      <c r="S157" s="366"/>
      <c r="T157" s="367"/>
      <c r="U157" s="84">
        <v>0</v>
      </c>
    </row>
    <row r="158" spans="1:21" ht="14.25" customHeight="1" x14ac:dyDescent="0.25">
      <c r="A158" s="85" t="s">
        <v>116</v>
      </c>
      <c r="B158" s="85" t="s">
        <v>116</v>
      </c>
      <c r="C158" s="355" t="s">
        <v>257</v>
      </c>
      <c r="D158" s="366"/>
      <c r="E158" s="367"/>
      <c r="F158" s="352" t="s">
        <v>116</v>
      </c>
      <c r="G158" s="367"/>
      <c r="H158" s="353"/>
      <c r="I158" s="367"/>
      <c r="J158" s="353"/>
      <c r="K158" s="367"/>
      <c r="L158" s="87"/>
      <c r="M158" s="353"/>
      <c r="N158" s="367"/>
      <c r="O158" s="85" t="s">
        <v>116</v>
      </c>
      <c r="P158" s="353"/>
      <c r="Q158" s="367"/>
      <c r="R158" s="353"/>
      <c r="S158" s="366"/>
      <c r="T158" s="367"/>
      <c r="U158" s="82">
        <v>11575.38</v>
      </c>
    </row>
    <row r="159" spans="1:21" ht="14.25" customHeight="1" x14ac:dyDescent="0.25">
      <c r="A159" s="86" t="s">
        <v>116</v>
      </c>
      <c r="B159" s="86" t="s">
        <v>116</v>
      </c>
      <c r="C159" s="351" t="s">
        <v>256</v>
      </c>
      <c r="D159" s="366"/>
      <c r="E159" s="367"/>
      <c r="F159" s="352" t="s">
        <v>116</v>
      </c>
      <c r="G159" s="367"/>
      <c r="H159" s="353"/>
      <c r="I159" s="367"/>
      <c r="J159" s="351" t="s">
        <v>116</v>
      </c>
      <c r="K159" s="367"/>
      <c r="L159" s="85" t="s">
        <v>116</v>
      </c>
      <c r="M159" s="351" t="s">
        <v>116</v>
      </c>
      <c r="N159" s="367"/>
      <c r="O159" s="86" t="s">
        <v>116</v>
      </c>
      <c r="P159" s="353"/>
      <c r="Q159" s="367"/>
      <c r="R159" s="351" t="s">
        <v>116</v>
      </c>
      <c r="S159" s="366"/>
      <c r="T159" s="367"/>
      <c r="U159" s="84">
        <v>11575.38</v>
      </c>
    </row>
    <row r="160" spans="1:21" ht="28.35" customHeight="1" x14ac:dyDescent="0.25">
      <c r="A160" s="86" t="s">
        <v>116</v>
      </c>
      <c r="B160" s="85" t="s">
        <v>527</v>
      </c>
      <c r="C160" s="351" t="s">
        <v>526</v>
      </c>
      <c r="D160" s="366"/>
      <c r="E160" s="367"/>
      <c r="F160" s="352" t="s">
        <v>251</v>
      </c>
      <c r="G160" s="367"/>
      <c r="H160" s="368">
        <v>74</v>
      </c>
      <c r="I160" s="367"/>
      <c r="J160" s="368">
        <v>1</v>
      </c>
      <c r="K160" s="367"/>
      <c r="L160" s="84">
        <v>74</v>
      </c>
      <c r="M160" s="353"/>
      <c r="N160" s="367"/>
      <c r="O160" s="85" t="s">
        <v>116</v>
      </c>
      <c r="P160" s="353"/>
      <c r="Q160" s="367"/>
      <c r="R160" s="369" t="s">
        <v>116</v>
      </c>
      <c r="S160" s="366"/>
      <c r="T160" s="367"/>
      <c r="U160" s="84">
        <v>8565.7800000000007</v>
      </c>
    </row>
    <row r="161" spans="1:21" ht="28.35" customHeight="1" x14ac:dyDescent="0.25">
      <c r="A161" s="86" t="s">
        <v>116</v>
      </c>
      <c r="B161" s="85" t="s">
        <v>525</v>
      </c>
      <c r="C161" s="351" t="s">
        <v>524</v>
      </c>
      <c r="D161" s="366"/>
      <c r="E161" s="367"/>
      <c r="F161" s="352" t="s">
        <v>251</v>
      </c>
      <c r="G161" s="367"/>
      <c r="H161" s="368">
        <v>36</v>
      </c>
      <c r="I161" s="367"/>
      <c r="J161" s="368">
        <v>1</v>
      </c>
      <c r="K161" s="367"/>
      <c r="L161" s="84">
        <v>36</v>
      </c>
      <c r="M161" s="353"/>
      <c r="N161" s="367"/>
      <c r="O161" s="85" t="s">
        <v>116</v>
      </c>
      <c r="P161" s="353"/>
      <c r="Q161" s="367"/>
      <c r="R161" s="369" t="s">
        <v>116</v>
      </c>
      <c r="S161" s="366"/>
      <c r="T161" s="367"/>
      <c r="U161" s="84">
        <v>4167.1400000000003</v>
      </c>
    </row>
    <row r="162" spans="1:21" ht="14.25" customHeight="1" x14ac:dyDescent="0.25">
      <c r="A162" s="83" t="s">
        <v>116</v>
      </c>
      <c r="B162" s="83" t="s">
        <v>116</v>
      </c>
      <c r="C162" s="355" t="s">
        <v>250</v>
      </c>
      <c r="D162" s="366"/>
      <c r="E162" s="366"/>
      <c r="F162" s="366"/>
      <c r="G162" s="366"/>
      <c r="H162" s="366"/>
      <c r="I162" s="366"/>
      <c r="J162" s="366"/>
      <c r="K162" s="366"/>
      <c r="L162" s="367"/>
      <c r="M162" s="370" t="s">
        <v>116</v>
      </c>
      <c r="N162" s="366"/>
      <c r="O162" s="367"/>
      <c r="P162" s="371">
        <v>12154.15</v>
      </c>
      <c r="Q162" s="367"/>
      <c r="R162" s="358"/>
      <c r="S162" s="366"/>
      <c r="T162" s="367"/>
      <c r="U162" s="82">
        <v>24308.3</v>
      </c>
    </row>
    <row r="163" spans="1:21" ht="28.35" customHeight="1" x14ac:dyDescent="0.25">
      <c r="A163" s="90" t="s">
        <v>114</v>
      </c>
      <c r="B163" s="89" t="s">
        <v>887</v>
      </c>
      <c r="C163" s="355" t="s">
        <v>886</v>
      </c>
      <c r="D163" s="366"/>
      <c r="E163" s="367"/>
      <c r="F163" s="356" t="s">
        <v>261</v>
      </c>
      <c r="G163" s="367"/>
      <c r="H163" s="357">
        <v>2</v>
      </c>
      <c r="I163" s="367"/>
      <c r="J163" s="357">
        <v>1</v>
      </c>
      <c r="K163" s="367"/>
      <c r="L163" s="82">
        <v>2</v>
      </c>
      <c r="M163" s="358"/>
      <c r="N163" s="367"/>
      <c r="O163" s="88"/>
      <c r="P163" s="358"/>
      <c r="Q163" s="367"/>
      <c r="R163" s="358"/>
      <c r="S163" s="366"/>
      <c r="T163" s="367"/>
      <c r="U163" s="87"/>
    </row>
    <row r="164" spans="1:21" ht="14.25" customHeight="1" x14ac:dyDescent="0.25">
      <c r="A164" s="85" t="s">
        <v>116</v>
      </c>
      <c r="B164" s="85" t="s">
        <v>163</v>
      </c>
      <c r="C164" s="351" t="s">
        <v>270</v>
      </c>
      <c r="D164" s="366"/>
      <c r="E164" s="367"/>
      <c r="F164" s="352" t="s">
        <v>265</v>
      </c>
      <c r="G164" s="367"/>
      <c r="H164" s="353"/>
      <c r="I164" s="367"/>
      <c r="J164" s="353"/>
      <c r="K164" s="367"/>
      <c r="L164" s="84">
        <v>10.8</v>
      </c>
      <c r="M164" s="353"/>
      <c r="N164" s="367"/>
      <c r="O164" s="85" t="s">
        <v>116</v>
      </c>
      <c r="P164" s="353"/>
      <c r="Q164" s="367"/>
      <c r="R164" s="353"/>
      <c r="S164" s="366"/>
      <c r="T164" s="367"/>
      <c r="U164" s="84">
        <v>7716.93</v>
      </c>
    </row>
    <row r="165" spans="1:21" ht="14.25" customHeight="1" x14ac:dyDescent="0.25">
      <c r="A165" s="85" t="s">
        <v>116</v>
      </c>
      <c r="B165" s="85" t="s">
        <v>531</v>
      </c>
      <c r="C165" s="351" t="s">
        <v>530</v>
      </c>
      <c r="D165" s="366"/>
      <c r="E165" s="367"/>
      <c r="F165" s="352" t="s">
        <v>265</v>
      </c>
      <c r="G165" s="367"/>
      <c r="H165" s="368">
        <v>1.08</v>
      </c>
      <c r="I165" s="367"/>
      <c r="J165" s="368">
        <v>1</v>
      </c>
      <c r="K165" s="367"/>
      <c r="L165" s="84">
        <v>2.16</v>
      </c>
      <c r="M165" s="353"/>
      <c r="N165" s="367"/>
      <c r="O165" s="85" t="s">
        <v>116</v>
      </c>
      <c r="P165" s="368">
        <v>563.22</v>
      </c>
      <c r="Q165" s="367"/>
      <c r="R165" s="368">
        <v>1</v>
      </c>
      <c r="S165" s="366"/>
      <c r="T165" s="367"/>
      <c r="U165" s="84">
        <v>1216.56</v>
      </c>
    </row>
    <row r="166" spans="1:21" ht="14.25" customHeight="1" x14ac:dyDescent="0.25">
      <c r="A166" s="85" t="s">
        <v>116</v>
      </c>
      <c r="B166" s="85" t="s">
        <v>885</v>
      </c>
      <c r="C166" s="351" t="s">
        <v>884</v>
      </c>
      <c r="D166" s="366"/>
      <c r="E166" s="367"/>
      <c r="F166" s="352" t="s">
        <v>265</v>
      </c>
      <c r="G166" s="367"/>
      <c r="H166" s="368">
        <v>1.08</v>
      </c>
      <c r="I166" s="367"/>
      <c r="J166" s="368">
        <v>1</v>
      </c>
      <c r="K166" s="367"/>
      <c r="L166" s="84">
        <v>2.16</v>
      </c>
      <c r="M166" s="353"/>
      <c r="N166" s="367"/>
      <c r="O166" s="85" t="s">
        <v>116</v>
      </c>
      <c r="P166" s="368">
        <v>538</v>
      </c>
      <c r="Q166" s="367"/>
      <c r="R166" s="368">
        <v>1</v>
      </c>
      <c r="S166" s="366"/>
      <c r="T166" s="367"/>
      <c r="U166" s="84">
        <v>1162.08</v>
      </c>
    </row>
    <row r="167" spans="1:21" ht="14.25" customHeight="1" x14ac:dyDescent="0.25">
      <c r="A167" s="85" t="s">
        <v>116</v>
      </c>
      <c r="B167" s="85" t="s">
        <v>883</v>
      </c>
      <c r="C167" s="351" t="s">
        <v>882</v>
      </c>
      <c r="D167" s="366"/>
      <c r="E167" s="367"/>
      <c r="F167" s="352" t="s">
        <v>265</v>
      </c>
      <c r="G167" s="367"/>
      <c r="H167" s="368">
        <v>3.24</v>
      </c>
      <c r="I167" s="367"/>
      <c r="J167" s="368">
        <v>1</v>
      </c>
      <c r="K167" s="367"/>
      <c r="L167" s="84">
        <v>6.48</v>
      </c>
      <c r="M167" s="353"/>
      <c r="N167" s="367"/>
      <c r="O167" s="85" t="s">
        <v>116</v>
      </c>
      <c r="P167" s="368">
        <v>823.81</v>
      </c>
      <c r="Q167" s="367"/>
      <c r="R167" s="368">
        <v>1</v>
      </c>
      <c r="S167" s="366"/>
      <c r="T167" s="367"/>
      <c r="U167" s="84">
        <v>5338.29</v>
      </c>
    </row>
    <row r="168" spans="1:21" ht="14.25" customHeight="1" x14ac:dyDescent="0.25">
      <c r="A168" s="85" t="s">
        <v>116</v>
      </c>
      <c r="B168" s="85" t="s">
        <v>155</v>
      </c>
      <c r="C168" s="351" t="s">
        <v>267</v>
      </c>
      <c r="D168" s="366"/>
      <c r="E168" s="367"/>
      <c r="F168" s="352" t="s">
        <v>116</v>
      </c>
      <c r="G168" s="367"/>
      <c r="H168" s="353"/>
      <c r="I168" s="367"/>
      <c r="J168" s="353"/>
      <c r="K168" s="367"/>
      <c r="L168" s="87"/>
      <c r="M168" s="353"/>
      <c r="N168" s="367"/>
      <c r="O168" s="85" t="s">
        <v>116</v>
      </c>
      <c r="P168" s="353"/>
      <c r="Q168" s="367"/>
      <c r="R168" s="353"/>
      <c r="S168" s="366"/>
      <c r="T168" s="367"/>
      <c r="U168" s="84">
        <v>0</v>
      </c>
    </row>
    <row r="169" spans="1:21" ht="14.25" customHeight="1" x14ac:dyDescent="0.25">
      <c r="A169" s="85" t="s">
        <v>116</v>
      </c>
      <c r="B169" s="85" t="s">
        <v>149</v>
      </c>
      <c r="C169" s="351" t="s">
        <v>266</v>
      </c>
      <c r="D169" s="366"/>
      <c r="E169" s="367"/>
      <c r="F169" s="352" t="s">
        <v>265</v>
      </c>
      <c r="G169" s="367"/>
      <c r="H169" s="353"/>
      <c r="I169" s="367"/>
      <c r="J169" s="353"/>
      <c r="K169" s="367"/>
      <c r="L169" s="87"/>
      <c r="M169" s="353"/>
      <c r="N169" s="367"/>
      <c r="O169" s="85" t="s">
        <v>116</v>
      </c>
      <c r="P169" s="353"/>
      <c r="Q169" s="367"/>
      <c r="R169" s="353"/>
      <c r="S169" s="366"/>
      <c r="T169" s="367"/>
      <c r="U169" s="84">
        <v>0</v>
      </c>
    </row>
    <row r="170" spans="1:21" ht="14.25" customHeight="1" x14ac:dyDescent="0.25">
      <c r="A170" s="85" t="s">
        <v>116</v>
      </c>
      <c r="B170" s="85" t="s">
        <v>141</v>
      </c>
      <c r="C170" s="351" t="s">
        <v>264</v>
      </c>
      <c r="D170" s="366"/>
      <c r="E170" s="367"/>
      <c r="F170" s="352" t="s">
        <v>116</v>
      </c>
      <c r="G170" s="367"/>
      <c r="H170" s="353"/>
      <c r="I170" s="367"/>
      <c r="J170" s="353"/>
      <c r="K170" s="367"/>
      <c r="L170" s="87"/>
      <c r="M170" s="353"/>
      <c r="N170" s="367"/>
      <c r="O170" s="85" t="s">
        <v>116</v>
      </c>
      <c r="P170" s="353"/>
      <c r="Q170" s="367"/>
      <c r="R170" s="353"/>
      <c r="S170" s="366"/>
      <c r="T170" s="367"/>
      <c r="U170" s="84">
        <v>0</v>
      </c>
    </row>
    <row r="171" spans="1:21" ht="14.25" customHeight="1" x14ac:dyDescent="0.25">
      <c r="A171" s="85" t="s">
        <v>116</v>
      </c>
      <c r="B171" s="85" t="s">
        <v>116</v>
      </c>
      <c r="C171" s="355" t="s">
        <v>257</v>
      </c>
      <c r="D171" s="366"/>
      <c r="E171" s="367"/>
      <c r="F171" s="352" t="s">
        <v>116</v>
      </c>
      <c r="G171" s="367"/>
      <c r="H171" s="353"/>
      <c r="I171" s="367"/>
      <c r="J171" s="353"/>
      <c r="K171" s="367"/>
      <c r="L171" s="87"/>
      <c r="M171" s="353"/>
      <c r="N171" s="367"/>
      <c r="O171" s="85" t="s">
        <v>116</v>
      </c>
      <c r="P171" s="353"/>
      <c r="Q171" s="367"/>
      <c r="R171" s="353"/>
      <c r="S171" s="366"/>
      <c r="T171" s="367"/>
      <c r="U171" s="82">
        <v>7716.93</v>
      </c>
    </row>
    <row r="172" spans="1:21" ht="14.25" customHeight="1" x14ac:dyDescent="0.25">
      <c r="A172" s="86" t="s">
        <v>116</v>
      </c>
      <c r="B172" s="86" t="s">
        <v>116</v>
      </c>
      <c r="C172" s="351" t="s">
        <v>256</v>
      </c>
      <c r="D172" s="366"/>
      <c r="E172" s="367"/>
      <c r="F172" s="352" t="s">
        <v>116</v>
      </c>
      <c r="G172" s="367"/>
      <c r="H172" s="353"/>
      <c r="I172" s="367"/>
      <c r="J172" s="351" t="s">
        <v>116</v>
      </c>
      <c r="K172" s="367"/>
      <c r="L172" s="85" t="s">
        <v>116</v>
      </c>
      <c r="M172" s="351" t="s">
        <v>116</v>
      </c>
      <c r="N172" s="367"/>
      <c r="O172" s="86" t="s">
        <v>116</v>
      </c>
      <c r="P172" s="353"/>
      <c r="Q172" s="367"/>
      <c r="R172" s="351" t="s">
        <v>116</v>
      </c>
      <c r="S172" s="366"/>
      <c r="T172" s="367"/>
      <c r="U172" s="84">
        <v>7716.93</v>
      </c>
    </row>
    <row r="173" spans="1:21" ht="28.35" customHeight="1" x14ac:dyDescent="0.25">
      <c r="A173" s="86" t="s">
        <v>116</v>
      </c>
      <c r="B173" s="85" t="s">
        <v>527</v>
      </c>
      <c r="C173" s="351" t="s">
        <v>526</v>
      </c>
      <c r="D173" s="366"/>
      <c r="E173" s="367"/>
      <c r="F173" s="352" t="s">
        <v>251</v>
      </c>
      <c r="G173" s="367"/>
      <c r="H173" s="368">
        <v>74</v>
      </c>
      <c r="I173" s="367"/>
      <c r="J173" s="368">
        <v>1</v>
      </c>
      <c r="K173" s="367"/>
      <c r="L173" s="84">
        <v>74</v>
      </c>
      <c r="M173" s="353"/>
      <c r="N173" s="367"/>
      <c r="O173" s="85" t="s">
        <v>116</v>
      </c>
      <c r="P173" s="353"/>
      <c r="Q173" s="367"/>
      <c r="R173" s="369" t="s">
        <v>116</v>
      </c>
      <c r="S173" s="366"/>
      <c r="T173" s="367"/>
      <c r="U173" s="84">
        <v>5710.53</v>
      </c>
    </row>
    <row r="174" spans="1:21" ht="28.35" customHeight="1" x14ac:dyDescent="0.25">
      <c r="A174" s="86" t="s">
        <v>116</v>
      </c>
      <c r="B174" s="85" t="s">
        <v>525</v>
      </c>
      <c r="C174" s="351" t="s">
        <v>524</v>
      </c>
      <c r="D174" s="366"/>
      <c r="E174" s="367"/>
      <c r="F174" s="352" t="s">
        <v>251</v>
      </c>
      <c r="G174" s="367"/>
      <c r="H174" s="368">
        <v>36</v>
      </c>
      <c r="I174" s="367"/>
      <c r="J174" s="368">
        <v>1</v>
      </c>
      <c r="K174" s="367"/>
      <c r="L174" s="84">
        <v>36</v>
      </c>
      <c r="M174" s="353"/>
      <c r="N174" s="367"/>
      <c r="O174" s="85" t="s">
        <v>116</v>
      </c>
      <c r="P174" s="353"/>
      <c r="Q174" s="367"/>
      <c r="R174" s="369" t="s">
        <v>116</v>
      </c>
      <c r="S174" s="366"/>
      <c r="T174" s="367"/>
      <c r="U174" s="84">
        <v>2778.09</v>
      </c>
    </row>
    <row r="175" spans="1:21" ht="14.25" customHeight="1" x14ac:dyDescent="0.25">
      <c r="A175" s="83" t="s">
        <v>116</v>
      </c>
      <c r="B175" s="83" t="s">
        <v>116</v>
      </c>
      <c r="C175" s="355" t="s">
        <v>250</v>
      </c>
      <c r="D175" s="366"/>
      <c r="E175" s="366"/>
      <c r="F175" s="366"/>
      <c r="G175" s="366"/>
      <c r="H175" s="366"/>
      <c r="I175" s="366"/>
      <c r="J175" s="366"/>
      <c r="K175" s="366"/>
      <c r="L175" s="367"/>
      <c r="M175" s="370" t="s">
        <v>116</v>
      </c>
      <c r="N175" s="366"/>
      <c r="O175" s="367"/>
      <c r="P175" s="371">
        <v>8102.77</v>
      </c>
      <c r="Q175" s="367"/>
      <c r="R175" s="358"/>
      <c r="S175" s="366"/>
      <c r="T175" s="367"/>
      <c r="U175" s="82">
        <v>16205.55</v>
      </c>
    </row>
    <row r="176" spans="1:21" ht="38.85" customHeight="1" x14ac:dyDescent="0.25">
      <c r="A176" s="90" t="s">
        <v>376</v>
      </c>
      <c r="B176" s="89" t="s">
        <v>881</v>
      </c>
      <c r="C176" s="355" t="s">
        <v>880</v>
      </c>
      <c r="D176" s="366"/>
      <c r="E176" s="367"/>
      <c r="F176" s="356" t="s">
        <v>536</v>
      </c>
      <c r="G176" s="367"/>
      <c r="H176" s="357">
        <v>3</v>
      </c>
      <c r="I176" s="367"/>
      <c r="J176" s="357">
        <v>1</v>
      </c>
      <c r="K176" s="367"/>
      <c r="L176" s="82">
        <v>3</v>
      </c>
      <c r="M176" s="358"/>
      <c r="N176" s="367"/>
      <c r="O176" s="88"/>
      <c r="P176" s="358"/>
      <c r="Q176" s="367"/>
      <c r="R176" s="358"/>
      <c r="S176" s="366"/>
      <c r="T176" s="367"/>
      <c r="U176" s="87"/>
    </row>
    <row r="177" spans="1:21" ht="14.25" customHeight="1" x14ac:dyDescent="0.25">
      <c r="A177" s="85" t="s">
        <v>116</v>
      </c>
      <c r="B177" s="85" t="s">
        <v>163</v>
      </c>
      <c r="C177" s="351" t="s">
        <v>270</v>
      </c>
      <c r="D177" s="366"/>
      <c r="E177" s="367"/>
      <c r="F177" s="352" t="s">
        <v>265</v>
      </c>
      <c r="G177" s="367"/>
      <c r="H177" s="353"/>
      <c r="I177" s="367"/>
      <c r="J177" s="353"/>
      <c r="K177" s="367"/>
      <c r="L177" s="84">
        <v>21.87</v>
      </c>
      <c r="M177" s="353"/>
      <c r="N177" s="367"/>
      <c r="O177" s="85" t="s">
        <v>116</v>
      </c>
      <c r="P177" s="353"/>
      <c r="Q177" s="367"/>
      <c r="R177" s="353"/>
      <c r="S177" s="366"/>
      <c r="T177" s="367"/>
      <c r="U177" s="84">
        <v>14631.93</v>
      </c>
    </row>
    <row r="178" spans="1:21" ht="14.25" customHeight="1" x14ac:dyDescent="0.25">
      <c r="A178" s="85" t="s">
        <v>116</v>
      </c>
      <c r="B178" s="85" t="s">
        <v>531</v>
      </c>
      <c r="C178" s="351" t="s">
        <v>530</v>
      </c>
      <c r="D178" s="366"/>
      <c r="E178" s="367"/>
      <c r="F178" s="352" t="s">
        <v>265</v>
      </c>
      <c r="G178" s="367"/>
      <c r="H178" s="368">
        <v>2.92</v>
      </c>
      <c r="I178" s="367"/>
      <c r="J178" s="368">
        <v>1</v>
      </c>
      <c r="K178" s="367"/>
      <c r="L178" s="84">
        <v>8.76</v>
      </c>
      <c r="M178" s="353"/>
      <c r="N178" s="367"/>
      <c r="O178" s="85" t="s">
        <v>116</v>
      </c>
      <c r="P178" s="368">
        <v>563.22</v>
      </c>
      <c r="Q178" s="367"/>
      <c r="R178" s="368">
        <v>1</v>
      </c>
      <c r="S178" s="366"/>
      <c r="T178" s="367"/>
      <c r="U178" s="84">
        <v>4933.8100000000004</v>
      </c>
    </row>
    <row r="179" spans="1:21" ht="14.25" customHeight="1" x14ac:dyDescent="0.25">
      <c r="A179" s="85" t="s">
        <v>116</v>
      </c>
      <c r="B179" s="85" t="s">
        <v>529</v>
      </c>
      <c r="C179" s="351" t="s">
        <v>528</v>
      </c>
      <c r="D179" s="366"/>
      <c r="E179" s="367"/>
      <c r="F179" s="352" t="s">
        <v>265</v>
      </c>
      <c r="G179" s="367"/>
      <c r="H179" s="368">
        <v>4.37</v>
      </c>
      <c r="I179" s="367"/>
      <c r="J179" s="368">
        <v>1</v>
      </c>
      <c r="K179" s="367"/>
      <c r="L179" s="84">
        <v>13.11</v>
      </c>
      <c r="M179" s="353"/>
      <c r="N179" s="367"/>
      <c r="O179" s="85" t="s">
        <v>116</v>
      </c>
      <c r="P179" s="368">
        <v>739.75</v>
      </c>
      <c r="Q179" s="367"/>
      <c r="R179" s="368">
        <v>1</v>
      </c>
      <c r="S179" s="366"/>
      <c r="T179" s="367"/>
      <c r="U179" s="84">
        <v>9698.1200000000008</v>
      </c>
    </row>
    <row r="180" spans="1:21" ht="14.25" customHeight="1" x14ac:dyDescent="0.25">
      <c r="A180" s="85" t="s">
        <v>116</v>
      </c>
      <c r="B180" s="85" t="s">
        <v>155</v>
      </c>
      <c r="C180" s="351" t="s">
        <v>267</v>
      </c>
      <c r="D180" s="366"/>
      <c r="E180" s="367"/>
      <c r="F180" s="352" t="s">
        <v>116</v>
      </c>
      <c r="G180" s="367"/>
      <c r="H180" s="353"/>
      <c r="I180" s="367"/>
      <c r="J180" s="353"/>
      <c r="K180" s="367"/>
      <c r="L180" s="87"/>
      <c r="M180" s="353"/>
      <c r="N180" s="367"/>
      <c r="O180" s="85" t="s">
        <v>116</v>
      </c>
      <c r="P180" s="353"/>
      <c r="Q180" s="367"/>
      <c r="R180" s="353"/>
      <c r="S180" s="366"/>
      <c r="T180" s="367"/>
      <c r="U180" s="84">
        <v>0</v>
      </c>
    </row>
    <row r="181" spans="1:21" ht="14.25" customHeight="1" x14ac:dyDescent="0.25">
      <c r="A181" s="85" t="s">
        <v>116</v>
      </c>
      <c r="B181" s="85" t="s">
        <v>149</v>
      </c>
      <c r="C181" s="351" t="s">
        <v>266</v>
      </c>
      <c r="D181" s="366"/>
      <c r="E181" s="367"/>
      <c r="F181" s="352" t="s">
        <v>265</v>
      </c>
      <c r="G181" s="367"/>
      <c r="H181" s="353"/>
      <c r="I181" s="367"/>
      <c r="J181" s="353"/>
      <c r="K181" s="367"/>
      <c r="L181" s="87"/>
      <c r="M181" s="353"/>
      <c r="N181" s="367"/>
      <c r="O181" s="85" t="s">
        <v>116</v>
      </c>
      <c r="P181" s="353"/>
      <c r="Q181" s="367"/>
      <c r="R181" s="353"/>
      <c r="S181" s="366"/>
      <c r="T181" s="367"/>
      <c r="U181" s="84">
        <v>0</v>
      </c>
    </row>
    <row r="182" spans="1:21" ht="14.25" customHeight="1" x14ac:dyDescent="0.25">
      <c r="A182" s="85" t="s">
        <v>116</v>
      </c>
      <c r="B182" s="85" t="s">
        <v>141</v>
      </c>
      <c r="C182" s="351" t="s">
        <v>264</v>
      </c>
      <c r="D182" s="366"/>
      <c r="E182" s="367"/>
      <c r="F182" s="352" t="s">
        <v>116</v>
      </c>
      <c r="G182" s="367"/>
      <c r="H182" s="353"/>
      <c r="I182" s="367"/>
      <c r="J182" s="353"/>
      <c r="K182" s="367"/>
      <c r="L182" s="87"/>
      <c r="M182" s="353"/>
      <c r="N182" s="367"/>
      <c r="O182" s="85" t="s">
        <v>116</v>
      </c>
      <c r="P182" s="353"/>
      <c r="Q182" s="367"/>
      <c r="R182" s="353"/>
      <c r="S182" s="366"/>
      <c r="T182" s="367"/>
      <c r="U182" s="84">
        <v>0</v>
      </c>
    </row>
    <row r="183" spans="1:21" ht="14.25" customHeight="1" x14ac:dyDescent="0.25">
      <c r="A183" s="85" t="s">
        <v>116</v>
      </c>
      <c r="B183" s="85" t="s">
        <v>116</v>
      </c>
      <c r="C183" s="355" t="s">
        <v>257</v>
      </c>
      <c r="D183" s="366"/>
      <c r="E183" s="367"/>
      <c r="F183" s="352" t="s">
        <v>116</v>
      </c>
      <c r="G183" s="367"/>
      <c r="H183" s="353"/>
      <c r="I183" s="367"/>
      <c r="J183" s="353"/>
      <c r="K183" s="367"/>
      <c r="L183" s="87"/>
      <c r="M183" s="353"/>
      <c r="N183" s="367"/>
      <c r="O183" s="85" t="s">
        <v>116</v>
      </c>
      <c r="P183" s="353"/>
      <c r="Q183" s="367"/>
      <c r="R183" s="353"/>
      <c r="S183" s="366"/>
      <c r="T183" s="367"/>
      <c r="U183" s="82">
        <v>14631.93</v>
      </c>
    </row>
    <row r="184" spans="1:21" ht="14.25" customHeight="1" x14ac:dyDescent="0.25">
      <c r="A184" s="86" t="s">
        <v>116</v>
      </c>
      <c r="B184" s="86" t="s">
        <v>116</v>
      </c>
      <c r="C184" s="351" t="s">
        <v>256</v>
      </c>
      <c r="D184" s="366"/>
      <c r="E184" s="367"/>
      <c r="F184" s="352" t="s">
        <v>116</v>
      </c>
      <c r="G184" s="367"/>
      <c r="H184" s="353"/>
      <c r="I184" s="367"/>
      <c r="J184" s="351" t="s">
        <v>116</v>
      </c>
      <c r="K184" s="367"/>
      <c r="L184" s="85" t="s">
        <v>116</v>
      </c>
      <c r="M184" s="351" t="s">
        <v>116</v>
      </c>
      <c r="N184" s="367"/>
      <c r="O184" s="86" t="s">
        <v>116</v>
      </c>
      <c r="P184" s="353"/>
      <c r="Q184" s="367"/>
      <c r="R184" s="351" t="s">
        <v>116</v>
      </c>
      <c r="S184" s="366"/>
      <c r="T184" s="367"/>
      <c r="U184" s="84">
        <v>14631.93</v>
      </c>
    </row>
    <row r="185" spans="1:21" ht="28.35" customHeight="1" x14ac:dyDescent="0.25">
      <c r="A185" s="86" t="s">
        <v>116</v>
      </c>
      <c r="B185" s="85" t="s">
        <v>527</v>
      </c>
      <c r="C185" s="351" t="s">
        <v>526</v>
      </c>
      <c r="D185" s="366"/>
      <c r="E185" s="367"/>
      <c r="F185" s="352" t="s">
        <v>251</v>
      </c>
      <c r="G185" s="367"/>
      <c r="H185" s="368">
        <v>74</v>
      </c>
      <c r="I185" s="367"/>
      <c r="J185" s="368">
        <v>1</v>
      </c>
      <c r="K185" s="367"/>
      <c r="L185" s="84">
        <v>74</v>
      </c>
      <c r="M185" s="353"/>
      <c r="N185" s="367"/>
      <c r="O185" s="85" t="s">
        <v>116</v>
      </c>
      <c r="P185" s="353"/>
      <c r="Q185" s="367"/>
      <c r="R185" s="369" t="s">
        <v>116</v>
      </c>
      <c r="S185" s="366"/>
      <c r="T185" s="367"/>
      <c r="U185" s="84">
        <v>10827.63</v>
      </c>
    </row>
    <row r="186" spans="1:21" ht="28.35" customHeight="1" x14ac:dyDescent="0.25">
      <c r="A186" s="86" t="s">
        <v>116</v>
      </c>
      <c r="B186" s="85" t="s">
        <v>525</v>
      </c>
      <c r="C186" s="351" t="s">
        <v>524</v>
      </c>
      <c r="D186" s="366"/>
      <c r="E186" s="367"/>
      <c r="F186" s="352" t="s">
        <v>251</v>
      </c>
      <c r="G186" s="367"/>
      <c r="H186" s="368">
        <v>36</v>
      </c>
      <c r="I186" s="367"/>
      <c r="J186" s="368">
        <v>1</v>
      </c>
      <c r="K186" s="367"/>
      <c r="L186" s="84">
        <v>36</v>
      </c>
      <c r="M186" s="353"/>
      <c r="N186" s="367"/>
      <c r="O186" s="85" t="s">
        <v>116</v>
      </c>
      <c r="P186" s="353"/>
      <c r="Q186" s="367"/>
      <c r="R186" s="369" t="s">
        <v>116</v>
      </c>
      <c r="S186" s="366"/>
      <c r="T186" s="367"/>
      <c r="U186" s="84">
        <v>5267.49</v>
      </c>
    </row>
    <row r="187" spans="1:21" ht="14.25" customHeight="1" x14ac:dyDescent="0.25">
      <c r="A187" s="83" t="s">
        <v>116</v>
      </c>
      <c r="B187" s="83" t="s">
        <v>116</v>
      </c>
      <c r="C187" s="355" t="s">
        <v>250</v>
      </c>
      <c r="D187" s="366"/>
      <c r="E187" s="366"/>
      <c r="F187" s="366"/>
      <c r="G187" s="366"/>
      <c r="H187" s="366"/>
      <c r="I187" s="366"/>
      <c r="J187" s="366"/>
      <c r="K187" s="366"/>
      <c r="L187" s="367"/>
      <c r="M187" s="370" t="s">
        <v>116</v>
      </c>
      <c r="N187" s="366"/>
      <c r="O187" s="367"/>
      <c r="P187" s="371">
        <v>10242.35</v>
      </c>
      <c r="Q187" s="367"/>
      <c r="R187" s="358"/>
      <c r="S187" s="366"/>
      <c r="T187" s="367"/>
      <c r="U187" s="82">
        <v>30727.05</v>
      </c>
    </row>
    <row r="188" spans="1:21" ht="38.85" customHeight="1" x14ac:dyDescent="0.25">
      <c r="A188" s="90" t="s">
        <v>373</v>
      </c>
      <c r="B188" s="89" t="s">
        <v>543</v>
      </c>
      <c r="C188" s="355" t="s">
        <v>542</v>
      </c>
      <c r="D188" s="366"/>
      <c r="E188" s="367"/>
      <c r="F188" s="356" t="s">
        <v>261</v>
      </c>
      <c r="G188" s="367"/>
      <c r="H188" s="357">
        <v>3</v>
      </c>
      <c r="I188" s="367"/>
      <c r="J188" s="357">
        <v>1</v>
      </c>
      <c r="K188" s="367"/>
      <c r="L188" s="82">
        <v>3</v>
      </c>
      <c r="M188" s="358"/>
      <c r="N188" s="367"/>
      <c r="O188" s="88"/>
      <c r="P188" s="358"/>
      <c r="Q188" s="367"/>
      <c r="R188" s="358"/>
      <c r="S188" s="366"/>
      <c r="T188" s="367"/>
      <c r="U188" s="87"/>
    </row>
    <row r="189" spans="1:21" ht="14.25" customHeight="1" x14ac:dyDescent="0.25">
      <c r="A189" s="85" t="s">
        <v>116</v>
      </c>
      <c r="B189" s="85" t="s">
        <v>163</v>
      </c>
      <c r="C189" s="351" t="s">
        <v>270</v>
      </c>
      <c r="D189" s="366"/>
      <c r="E189" s="367"/>
      <c r="F189" s="352" t="s">
        <v>265</v>
      </c>
      <c r="G189" s="367"/>
      <c r="H189" s="353"/>
      <c r="I189" s="367"/>
      <c r="J189" s="353"/>
      <c r="K189" s="367"/>
      <c r="L189" s="84">
        <v>4.8600000000000003</v>
      </c>
      <c r="M189" s="353"/>
      <c r="N189" s="367"/>
      <c r="O189" s="85" t="s">
        <v>116</v>
      </c>
      <c r="P189" s="353"/>
      <c r="Q189" s="367"/>
      <c r="R189" s="353"/>
      <c r="S189" s="366"/>
      <c r="T189" s="367"/>
      <c r="U189" s="84">
        <v>3636.03</v>
      </c>
    </row>
    <row r="190" spans="1:21" ht="14.25" customHeight="1" x14ac:dyDescent="0.25">
      <c r="A190" s="85" t="s">
        <v>116</v>
      </c>
      <c r="B190" s="85" t="s">
        <v>541</v>
      </c>
      <c r="C190" s="351" t="s">
        <v>540</v>
      </c>
      <c r="D190" s="366"/>
      <c r="E190" s="367"/>
      <c r="F190" s="352" t="s">
        <v>265</v>
      </c>
      <c r="G190" s="367"/>
      <c r="H190" s="368">
        <v>0.81</v>
      </c>
      <c r="I190" s="367"/>
      <c r="J190" s="368">
        <v>1</v>
      </c>
      <c r="K190" s="367"/>
      <c r="L190" s="84">
        <v>2.4300000000000002</v>
      </c>
      <c r="M190" s="353"/>
      <c r="N190" s="367"/>
      <c r="O190" s="85" t="s">
        <v>116</v>
      </c>
      <c r="P190" s="368">
        <v>756.56</v>
      </c>
      <c r="Q190" s="367"/>
      <c r="R190" s="368">
        <v>1</v>
      </c>
      <c r="S190" s="366"/>
      <c r="T190" s="367"/>
      <c r="U190" s="84">
        <v>1838.44</v>
      </c>
    </row>
    <row r="191" spans="1:21" ht="14.25" customHeight="1" x14ac:dyDescent="0.25">
      <c r="A191" s="85" t="s">
        <v>116</v>
      </c>
      <c r="B191" s="85" t="s">
        <v>529</v>
      </c>
      <c r="C191" s="351" t="s">
        <v>528</v>
      </c>
      <c r="D191" s="366"/>
      <c r="E191" s="367"/>
      <c r="F191" s="352" t="s">
        <v>265</v>
      </c>
      <c r="G191" s="367"/>
      <c r="H191" s="368">
        <v>0.81</v>
      </c>
      <c r="I191" s="367"/>
      <c r="J191" s="368">
        <v>1</v>
      </c>
      <c r="K191" s="367"/>
      <c r="L191" s="84">
        <v>2.4300000000000002</v>
      </c>
      <c r="M191" s="353"/>
      <c r="N191" s="367"/>
      <c r="O191" s="85" t="s">
        <v>116</v>
      </c>
      <c r="P191" s="368">
        <v>739.75</v>
      </c>
      <c r="Q191" s="367"/>
      <c r="R191" s="368">
        <v>1</v>
      </c>
      <c r="S191" s="366"/>
      <c r="T191" s="367"/>
      <c r="U191" s="84">
        <v>1797.59</v>
      </c>
    </row>
    <row r="192" spans="1:21" ht="14.25" customHeight="1" x14ac:dyDescent="0.25">
      <c r="A192" s="85" t="s">
        <v>116</v>
      </c>
      <c r="B192" s="85" t="s">
        <v>155</v>
      </c>
      <c r="C192" s="351" t="s">
        <v>267</v>
      </c>
      <c r="D192" s="366"/>
      <c r="E192" s="367"/>
      <c r="F192" s="352" t="s">
        <v>116</v>
      </c>
      <c r="G192" s="367"/>
      <c r="H192" s="353"/>
      <c r="I192" s="367"/>
      <c r="J192" s="353"/>
      <c r="K192" s="367"/>
      <c r="L192" s="87"/>
      <c r="M192" s="353"/>
      <c r="N192" s="367"/>
      <c r="O192" s="85" t="s">
        <v>116</v>
      </c>
      <c r="P192" s="353"/>
      <c r="Q192" s="367"/>
      <c r="R192" s="353"/>
      <c r="S192" s="366"/>
      <c r="T192" s="367"/>
      <c r="U192" s="84">
        <v>0</v>
      </c>
    </row>
    <row r="193" spans="1:21" ht="14.25" customHeight="1" x14ac:dyDescent="0.25">
      <c r="A193" s="85" t="s">
        <v>116</v>
      </c>
      <c r="B193" s="85" t="s">
        <v>149</v>
      </c>
      <c r="C193" s="351" t="s">
        <v>266</v>
      </c>
      <c r="D193" s="366"/>
      <c r="E193" s="367"/>
      <c r="F193" s="352" t="s">
        <v>265</v>
      </c>
      <c r="G193" s="367"/>
      <c r="H193" s="353"/>
      <c r="I193" s="367"/>
      <c r="J193" s="353"/>
      <c r="K193" s="367"/>
      <c r="L193" s="87"/>
      <c r="M193" s="353"/>
      <c r="N193" s="367"/>
      <c r="O193" s="85" t="s">
        <v>116</v>
      </c>
      <c r="P193" s="353"/>
      <c r="Q193" s="367"/>
      <c r="R193" s="353"/>
      <c r="S193" s="366"/>
      <c r="T193" s="367"/>
      <c r="U193" s="84">
        <v>0</v>
      </c>
    </row>
    <row r="194" spans="1:21" ht="14.25" customHeight="1" x14ac:dyDescent="0.25">
      <c r="A194" s="85" t="s">
        <v>116</v>
      </c>
      <c r="B194" s="85" t="s">
        <v>141</v>
      </c>
      <c r="C194" s="351" t="s">
        <v>264</v>
      </c>
      <c r="D194" s="366"/>
      <c r="E194" s="367"/>
      <c r="F194" s="352" t="s">
        <v>116</v>
      </c>
      <c r="G194" s="367"/>
      <c r="H194" s="353"/>
      <c r="I194" s="367"/>
      <c r="J194" s="353"/>
      <c r="K194" s="367"/>
      <c r="L194" s="87"/>
      <c r="M194" s="353"/>
      <c r="N194" s="367"/>
      <c r="O194" s="85" t="s">
        <v>116</v>
      </c>
      <c r="P194" s="353"/>
      <c r="Q194" s="367"/>
      <c r="R194" s="353"/>
      <c r="S194" s="366"/>
      <c r="T194" s="367"/>
      <c r="U194" s="84">
        <v>0</v>
      </c>
    </row>
    <row r="195" spans="1:21" ht="14.25" customHeight="1" x14ac:dyDescent="0.25">
      <c r="A195" s="85" t="s">
        <v>116</v>
      </c>
      <c r="B195" s="85" t="s">
        <v>116</v>
      </c>
      <c r="C195" s="355" t="s">
        <v>257</v>
      </c>
      <c r="D195" s="366"/>
      <c r="E195" s="367"/>
      <c r="F195" s="352" t="s">
        <v>116</v>
      </c>
      <c r="G195" s="367"/>
      <c r="H195" s="353"/>
      <c r="I195" s="367"/>
      <c r="J195" s="353"/>
      <c r="K195" s="367"/>
      <c r="L195" s="87"/>
      <c r="M195" s="353"/>
      <c r="N195" s="367"/>
      <c r="O195" s="85" t="s">
        <v>116</v>
      </c>
      <c r="P195" s="353"/>
      <c r="Q195" s="367"/>
      <c r="R195" s="353"/>
      <c r="S195" s="366"/>
      <c r="T195" s="367"/>
      <c r="U195" s="82">
        <v>3636.03</v>
      </c>
    </row>
    <row r="196" spans="1:21" ht="14.25" customHeight="1" x14ac:dyDescent="0.25">
      <c r="A196" s="86" t="s">
        <v>116</v>
      </c>
      <c r="B196" s="86" t="s">
        <v>116</v>
      </c>
      <c r="C196" s="351" t="s">
        <v>256</v>
      </c>
      <c r="D196" s="366"/>
      <c r="E196" s="367"/>
      <c r="F196" s="352" t="s">
        <v>116</v>
      </c>
      <c r="G196" s="367"/>
      <c r="H196" s="353"/>
      <c r="I196" s="367"/>
      <c r="J196" s="351" t="s">
        <v>116</v>
      </c>
      <c r="K196" s="367"/>
      <c r="L196" s="85" t="s">
        <v>116</v>
      </c>
      <c r="M196" s="351" t="s">
        <v>116</v>
      </c>
      <c r="N196" s="367"/>
      <c r="O196" s="86" t="s">
        <v>116</v>
      </c>
      <c r="P196" s="353"/>
      <c r="Q196" s="367"/>
      <c r="R196" s="351" t="s">
        <v>116</v>
      </c>
      <c r="S196" s="366"/>
      <c r="T196" s="367"/>
      <c r="U196" s="84">
        <v>3636.03</v>
      </c>
    </row>
    <row r="197" spans="1:21" ht="28.35" customHeight="1" x14ac:dyDescent="0.25">
      <c r="A197" s="86" t="s">
        <v>116</v>
      </c>
      <c r="B197" s="85" t="s">
        <v>527</v>
      </c>
      <c r="C197" s="351" t="s">
        <v>526</v>
      </c>
      <c r="D197" s="366"/>
      <c r="E197" s="367"/>
      <c r="F197" s="352" t="s">
        <v>251</v>
      </c>
      <c r="G197" s="367"/>
      <c r="H197" s="368">
        <v>74</v>
      </c>
      <c r="I197" s="367"/>
      <c r="J197" s="368">
        <v>1</v>
      </c>
      <c r="K197" s="367"/>
      <c r="L197" s="84">
        <v>74</v>
      </c>
      <c r="M197" s="353"/>
      <c r="N197" s="367"/>
      <c r="O197" s="85" t="s">
        <v>116</v>
      </c>
      <c r="P197" s="353"/>
      <c r="Q197" s="367"/>
      <c r="R197" s="369" t="s">
        <v>116</v>
      </c>
      <c r="S197" s="366"/>
      <c r="T197" s="367"/>
      <c r="U197" s="84">
        <v>2690.66</v>
      </c>
    </row>
    <row r="198" spans="1:21" ht="28.35" customHeight="1" x14ac:dyDescent="0.25">
      <c r="A198" s="86" t="s">
        <v>116</v>
      </c>
      <c r="B198" s="85" t="s">
        <v>525</v>
      </c>
      <c r="C198" s="351" t="s">
        <v>524</v>
      </c>
      <c r="D198" s="366"/>
      <c r="E198" s="367"/>
      <c r="F198" s="352" t="s">
        <v>251</v>
      </c>
      <c r="G198" s="367"/>
      <c r="H198" s="368">
        <v>36</v>
      </c>
      <c r="I198" s="367"/>
      <c r="J198" s="368">
        <v>1</v>
      </c>
      <c r="K198" s="367"/>
      <c r="L198" s="84">
        <v>36</v>
      </c>
      <c r="M198" s="353"/>
      <c r="N198" s="367"/>
      <c r="O198" s="85" t="s">
        <v>116</v>
      </c>
      <c r="P198" s="353"/>
      <c r="Q198" s="367"/>
      <c r="R198" s="369" t="s">
        <v>116</v>
      </c>
      <c r="S198" s="366"/>
      <c r="T198" s="367"/>
      <c r="U198" s="84">
        <v>1308.97</v>
      </c>
    </row>
    <row r="199" spans="1:21" ht="14.25" customHeight="1" x14ac:dyDescent="0.25">
      <c r="A199" s="83" t="s">
        <v>116</v>
      </c>
      <c r="B199" s="83" t="s">
        <v>116</v>
      </c>
      <c r="C199" s="355" t="s">
        <v>250</v>
      </c>
      <c r="D199" s="366"/>
      <c r="E199" s="366"/>
      <c r="F199" s="366"/>
      <c r="G199" s="366"/>
      <c r="H199" s="366"/>
      <c r="I199" s="366"/>
      <c r="J199" s="366"/>
      <c r="K199" s="366"/>
      <c r="L199" s="367"/>
      <c r="M199" s="370" t="s">
        <v>116</v>
      </c>
      <c r="N199" s="366"/>
      <c r="O199" s="367"/>
      <c r="P199" s="371">
        <v>2545.2199999999998</v>
      </c>
      <c r="Q199" s="367"/>
      <c r="R199" s="358"/>
      <c r="S199" s="366"/>
      <c r="T199" s="367"/>
      <c r="U199" s="82">
        <v>7635.66</v>
      </c>
    </row>
    <row r="200" spans="1:21" ht="38.85" customHeight="1" x14ac:dyDescent="0.25">
      <c r="A200" s="90" t="s">
        <v>370</v>
      </c>
      <c r="B200" s="89" t="s">
        <v>879</v>
      </c>
      <c r="C200" s="355" t="s">
        <v>878</v>
      </c>
      <c r="D200" s="366"/>
      <c r="E200" s="367"/>
      <c r="F200" s="356" t="s">
        <v>877</v>
      </c>
      <c r="G200" s="367"/>
      <c r="H200" s="357">
        <v>3</v>
      </c>
      <c r="I200" s="367"/>
      <c r="J200" s="357">
        <v>1</v>
      </c>
      <c r="K200" s="367"/>
      <c r="L200" s="82">
        <v>3</v>
      </c>
      <c r="M200" s="358"/>
      <c r="N200" s="367"/>
      <c r="O200" s="88"/>
      <c r="P200" s="358"/>
      <c r="Q200" s="367"/>
      <c r="R200" s="358"/>
      <c r="S200" s="366"/>
      <c r="T200" s="367"/>
      <c r="U200" s="87"/>
    </row>
    <row r="201" spans="1:21" ht="14.25" customHeight="1" x14ac:dyDescent="0.25">
      <c r="A201" s="85" t="s">
        <v>116</v>
      </c>
      <c r="B201" s="85" t="s">
        <v>163</v>
      </c>
      <c r="C201" s="351" t="s">
        <v>270</v>
      </c>
      <c r="D201" s="366"/>
      <c r="E201" s="367"/>
      <c r="F201" s="352" t="s">
        <v>265</v>
      </c>
      <c r="G201" s="367"/>
      <c r="H201" s="353"/>
      <c r="I201" s="367"/>
      <c r="J201" s="353"/>
      <c r="K201" s="367"/>
      <c r="L201" s="84">
        <v>0.24</v>
      </c>
      <c r="M201" s="353"/>
      <c r="N201" s="367"/>
      <c r="O201" s="85" t="s">
        <v>116</v>
      </c>
      <c r="P201" s="353"/>
      <c r="Q201" s="367"/>
      <c r="R201" s="353"/>
      <c r="S201" s="366"/>
      <c r="T201" s="367"/>
      <c r="U201" s="84">
        <v>179.56</v>
      </c>
    </row>
    <row r="202" spans="1:21" ht="14.25" customHeight="1" x14ac:dyDescent="0.25">
      <c r="A202" s="85" t="s">
        <v>116</v>
      </c>
      <c r="B202" s="85" t="s">
        <v>541</v>
      </c>
      <c r="C202" s="351" t="s">
        <v>540</v>
      </c>
      <c r="D202" s="366"/>
      <c r="E202" s="367"/>
      <c r="F202" s="352" t="s">
        <v>265</v>
      </c>
      <c r="G202" s="367"/>
      <c r="H202" s="368">
        <v>0.04</v>
      </c>
      <c r="I202" s="367"/>
      <c r="J202" s="368">
        <v>1</v>
      </c>
      <c r="K202" s="367"/>
      <c r="L202" s="84">
        <v>0.12</v>
      </c>
      <c r="M202" s="353"/>
      <c r="N202" s="367"/>
      <c r="O202" s="85" t="s">
        <v>116</v>
      </c>
      <c r="P202" s="368">
        <v>756.56</v>
      </c>
      <c r="Q202" s="367"/>
      <c r="R202" s="368">
        <v>1</v>
      </c>
      <c r="S202" s="366"/>
      <c r="T202" s="367"/>
      <c r="U202" s="84">
        <v>90.79</v>
      </c>
    </row>
    <row r="203" spans="1:21" ht="14.25" customHeight="1" x14ac:dyDescent="0.25">
      <c r="A203" s="85" t="s">
        <v>116</v>
      </c>
      <c r="B203" s="85" t="s">
        <v>529</v>
      </c>
      <c r="C203" s="351" t="s">
        <v>528</v>
      </c>
      <c r="D203" s="366"/>
      <c r="E203" s="367"/>
      <c r="F203" s="352" t="s">
        <v>265</v>
      </c>
      <c r="G203" s="367"/>
      <c r="H203" s="368">
        <v>0.04</v>
      </c>
      <c r="I203" s="367"/>
      <c r="J203" s="368">
        <v>1</v>
      </c>
      <c r="K203" s="367"/>
      <c r="L203" s="84">
        <v>0.12</v>
      </c>
      <c r="M203" s="353"/>
      <c r="N203" s="367"/>
      <c r="O203" s="85" t="s">
        <v>116</v>
      </c>
      <c r="P203" s="368">
        <v>739.75</v>
      </c>
      <c r="Q203" s="367"/>
      <c r="R203" s="368">
        <v>1</v>
      </c>
      <c r="S203" s="366"/>
      <c r="T203" s="367"/>
      <c r="U203" s="84">
        <v>88.77</v>
      </c>
    </row>
    <row r="204" spans="1:21" ht="14.25" customHeight="1" x14ac:dyDescent="0.25">
      <c r="A204" s="85" t="s">
        <v>116</v>
      </c>
      <c r="B204" s="85" t="s">
        <v>155</v>
      </c>
      <c r="C204" s="351" t="s">
        <v>267</v>
      </c>
      <c r="D204" s="366"/>
      <c r="E204" s="367"/>
      <c r="F204" s="352" t="s">
        <v>116</v>
      </c>
      <c r="G204" s="367"/>
      <c r="H204" s="353"/>
      <c r="I204" s="367"/>
      <c r="J204" s="353"/>
      <c r="K204" s="367"/>
      <c r="L204" s="87"/>
      <c r="M204" s="353"/>
      <c r="N204" s="367"/>
      <c r="O204" s="85" t="s">
        <v>116</v>
      </c>
      <c r="P204" s="353"/>
      <c r="Q204" s="367"/>
      <c r="R204" s="353"/>
      <c r="S204" s="366"/>
      <c r="T204" s="367"/>
      <c r="U204" s="84">
        <v>0</v>
      </c>
    </row>
    <row r="205" spans="1:21" ht="14.25" customHeight="1" x14ac:dyDescent="0.25">
      <c r="A205" s="85" t="s">
        <v>116</v>
      </c>
      <c r="B205" s="85" t="s">
        <v>149</v>
      </c>
      <c r="C205" s="351" t="s">
        <v>266</v>
      </c>
      <c r="D205" s="366"/>
      <c r="E205" s="367"/>
      <c r="F205" s="352" t="s">
        <v>265</v>
      </c>
      <c r="G205" s="367"/>
      <c r="H205" s="353"/>
      <c r="I205" s="367"/>
      <c r="J205" s="353"/>
      <c r="K205" s="367"/>
      <c r="L205" s="87"/>
      <c r="M205" s="353"/>
      <c r="N205" s="367"/>
      <c r="O205" s="85" t="s">
        <v>116</v>
      </c>
      <c r="P205" s="353"/>
      <c r="Q205" s="367"/>
      <c r="R205" s="353"/>
      <c r="S205" s="366"/>
      <c r="T205" s="367"/>
      <c r="U205" s="84">
        <v>0</v>
      </c>
    </row>
    <row r="206" spans="1:21" ht="14.25" customHeight="1" x14ac:dyDescent="0.25">
      <c r="A206" s="85" t="s">
        <v>116</v>
      </c>
      <c r="B206" s="85" t="s">
        <v>141</v>
      </c>
      <c r="C206" s="351" t="s">
        <v>264</v>
      </c>
      <c r="D206" s="366"/>
      <c r="E206" s="367"/>
      <c r="F206" s="352" t="s">
        <v>116</v>
      </c>
      <c r="G206" s="367"/>
      <c r="H206" s="353"/>
      <c r="I206" s="367"/>
      <c r="J206" s="353"/>
      <c r="K206" s="367"/>
      <c r="L206" s="87"/>
      <c r="M206" s="353"/>
      <c r="N206" s="367"/>
      <c r="O206" s="85" t="s">
        <v>116</v>
      </c>
      <c r="P206" s="353"/>
      <c r="Q206" s="367"/>
      <c r="R206" s="353"/>
      <c r="S206" s="366"/>
      <c r="T206" s="367"/>
      <c r="U206" s="84">
        <v>0</v>
      </c>
    </row>
    <row r="207" spans="1:21" ht="14.25" customHeight="1" x14ac:dyDescent="0.25">
      <c r="A207" s="85" t="s">
        <v>116</v>
      </c>
      <c r="B207" s="85" t="s">
        <v>116</v>
      </c>
      <c r="C207" s="355" t="s">
        <v>257</v>
      </c>
      <c r="D207" s="366"/>
      <c r="E207" s="367"/>
      <c r="F207" s="352" t="s">
        <v>116</v>
      </c>
      <c r="G207" s="367"/>
      <c r="H207" s="353"/>
      <c r="I207" s="367"/>
      <c r="J207" s="353"/>
      <c r="K207" s="367"/>
      <c r="L207" s="87"/>
      <c r="M207" s="353"/>
      <c r="N207" s="367"/>
      <c r="O207" s="85" t="s">
        <v>116</v>
      </c>
      <c r="P207" s="353"/>
      <c r="Q207" s="367"/>
      <c r="R207" s="353"/>
      <c r="S207" s="366"/>
      <c r="T207" s="367"/>
      <c r="U207" s="82">
        <v>179.56</v>
      </c>
    </row>
    <row r="208" spans="1:21" ht="14.25" customHeight="1" x14ac:dyDescent="0.25">
      <c r="A208" s="86" t="s">
        <v>116</v>
      </c>
      <c r="B208" s="86" t="s">
        <v>116</v>
      </c>
      <c r="C208" s="351" t="s">
        <v>256</v>
      </c>
      <c r="D208" s="366"/>
      <c r="E208" s="367"/>
      <c r="F208" s="352" t="s">
        <v>116</v>
      </c>
      <c r="G208" s="367"/>
      <c r="H208" s="353"/>
      <c r="I208" s="367"/>
      <c r="J208" s="351" t="s">
        <v>116</v>
      </c>
      <c r="K208" s="367"/>
      <c r="L208" s="85" t="s">
        <v>116</v>
      </c>
      <c r="M208" s="351" t="s">
        <v>116</v>
      </c>
      <c r="N208" s="367"/>
      <c r="O208" s="86" t="s">
        <v>116</v>
      </c>
      <c r="P208" s="353"/>
      <c r="Q208" s="367"/>
      <c r="R208" s="351" t="s">
        <v>116</v>
      </c>
      <c r="S208" s="366"/>
      <c r="T208" s="367"/>
      <c r="U208" s="84">
        <v>179.56</v>
      </c>
    </row>
    <row r="209" spans="1:21" ht="28.35" customHeight="1" x14ac:dyDescent="0.25">
      <c r="A209" s="86" t="s">
        <v>116</v>
      </c>
      <c r="B209" s="85" t="s">
        <v>527</v>
      </c>
      <c r="C209" s="351" t="s">
        <v>526</v>
      </c>
      <c r="D209" s="366"/>
      <c r="E209" s="367"/>
      <c r="F209" s="352" t="s">
        <v>251</v>
      </c>
      <c r="G209" s="367"/>
      <c r="H209" s="368">
        <v>74</v>
      </c>
      <c r="I209" s="367"/>
      <c r="J209" s="368">
        <v>1</v>
      </c>
      <c r="K209" s="367"/>
      <c r="L209" s="84">
        <v>74</v>
      </c>
      <c r="M209" s="353"/>
      <c r="N209" s="367"/>
      <c r="O209" s="85" t="s">
        <v>116</v>
      </c>
      <c r="P209" s="353"/>
      <c r="Q209" s="367"/>
      <c r="R209" s="369" t="s">
        <v>116</v>
      </c>
      <c r="S209" s="366"/>
      <c r="T209" s="367"/>
      <c r="U209" s="84">
        <v>132.87</v>
      </c>
    </row>
    <row r="210" spans="1:21" ht="28.35" customHeight="1" x14ac:dyDescent="0.25">
      <c r="A210" s="86" t="s">
        <v>116</v>
      </c>
      <c r="B210" s="85" t="s">
        <v>525</v>
      </c>
      <c r="C210" s="351" t="s">
        <v>524</v>
      </c>
      <c r="D210" s="366"/>
      <c r="E210" s="367"/>
      <c r="F210" s="352" t="s">
        <v>251</v>
      </c>
      <c r="G210" s="367"/>
      <c r="H210" s="368">
        <v>36</v>
      </c>
      <c r="I210" s="367"/>
      <c r="J210" s="368">
        <v>1</v>
      </c>
      <c r="K210" s="367"/>
      <c r="L210" s="84">
        <v>36</v>
      </c>
      <c r="M210" s="353"/>
      <c r="N210" s="367"/>
      <c r="O210" s="85" t="s">
        <v>116</v>
      </c>
      <c r="P210" s="353"/>
      <c r="Q210" s="367"/>
      <c r="R210" s="369" t="s">
        <v>116</v>
      </c>
      <c r="S210" s="366"/>
      <c r="T210" s="367"/>
      <c r="U210" s="84">
        <v>64.64</v>
      </c>
    </row>
    <row r="211" spans="1:21" ht="14.25" customHeight="1" x14ac:dyDescent="0.25">
      <c r="A211" s="83" t="s">
        <v>116</v>
      </c>
      <c r="B211" s="83" t="s">
        <v>116</v>
      </c>
      <c r="C211" s="355" t="s">
        <v>250</v>
      </c>
      <c r="D211" s="366"/>
      <c r="E211" s="366"/>
      <c r="F211" s="366"/>
      <c r="G211" s="366"/>
      <c r="H211" s="366"/>
      <c r="I211" s="366"/>
      <c r="J211" s="366"/>
      <c r="K211" s="366"/>
      <c r="L211" s="367"/>
      <c r="M211" s="370" t="s">
        <v>116</v>
      </c>
      <c r="N211" s="366"/>
      <c r="O211" s="367"/>
      <c r="P211" s="371">
        <v>125.69</v>
      </c>
      <c r="Q211" s="367"/>
      <c r="R211" s="358"/>
      <c r="S211" s="366"/>
      <c r="T211" s="367"/>
      <c r="U211" s="82">
        <v>377.07</v>
      </c>
    </row>
    <row r="212" spans="1:21" ht="14.25" customHeight="1" x14ac:dyDescent="0.25"/>
    <row r="213" spans="1:21" ht="14.25" customHeight="1" x14ac:dyDescent="0.25">
      <c r="A213" s="81" t="s">
        <v>116</v>
      </c>
      <c r="B213" s="81" t="s">
        <v>116</v>
      </c>
      <c r="C213" s="372" t="s">
        <v>230</v>
      </c>
      <c r="D213" s="366"/>
      <c r="E213" s="366"/>
      <c r="F213" s="366"/>
      <c r="G213" s="366"/>
      <c r="H213" s="366"/>
      <c r="I213" s="366"/>
      <c r="J213" s="366"/>
      <c r="K213" s="366"/>
      <c r="L213" s="366"/>
      <c r="M213" s="366"/>
      <c r="N213" s="366"/>
      <c r="O213" s="367"/>
      <c r="P213" s="373" t="s">
        <v>116</v>
      </c>
      <c r="Q213" s="367"/>
      <c r="R213" s="373" t="s">
        <v>116</v>
      </c>
      <c r="S213" s="366"/>
      <c r="T213" s="367"/>
      <c r="U213" s="80" t="s">
        <v>116</v>
      </c>
    </row>
    <row r="214" spans="1:21" ht="14.25" customHeight="1" x14ac:dyDescent="0.25">
      <c r="A214" s="81" t="s">
        <v>116</v>
      </c>
      <c r="B214" s="81" t="s">
        <v>116</v>
      </c>
      <c r="C214" s="372" t="s">
        <v>249</v>
      </c>
      <c r="D214" s="366"/>
      <c r="E214" s="366"/>
      <c r="F214" s="366"/>
      <c r="G214" s="366"/>
      <c r="H214" s="366"/>
      <c r="I214" s="366"/>
      <c r="J214" s="366"/>
      <c r="K214" s="366"/>
      <c r="L214" s="366"/>
      <c r="M214" s="366"/>
      <c r="N214" s="366"/>
      <c r="O214" s="367"/>
      <c r="P214" s="373" t="s">
        <v>116</v>
      </c>
      <c r="Q214" s="367"/>
      <c r="R214" s="373" t="s">
        <v>116</v>
      </c>
      <c r="S214" s="366"/>
      <c r="T214" s="367"/>
      <c r="U214" s="80" t="s">
        <v>876</v>
      </c>
    </row>
    <row r="215" spans="1:21" ht="14.25" customHeight="1" x14ac:dyDescent="0.25">
      <c r="A215" s="81" t="s">
        <v>116</v>
      </c>
      <c r="B215" s="81" t="s">
        <v>116</v>
      </c>
      <c r="C215" s="372" t="s">
        <v>247</v>
      </c>
      <c r="D215" s="366"/>
      <c r="E215" s="366"/>
      <c r="F215" s="366"/>
      <c r="G215" s="366"/>
      <c r="H215" s="366"/>
      <c r="I215" s="366"/>
      <c r="J215" s="366"/>
      <c r="K215" s="366"/>
      <c r="L215" s="366"/>
      <c r="M215" s="366"/>
      <c r="N215" s="366"/>
      <c r="O215" s="367"/>
      <c r="P215" s="373" t="s">
        <v>116</v>
      </c>
      <c r="Q215" s="367"/>
      <c r="R215" s="373" t="s">
        <v>116</v>
      </c>
      <c r="S215" s="366"/>
      <c r="T215" s="367"/>
      <c r="U215" s="80" t="s">
        <v>876</v>
      </c>
    </row>
    <row r="216" spans="1:21" ht="14.25" customHeight="1" x14ac:dyDescent="0.25">
      <c r="A216" s="81" t="s">
        <v>116</v>
      </c>
      <c r="B216" s="81" t="s">
        <v>116</v>
      </c>
      <c r="C216" s="372" t="s">
        <v>245</v>
      </c>
      <c r="D216" s="366"/>
      <c r="E216" s="366"/>
      <c r="F216" s="366"/>
      <c r="G216" s="366"/>
      <c r="H216" s="366"/>
      <c r="I216" s="366"/>
      <c r="J216" s="366"/>
      <c r="K216" s="366"/>
      <c r="L216" s="366"/>
      <c r="M216" s="366"/>
      <c r="N216" s="366"/>
      <c r="O216" s="367"/>
      <c r="P216" s="373" t="s">
        <v>116</v>
      </c>
      <c r="Q216" s="367"/>
      <c r="R216" s="373" t="s">
        <v>116</v>
      </c>
      <c r="S216" s="366"/>
      <c r="T216" s="367"/>
      <c r="U216" s="80" t="s">
        <v>803</v>
      </c>
    </row>
    <row r="217" spans="1:21" ht="14.25" customHeight="1" x14ac:dyDescent="0.25">
      <c r="A217" s="81" t="s">
        <v>116</v>
      </c>
      <c r="B217" s="81" t="s">
        <v>116</v>
      </c>
      <c r="C217" s="372" t="s">
        <v>243</v>
      </c>
      <c r="D217" s="366"/>
      <c r="E217" s="366"/>
      <c r="F217" s="366"/>
      <c r="G217" s="366"/>
      <c r="H217" s="366"/>
      <c r="I217" s="366"/>
      <c r="J217" s="366"/>
      <c r="K217" s="366"/>
      <c r="L217" s="366"/>
      <c r="M217" s="366"/>
      <c r="N217" s="366"/>
      <c r="O217" s="367"/>
      <c r="P217" s="373" t="s">
        <v>116</v>
      </c>
      <c r="Q217" s="367"/>
      <c r="R217" s="373" t="s">
        <v>116</v>
      </c>
      <c r="S217" s="366"/>
      <c r="T217" s="367"/>
      <c r="U217" s="80" t="s">
        <v>803</v>
      </c>
    </row>
    <row r="218" spans="1:21" ht="14.25" customHeight="1" x14ac:dyDescent="0.25">
      <c r="A218" s="81" t="s">
        <v>116</v>
      </c>
      <c r="B218" s="81" t="s">
        <v>116</v>
      </c>
      <c r="C218" s="372" t="s">
        <v>237</v>
      </c>
      <c r="D218" s="366"/>
      <c r="E218" s="366"/>
      <c r="F218" s="366"/>
      <c r="G218" s="366"/>
      <c r="H218" s="366"/>
      <c r="I218" s="366"/>
      <c r="J218" s="366"/>
      <c r="K218" s="366"/>
      <c r="L218" s="366"/>
      <c r="M218" s="366"/>
      <c r="N218" s="366"/>
      <c r="O218" s="367"/>
      <c r="P218" s="373" t="s">
        <v>116</v>
      </c>
      <c r="Q218" s="367"/>
      <c r="R218" s="373" t="s">
        <v>116</v>
      </c>
      <c r="S218" s="366"/>
      <c r="T218" s="367"/>
      <c r="U218" s="80" t="s">
        <v>876</v>
      </c>
    </row>
    <row r="219" spans="1:21" ht="14.25" customHeight="1" x14ac:dyDescent="0.25">
      <c r="A219" s="81" t="s">
        <v>116</v>
      </c>
      <c r="B219" s="81" t="s">
        <v>116</v>
      </c>
      <c r="C219" s="372" t="s">
        <v>235</v>
      </c>
      <c r="D219" s="366"/>
      <c r="E219" s="366"/>
      <c r="F219" s="366"/>
      <c r="G219" s="366"/>
      <c r="H219" s="366"/>
      <c r="I219" s="366"/>
      <c r="J219" s="366"/>
      <c r="K219" s="366"/>
      <c r="L219" s="366"/>
      <c r="M219" s="366"/>
      <c r="N219" s="366"/>
      <c r="O219" s="367"/>
      <c r="P219" s="373" t="s">
        <v>116</v>
      </c>
      <c r="Q219" s="367"/>
      <c r="R219" s="373" t="s">
        <v>116</v>
      </c>
      <c r="S219" s="366"/>
      <c r="T219" s="367"/>
      <c r="U219" s="80" t="s">
        <v>875</v>
      </c>
    </row>
    <row r="220" spans="1:21" ht="14.25" customHeight="1" x14ac:dyDescent="0.25">
      <c r="A220" s="81" t="s">
        <v>116</v>
      </c>
      <c r="B220" s="81" t="s">
        <v>116</v>
      </c>
      <c r="C220" s="372" t="s">
        <v>233</v>
      </c>
      <c r="D220" s="366"/>
      <c r="E220" s="366"/>
      <c r="F220" s="366"/>
      <c r="G220" s="366"/>
      <c r="H220" s="366"/>
      <c r="I220" s="366"/>
      <c r="J220" s="366"/>
      <c r="K220" s="366"/>
      <c r="L220" s="366"/>
      <c r="M220" s="366"/>
      <c r="N220" s="366"/>
      <c r="O220" s="367"/>
      <c r="P220" s="373" t="s">
        <v>116</v>
      </c>
      <c r="Q220" s="367"/>
      <c r="R220" s="373" t="s">
        <v>116</v>
      </c>
      <c r="S220" s="366"/>
      <c r="T220" s="367"/>
      <c r="U220" s="80" t="s">
        <v>874</v>
      </c>
    </row>
    <row r="221" spans="1:21" ht="14.25" customHeight="1" x14ac:dyDescent="0.25">
      <c r="A221" s="81" t="s">
        <v>116</v>
      </c>
      <c r="B221" s="81" t="s">
        <v>116</v>
      </c>
      <c r="C221" s="372" t="s">
        <v>231</v>
      </c>
      <c r="D221" s="366"/>
      <c r="E221" s="366"/>
      <c r="F221" s="366"/>
      <c r="G221" s="366"/>
      <c r="H221" s="366"/>
      <c r="I221" s="366"/>
      <c r="J221" s="366"/>
      <c r="K221" s="366"/>
      <c r="L221" s="366"/>
      <c r="M221" s="366"/>
      <c r="N221" s="366"/>
      <c r="O221" s="367"/>
      <c r="P221" s="373" t="s">
        <v>116</v>
      </c>
      <c r="Q221" s="367"/>
      <c r="R221" s="373" t="s">
        <v>116</v>
      </c>
      <c r="S221" s="366"/>
      <c r="T221" s="367"/>
      <c r="U221" s="80" t="s">
        <v>873</v>
      </c>
    </row>
    <row r="222" spans="1:21" ht="14.25" customHeight="1" x14ac:dyDescent="0.25">
      <c r="A222" s="81" t="s">
        <v>116</v>
      </c>
      <c r="B222" s="81" t="s">
        <v>116</v>
      </c>
      <c r="C222" s="372" t="s">
        <v>230</v>
      </c>
      <c r="D222" s="366"/>
      <c r="E222" s="366"/>
      <c r="F222" s="366"/>
      <c r="G222" s="366"/>
      <c r="H222" s="366"/>
      <c r="I222" s="366"/>
      <c r="J222" s="366"/>
      <c r="K222" s="366"/>
      <c r="L222" s="366"/>
      <c r="M222" s="366"/>
      <c r="N222" s="366"/>
      <c r="O222" s="367"/>
      <c r="P222" s="373" t="s">
        <v>116</v>
      </c>
      <c r="Q222" s="367"/>
      <c r="R222" s="373" t="s">
        <v>116</v>
      </c>
      <c r="S222" s="366"/>
      <c r="T222" s="367"/>
      <c r="U222" s="80" t="s">
        <v>873</v>
      </c>
    </row>
    <row r="223" spans="1:21" ht="14.25" customHeight="1" x14ac:dyDescent="0.25">
      <c r="A223" s="81" t="s">
        <v>116</v>
      </c>
      <c r="B223" s="81" t="s">
        <v>116</v>
      </c>
      <c r="C223" s="372" t="s">
        <v>228</v>
      </c>
      <c r="D223" s="366"/>
      <c r="E223" s="366"/>
      <c r="F223" s="366"/>
      <c r="G223" s="366"/>
      <c r="H223" s="366"/>
      <c r="I223" s="366"/>
      <c r="J223" s="366"/>
      <c r="K223" s="366"/>
      <c r="L223" s="366"/>
      <c r="M223" s="366"/>
      <c r="N223" s="366"/>
      <c r="O223" s="367"/>
      <c r="P223" s="373" t="s">
        <v>116</v>
      </c>
      <c r="Q223" s="367"/>
      <c r="R223" s="373" t="s">
        <v>116</v>
      </c>
      <c r="S223" s="366"/>
      <c r="T223" s="367"/>
      <c r="U223" s="80" t="s">
        <v>116</v>
      </c>
    </row>
    <row r="224" spans="1:21" ht="14.25" customHeight="1" x14ac:dyDescent="0.25">
      <c r="A224" s="81" t="s">
        <v>116</v>
      </c>
      <c r="B224" s="81" t="s">
        <v>116</v>
      </c>
      <c r="C224" s="372" t="s">
        <v>227</v>
      </c>
      <c r="D224" s="366"/>
      <c r="E224" s="366"/>
      <c r="F224" s="366"/>
      <c r="G224" s="366"/>
      <c r="H224" s="366"/>
      <c r="I224" s="366"/>
      <c r="J224" s="366"/>
      <c r="K224" s="366"/>
      <c r="L224" s="366"/>
      <c r="M224" s="366"/>
      <c r="N224" s="366"/>
      <c r="O224" s="367"/>
      <c r="P224" s="373" t="s">
        <v>116</v>
      </c>
      <c r="Q224" s="367"/>
      <c r="R224" s="373" t="s">
        <v>116</v>
      </c>
      <c r="S224" s="366"/>
      <c r="T224" s="367"/>
      <c r="U224" s="80" t="s">
        <v>872</v>
      </c>
    </row>
    <row r="225" spans="1:21" ht="14.25" customHeight="1" x14ac:dyDescent="0.25"/>
    <row r="226" spans="1:21" ht="14.25" customHeight="1" x14ac:dyDescent="0.25">
      <c r="A226" s="81" t="s">
        <v>116</v>
      </c>
      <c r="B226" s="81" t="s">
        <v>116</v>
      </c>
      <c r="C226" s="372" t="s">
        <v>223</v>
      </c>
      <c r="D226" s="366"/>
      <c r="E226" s="366"/>
      <c r="F226" s="366"/>
      <c r="G226" s="366"/>
      <c r="H226" s="366"/>
      <c r="I226" s="366"/>
      <c r="J226" s="366"/>
      <c r="K226" s="366"/>
      <c r="L226" s="366"/>
      <c r="M226" s="366"/>
      <c r="N226" s="366"/>
      <c r="O226" s="367"/>
      <c r="P226" s="373" t="s">
        <v>116</v>
      </c>
      <c r="Q226" s="367"/>
      <c r="R226" s="373" t="s">
        <v>116</v>
      </c>
      <c r="S226" s="366"/>
      <c r="T226" s="367"/>
      <c r="U226" s="80" t="s">
        <v>116</v>
      </c>
    </row>
    <row r="227" spans="1:21" ht="14.25" customHeight="1" x14ac:dyDescent="0.25">
      <c r="A227" s="81" t="s">
        <v>116</v>
      </c>
      <c r="B227" s="81" t="s">
        <v>116</v>
      </c>
      <c r="C227" s="372" t="s">
        <v>222</v>
      </c>
      <c r="D227" s="366"/>
      <c r="E227" s="366"/>
      <c r="F227" s="366"/>
      <c r="G227" s="366"/>
      <c r="H227" s="366"/>
      <c r="I227" s="366"/>
      <c r="J227" s="366"/>
      <c r="K227" s="366"/>
      <c r="L227" s="366"/>
      <c r="M227" s="366"/>
      <c r="N227" s="366"/>
      <c r="O227" s="367"/>
      <c r="P227" s="373" t="s">
        <v>116</v>
      </c>
      <c r="Q227" s="367"/>
      <c r="R227" s="373" t="s">
        <v>116</v>
      </c>
      <c r="S227" s="366"/>
      <c r="T227" s="367"/>
      <c r="U227" s="80" t="s">
        <v>871</v>
      </c>
    </row>
    <row r="228" spans="1:21" ht="14.25" customHeight="1" x14ac:dyDescent="0.25">
      <c r="A228" s="81" t="s">
        <v>116</v>
      </c>
      <c r="B228" s="81" t="s">
        <v>116</v>
      </c>
      <c r="C228" s="372" t="s">
        <v>220</v>
      </c>
      <c r="D228" s="366"/>
      <c r="E228" s="366"/>
      <c r="F228" s="366"/>
      <c r="G228" s="366"/>
      <c r="H228" s="366"/>
      <c r="I228" s="366"/>
      <c r="J228" s="366"/>
      <c r="K228" s="366"/>
      <c r="L228" s="366"/>
      <c r="M228" s="366"/>
      <c r="N228" s="366"/>
      <c r="O228" s="367"/>
      <c r="P228" s="373" t="s">
        <v>116</v>
      </c>
      <c r="Q228" s="367"/>
      <c r="R228" s="373" t="s">
        <v>116</v>
      </c>
      <c r="S228" s="366"/>
      <c r="T228" s="367"/>
      <c r="U228" s="80" t="s">
        <v>116</v>
      </c>
    </row>
    <row r="229" spans="1:21" ht="14.25" customHeight="1" x14ac:dyDescent="0.25">
      <c r="A229" s="81" t="s">
        <v>116</v>
      </c>
      <c r="B229" s="81" t="s">
        <v>116</v>
      </c>
      <c r="C229" s="372" t="s">
        <v>219</v>
      </c>
      <c r="D229" s="366"/>
      <c r="E229" s="366"/>
      <c r="F229" s="366"/>
      <c r="G229" s="366"/>
      <c r="H229" s="366"/>
      <c r="I229" s="366"/>
      <c r="J229" s="366"/>
      <c r="K229" s="366"/>
      <c r="L229" s="366"/>
      <c r="M229" s="366"/>
      <c r="N229" s="366"/>
      <c r="O229" s="367"/>
      <c r="P229" s="373" t="s">
        <v>116</v>
      </c>
      <c r="Q229" s="367"/>
      <c r="R229" s="373" t="s">
        <v>116</v>
      </c>
      <c r="S229" s="366"/>
      <c r="T229" s="367"/>
      <c r="U229" s="80" t="s">
        <v>870</v>
      </c>
    </row>
    <row r="230" spans="1:21" ht="14.25" customHeight="1" x14ac:dyDescent="0.25">
      <c r="A230" s="81" t="s">
        <v>116</v>
      </c>
      <c r="B230" s="81" t="s">
        <v>116</v>
      </c>
      <c r="C230" s="372" t="s">
        <v>217</v>
      </c>
      <c r="D230" s="366"/>
      <c r="E230" s="366"/>
      <c r="F230" s="366"/>
      <c r="G230" s="366"/>
      <c r="H230" s="366"/>
      <c r="I230" s="366"/>
      <c r="J230" s="366"/>
      <c r="K230" s="366"/>
      <c r="L230" s="366"/>
      <c r="M230" s="366"/>
      <c r="N230" s="366"/>
      <c r="O230" s="367"/>
      <c r="P230" s="373" t="s">
        <v>116</v>
      </c>
      <c r="Q230" s="367"/>
      <c r="R230" s="373" t="s">
        <v>116</v>
      </c>
      <c r="S230" s="366"/>
      <c r="T230" s="367"/>
      <c r="U230" s="80" t="s">
        <v>869</v>
      </c>
    </row>
    <row r="231" spans="1:21" ht="14.25" customHeight="1" x14ac:dyDescent="0.25">
      <c r="A231" s="81" t="s">
        <v>116</v>
      </c>
      <c r="B231" s="81" t="s">
        <v>116</v>
      </c>
      <c r="C231" s="372" t="s">
        <v>215</v>
      </c>
      <c r="D231" s="366"/>
      <c r="E231" s="366"/>
      <c r="F231" s="366"/>
      <c r="G231" s="366"/>
      <c r="H231" s="366"/>
      <c r="I231" s="366"/>
      <c r="J231" s="366"/>
      <c r="K231" s="366"/>
      <c r="L231" s="366"/>
      <c r="M231" s="366"/>
      <c r="N231" s="366"/>
      <c r="O231" s="367"/>
      <c r="P231" s="373" t="s">
        <v>116</v>
      </c>
      <c r="Q231" s="367"/>
      <c r="R231" s="373" t="s">
        <v>116</v>
      </c>
      <c r="S231" s="366"/>
      <c r="T231" s="367"/>
      <c r="U231" s="80" t="s">
        <v>868</v>
      </c>
    </row>
    <row r="232" spans="1:21" ht="14.25" customHeight="1" x14ac:dyDescent="0.25">
      <c r="A232" s="81" t="s">
        <v>116</v>
      </c>
      <c r="B232" s="81" t="s">
        <v>116</v>
      </c>
      <c r="C232" s="372" t="s">
        <v>213</v>
      </c>
      <c r="D232" s="366"/>
      <c r="E232" s="366"/>
      <c r="F232" s="366"/>
      <c r="G232" s="366"/>
      <c r="H232" s="366"/>
      <c r="I232" s="366"/>
      <c r="J232" s="366"/>
      <c r="K232" s="366"/>
      <c r="L232" s="366"/>
      <c r="M232" s="366"/>
      <c r="N232" s="366"/>
      <c r="O232" s="367"/>
      <c r="P232" s="373" t="s">
        <v>116</v>
      </c>
      <c r="Q232" s="367"/>
      <c r="R232" s="373" t="s">
        <v>116</v>
      </c>
      <c r="S232" s="366"/>
      <c r="T232" s="367"/>
      <c r="U232" s="80" t="s">
        <v>867</v>
      </c>
    </row>
    <row r="233" spans="1:21" ht="14.25" customHeight="1" x14ac:dyDescent="0.25">
      <c r="A233" s="81" t="s">
        <v>116</v>
      </c>
      <c r="B233" s="81" t="s">
        <v>116</v>
      </c>
      <c r="C233" s="372" t="s">
        <v>211</v>
      </c>
      <c r="D233" s="366"/>
      <c r="E233" s="366"/>
      <c r="F233" s="366"/>
      <c r="G233" s="366"/>
      <c r="H233" s="366"/>
      <c r="I233" s="366"/>
      <c r="J233" s="366"/>
      <c r="K233" s="366"/>
      <c r="L233" s="366"/>
      <c r="M233" s="366"/>
      <c r="N233" s="366"/>
      <c r="O233" s="367"/>
      <c r="P233" s="373" t="s">
        <v>116</v>
      </c>
      <c r="Q233" s="367"/>
      <c r="R233" s="373" t="s">
        <v>116</v>
      </c>
      <c r="S233" s="366"/>
      <c r="T233" s="367"/>
      <c r="U233" s="80" t="s">
        <v>866</v>
      </c>
    </row>
    <row r="234" spans="1:21" ht="14.25" customHeight="1" x14ac:dyDescent="0.25">
      <c r="A234" s="81" t="s">
        <v>116</v>
      </c>
      <c r="B234" s="81" t="s">
        <v>116</v>
      </c>
      <c r="C234" s="372" t="s">
        <v>209</v>
      </c>
      <c r="D234" s="366"/>
      <c r="E234" s="366"/>
      <c r="F234" s="366"/>
      <c r="G234" s="366"/>
      <c r="H234" s="366"/>
      <c r="I234" s="366"/>
      <c r="J234" s="366"/>
      <c r="K234" s="366"/>
      <c r="L234" s="366"/>
      <c r="M234" s="366"/>
      <c r="N234" s="366"/>
      <c r="O234" s="367"/>
      <c r="P234" s="373" t="s">
        <v>116</v>
      </c>
      <c r="Q234" s="367"/>
      <c r="R234" s="373" t="s">
        <v>116</v>
      </c>
      <c r="S234" s="366"/>
      <c r="T234" s="367"/>
      <c r="U234" s="80" t="s">
        <v>865</v>
      </c>
    </row>
    <row r="235" spans="1:21" ht="14.25" customHeight="1" x14ac:dyDescent="0.25">
      <c r="A235" s="81" t="s">
        <v>116</v>
      </c>
      <c r="B235" s="81" t="s">
        <v>116</v>
      </c>
      <c r="C235" s="372" t="s">
        <v>207</v>
      </c>
      <c r="D235" s="366"/>
      <c r="E235" s="366"/>
      <c r="F235" s="366"/>
      <c r="G235" s="366"/>
      <c r="H235" s="366"/>
      <c r="I235" s="366"/>
      <c r="J235" s="366"/>
      <c r="K235" s="366"/>
      <c r="L235" s="366"/>
      <c r="M235" s="366"/>
      <c r="N235" s="366"/>
      <c r="O235" s="367"/>
      <c r="P235" s="373" t="s">
        <v>116</v>
      </c>
      <c r="Q235" s="367"/>
      <c r="R235" s="373" t="s">
        <v>116</v>
      </c>
      <c r="S235" s="366"/>
      <c r="T235" s="367"/>
      <c r="U235" s="80" t="s">
        <v>864</v>
      </c>
    </row>
    <row r="236" spans="1:21" ht="14.25" customHeight="1" x14ac:dyDescent="0.25">
      <c r="A236" s="81" t="s">
        <v>116</v>
      </c>
      <c r="B236" s="81" t="s">
        <v>116</v>
      </c>
      <c r="C236" s="372" t="s">
        <v>205</v>
      </c>
      <c r="D236" s="366"/>
      <c r="E236" s="366"/>
      <c r="F236" s="366"/>
      <c r="G236" s="366"/>
      <c r="H236" s="366"/>
      <c r="I236" s="366"/>
      <c r="J236" s="366"/>
      <c r="K236" s="366"/>
      <c r="L236" s="366"/>
      <c r="M236" s="366"/>
      <c r="N236" s="366"/>
      <c r="O236" s="367"/>
      <c r="P236" s="373" t="s">
        <v>116</v>
      </c>
      <c r="Q236" s="367"/>
      <c r="R236" s="373" t="s">
        <v>116</v>
      </c>
      <c r="S236" s="366"/>
      <c r="T236" s="367"/>
      <c r="U236" s="80" t="s">
        <v>863</v>
      </c>
    </row>
    <row r="237" spans="1:21" ht="14.25" customHeight="1" x14ac:dyDescent="0.25">
      <c r="A237" s="81" t="s">
        <v>116</v>
      </c>
      <c r="B237" s="81" t="s">
        <v>116</v>
      </c>
      <c r="C237" s="372" t="s">
        <v>862</v>
      </c>
      <c r="D237" s="366"/>
      <c r="E237" s="366"/>
      <c r="F237" s="366"/>
      <c r="G237" s="366"/>
      <c r="H237" s="366"/>
      <c r="I237" s="366"/>
      <c r="J237" s="366"/>
      <c r="K237" s="366"/>
      <c r="L237" s="366"/>
      <c r="M237" s="366"/>
      <c r="N237" s="366"/>
      <c r="O237" s="367"/>
      <c r="P237" s="373" t="s">
        <v>116</v>
      </c>
      <c r="Q237" s="367"/>
      <c r="R237" s="373" t="s">
        <v>116</v>
      </c>
      <c r="S237" s="366"/>
      <c r="T237" s="367"/>
      <c r="U237" s="80" t="s">
        <v>861</v>
      </c>
    </row>
    <row r="238" spans="1:21" ht="14.25" customHeight="1" x14ac:dyDescent="0.25">
      <c r="A238" s="81" t="s">
        <v>116</v>
      </c>
      <c r="B238" s="81" t="s">
        <v>116</v>
      </c>
      <c r="C238" s="372" t="s">
        <v>204</v>
      </c>
      <c r="D238" s="366"/>
      <c r="E238" s="366"/>
      <c r="F238" s="366"/>
      <c r="G238" s="366"/>
      <c r="H238" s="366"/>
      <c r="I238" s="366"/>
      <c r="J238" s="366"/>
      <c r="K238" s="366"/>
      <c r="L238" s="366"/>
      <c r="M238" s="366"/>
      <c r="N238" s="366"/>
      <c r="O238" s="367"/>
      <c r="P238" s="373" t="s">
        <v>116</v>
      </c>
      <c r="Q238" s="367"/>
      <c r="R238" s="373" t="s">
        <v>116</v>
      </c>
      <c r="S238" s="366"/>
      <c r="T238" s="367"/>
      <c r="U238" s="80" t="s">
        <v>860</v>
      </c>
    </row>
    <row r="239" spans="1:21" ht="14.25" customHeight="1" x14ac:dyDescent="0.25">
      <c r="A239" s="81" t="s">
        <v>116</v>
      </c>
      <c r="B239" s="81" t="s">
        <v>116</v>
      </c>
      <c r="C239" s="372" t="s">
        <v>228</v>
      </c>
      <c r="D239" s="366"/>
      <c r="E239" s="366"/>
      <c r="F239" s="366"/>
      <c r="G239" s="366"/>
      <c r="H239" s="366"/>
      <c r="I239" s="366"/>
      <c r="J239" s="366"/>
      <c r="K239" s="366"/>
      <c r="L239" s="366"/>
      <c r="M239" s="366"/>
      <c r="N239" s="366"/>
      <c r="O239" s="367"/>
      <c r="P239" s="373" t="s">
        <v>116</v>
      </c>
      <c r="Q239" s="367"/>
      <c r="R239" s="373" t="s">
        <v>116</v>
      </c>
      <c r="S239" s="366"/>
      <c r="T239" s="367"/>
      <c r="U239" s="80" t="s">
        <v>116</v>
      </c>
    </row>
    <row r="240" spans="1:21" ht="14.25" customHeight="1" x14ac:dyDescent="0.25">
      <c r="A240" s="81" t="s">
        <v>116</v>
      </c>
      <c r="B240" s="81" t="s">
        <v>116</v>
      </c>
      <c r="C240" s="372" t="s">
        <v>201</v>
      </c>
      <c r="D240" s="366"/>
      <c r="E240" s="366"/>
      <c r="F240" s="366"/>
      <c r="G240" s="366"/>
      <c r="H240" s="366"/>
      <c r="I240" s="366"/>
      <c r="J240" s="366"/>
      <c r="K240" s="366"/>
      <c r="L240" s="366"/>
      <c r="M240" s="366"/>
      <c r="N240" s="366"/>
      <c r="O240" s="367"/>
      <c r="P240" s="373" t="s">
        <v>116</v>
      </c>
      <c r="Q240" s="367"/>
      <c r="R240" s="373" t="s">
        <v>116</v>
      </c>
      <c r="S240" s="366"/>
      <c r="T240" s="367"/>
      <c r="U240" s="80" t="s">
        <v>859</v>
      </c>
    </row>
    <row r="241" spans="1:21" ht="14.25" customHeight="1" x14ac:dyDescent="0.25">
      <c r="A241" s="81" t="s">
        <v>116</v>
      </c>
      <c r="B241" s="81" t="s">
        <v>116</v>
      </c>
      <c r="C241" s="372" t="s">
        <v>199</v>
      </c>
      <c r="D241" s="366"/>
      <c r="E241" s="366"/>
      <c r="F241" s="366"/>
      <c r="G241" s="366"/>
      <c r="H241" s="366"/>
      <c r="I241" s="366"/>
      <c r="J241" s="366"/>
      <c r="K241" s="366"/>
      <c r="L241" s="366"/>
      <c r="M241" s="366"/>
      <c r="N241" s="366"/>
      <c r="O241" s="367"/>
      <c r="P241" s="373" t="s">
        <v>116</v>
      </c>
      <c r="Q241" s="367"/>
      <c r="R241" s="373" t="s">
        <v>116</v>
      </c>
      <c r="S241" s="366"/>
      <c r="T241" s="367"/>
      <c r="U241" s="80" t="s">
        <v>858</v>
      </c>
    </row>
    <row r="242" spans="1:21" ht="21.2" customHeight="1" x14ac:dyDescent="0.25">
      <c r="A242" s="81" t="s">
        <v>116</v>
      </c>
      <c r="B242" s="81" t="s">
        <v>197</v>
      </c>
      <c r="C242" s="372" t="s">
        <v>196</v>
      </c>
      <c r="D242" s="366"/>
      <c r="E242" s="366"/>
      <c r="F242" s="366"/>
      <c r="G242" s="366"/>
      <c r="H242" s="366"/>
      <c r="I242" s="366"/>
      <c r="J242" s="366"/>
      <c r="K242" s="366"/>
      <c r="L242" s="366"/>
      <c r="M242" s="366"/>
      <c r="N242" s="366"/>
      <c r="O242" s="367"/>
      <c r="P242" s="373" t="s">
        <v>116</v>
      </c>
      <c r="Q242" s="367"/>
      <c r="R242" s="373" t="s">
        <v>195</v>
      </c>
      <c r="S242" s="366"/>
      <c r="T242" s="367"/>
      <c r="U242" s="80" t="s">
        <v>857</v>
      </c>
    </row>
    <row r="243" spans="1:21" ht="14.25" customHeight="1" x14ac:dyDescent="0.25">
      <c r="A243" s="81" t="s">
        <v>116</v>
      </c>
      <c r="B243" s="81" t="s">
        <v>116</v>
      </c>
      <c r="C243" s="372" t="s">
        <v>193</v>
      </c>
      <c r="D243" s="366"/>
      <c r="E243" s="366"/>
      <c r="F243" s="366"/>
      <c r="G243" s="366"/>
      <c r="H243" s="366"/>
      <c r="I243" s="366"/>
      <c r="J243" s="366"/>
      <c r="K243" s="366"/>
      <c r="L243" s="366"/>
      <c r="M243" s="366"/>
      <c r="N243" s="366"/>
      <c r="O243" s="367"/>
      <c r="P243" s="373" t="s">
        <v>116</v>
      </c>
      <c r="Q243" s="367"/>
      <c r="R243" s="373" t="s">
        <v>116</v>
      </c>
      <c r="S243" s="366"/>
      <c r="T243" s="367"/>
      <c r="U243" s="80" t="s">
        <v>856</v>
      </c>
    </row>
    <row r="244" spans="1:21" ht="21.2" customHeight="1" x14ac:dyDescent="0.25">
      <c r="A244" s="81" t="s">
        <v>116</v>
      </c>
      <c r="B244" s="81" t="s">
        <v>191</v>
      </c>
      <c r="C244" s="372" t="s">
        <v>190</v>
      </c>
      <c r="D244" s="366"/>
      <c r="E244" s="366"/>
      <c r="F244" s="366"/>
      <c r="G244" s="366"/>
      <c r="H244" s="366"/>
      <c r="I244" s="366"/>
      <c r="J244" s="366"/>
      <c r="K244" s="366"/>
      <c r="L244" s="366"/>
      <c r="M244" s="366"/>
      <c r="N244" s="366"/>
      <c r="O244" s="367"/>
      <c r="P244" s="373" t="s">
        <v>116</v>
      </c>
      <c r="Q244" s="367"/>
      <c r="R244" s="373" t="s">
        <v>189</v>
      </c>
      <c r="S244" s="366"/>
      <c r="T244" s="367"/>
      <c r="U244" s="80" t="s">
        <v>855</v>
      </c>
    </row>
    <row r="245" spans="1:21" ht="14.25" customHeight="1" x14ac:dyDescent="0.25">
      <c r="A245" s="81" t="s">
        <v>116</v>
      </c>
      <c r="B245" s="81" t="s">
        <v>116</v>
      </c>
      <c r="C245" s="372" t="s">
        <v>187</v>
      </c>
      <c r="D245" s="366"/>
      <c r="E245" s="366"/>
      <c r="F245" s="366"/>
      <c r="G245" s="366"/>
      <c r="H245" s="366"/>
      <c r="I245" s="366"/>
      <c r="J245" s="366"/>
      <c r="K245" s="366"/>
      <c r="L245" s="366"/>
      <c r="M245" s="366"/>
      <c r="N245" s="366"/>
      <c r="O245" s="367"/>
      <c r="P245" s="373" t="s">
        <v>116</v>
      </c>
      <c r="Q245" s="367"/>
      <c r="R245" s="373" t="s">
        <v>116</v>
      </c>
      <c r="S245" s="348"/>
      <c r="T245" s="344"/>
      <c r="U245" s="80" t="s">
        <v>854</v>
      </c>
    </row>
    <row r="246" spans="1:21" ht="14.25" customHeight="1" x14ac:dyDescent="0.25">
      <c r="A246" s="81" t="s">
        <v>116</v>
      </c>
      <c r="B246" s="81" t="s">
        <v>116</v>
      </c>
      <c r="C246" s="372" t="s">
        <v>186</v>
      </c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4"/>
      <c r="P246" s="373" t="s">
        <v>116</v>
      </c>
      <c r="Q246" s="344"/>
      <c r="R246" s="373" t="s">
        <v>116</v>
      </c>
      <c r="S246" s="348"/>
      <c r="T246" s="344"/>
      <c r="U246" s="80" t="s">
        <v>853</v>
      </c>
    </row>
    <row r="247" spans="1:21" ht="21.2" customHeight="1" x14ac:dyDescent="0.25">
      <c r="A247" s="81" t="s">
        <v>116</v>
      </c>
      <c r="B247" s="81" t="s">
        <v>184</v>
      </c>
      <c r="C247" s="372" t="s">
        <v>183</v>
      </c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4"/>
      <c r="P247" s="373" t="s">
        <v>116</v>
      </c>
      <c r="Q247" s="344"/>
      <c r="R247" s="373" t="s">
        <v>182</v>
      </c>
      <c r="S247" s="348"/>
      <c r="T247" s="344"/>
      <c r="U247" s="80" t="s">
        <v>852</v>
      </c>
    </row>
    <row r="248" spans="1:21" ht="14.25" customHeight="1" x14ac:dyDescent="0.25">
      <c r="A248" s="81" t="s">
        <v>116</v>
      </c>
      <c r="B248" s="81" t="s">
        <v>116</v>
      </c>
      <c r="C248" s="372" t="s">
        <v>180</v>
      </c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4"/>
      <c r="P248" s="373" t="s">
        <v>116</v>
      </c>
      <c r="Q248" s="344"/>
      <c r="R248" s="373" t="s">
        <v>116</v>
      </c>
      <c r="S248" s="348"/>
      <c r="T248" s="344"/>
      <c r="U248" s="80" t="s">
        <v>851</v>
      </c>
    </row>
    <row r="249" spans="1:21" ht="40.35" customHeight="1" x14ac:dyDescent="0.25"/>
    <row r="250" spans="1:21" ht="14.25" customHeight="1" x14ac:dyDescent="0.25">
      <c r="A250" s="129" t="s">
        <v>116</v>
      </c>
      <c r="B250" s="375" t="s">
        <v>178</v>
      </c>
      <c r="C250" s="325"/>
      <c r="D250" s="325"/>
      <c r="E250" s="325"/>
      <c r="F250" s="325"/>
      <c r="G250" s="325"/>
      <c r="H250" s="325"/>
      <c r="I250" s="325"/>
      <c r="J250" s="325"/>
      <c r="K250" s="375" t="s">
        <v>177</v>
      </c>
      <c r="L250" s="325"/>
      <c r="M250" s="325"/>
      <c r="N250" s="325"/>
      <c r="O250" s="325"/>
      <c r="P250" s="325"/>
      <c r="Q250" s="325"/>
      <c r="R250" s="325"/>
      <c r="S250" s="325"/>
      <c r="T250" s="325"/>
      <c r="U250" s="325"/>
    </row>
    <row r="251" spans="1:21" ht="20.45" customHeight="1" x14ac:dyDescent="0.25">
      <c r="A251" s="129" t="s">
        <v>116</v>
      </c>
      <c r="B251" s="129" t="s">
        <v>176</v>
      </c>
      <c r="C251" s="322" t="s">
        <v>116</v>
      </c>
      <c r="D251" s="323"/>
      <c r="E251" s="324" t="s">
        <v>116</v>
      </c>
      <c r="F251" s="325"/>
      <c r="G251" s="376" t="s">
        <v>175</v>
      </c>
      <c r="H251" s="325"/>
      <c r="I251" s="325"/>
      <c r="J251" s="325"/>
      <c r="K251" s="324" t="s">
        <v>176</v>
      </c>
      <c r="L251" s="325"/>
      <c r="M251" s="325"/>
      <c r="N251" s="322" t="s">
        <v>116</v>
      </c>
      <c r="O251" s="323"/>
      <c r="P251" s="323"/>
      <c r="Q251" s="324" t="s">
        <v>116</v>
      </c>
      <c r="R251" s="325"/>
      <c r="S251" s="325"/>
      <c r="T251" s="376" t="s">
        <v>175</v>
      </c>
      <c r="U251" s="325"/>
    </row>
    <row r="252" spans="1:21" ht="14.25" customHeight="1" x14ac:dyDescent="0.25"/>
  </sheetData>
  <mergeCells count="1159">
    <mergeCell ref="B250:J250"/>
    <mergeCell ref="K250:U250"/>
    <mergeCell ref="C251:D251"/>
    <mergeCell ref="E251:F251"/>
    <mergeCell ref="G251:J251"/>
    <mergeCell ref="K251:M251"/>
    <mergeCell ref="N251:P251"/>
    <mergeCell ref="Q251:S251"/>
    <mergeCell ref="T251:U251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4:O224"/>
    <mergeCell ref="P224:Q224"/>
    <mergeCell ref="R224:T224"/>
    <mergeCell ref="C226:O226"/>
    <mergeCell ref="P226:Q226"/>
    <mergeCell ref="R226:T226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16:O216"/>
    <mergeCell ref="P216:Q216"/>
    <mergeCell ref="R216:T216"/>
    <mergeCell ref="C217:O217"/>
    <mergeCell ref="P217:Q217"/>
    <mergeCell ref="R217:T217"/>
    <mergeCell ref="C214:O214"/>
    <mergeCell ref="P214:Q214"/>
    <mergeCell ref="R214:T214"/>
    <mergeCell ref="C215:O215"/>
    <mergeCell ref="P215:Q215"/>
    <mergeCell ref="R215:T215"/>
    <mergeCell ref="C211:L211"/>
    <mergeCell ref="M211:O211"/>
    <mergeCell ref="P211:Q211"/>
    <mergeCell ref="R211:T211"/>
    <mergeCell ref="C213:O213"/>
    <mergeCell ref="P213:Q213"/>
    <mergeCell ref="R213:T213"/>
    <mergeCell ref="C209:E209"/>
    <mergeCell ref="F209:G209"/>
    <mergeCell ref="H209:I209"/>
    <mergeCell ref="J209:K209"/>
    <mergeCell ref="M209:N209"/>
    <mergeCell ref="R210:T210"/>
    <mergeCell ref="C210:E210"/>
    <mergeCell ref="F210:G210"/>
    <mergeCell ref="P208:Q208"/>
    <mergeCell ref="H210:I210"/>
    <mergeCell ref="J210:K210"/>
    <mergeCell ref="M210:N210"/>
    <mergeCell ref="P210:Q210"/>
    <mergeCell ref="R208:T208"/>
    <mergeCell ref="R207:T207"/>
    <mergeCell ref="C206:E206"/>
    <mergeCell ref="F206:G206"/>
    <mergeCell ref="P209:Q209"/>
    <mergeCell ref="R209:T209"/>
    <mergeCell ref="C208:E208"/>
    <mergeCell ref="F208:G208"/>
    <mergeCell ref="H208:I208"/>
    <mergeCell ref="J208:K208"/>
    <mergeCell ref="M208:N208"/>
    <mergeCell ref="C207:E207"/>
    <mergeCell ref="F207:G207"/>
    <mergeCell ref="H207:I207"/>
    <mergeCell ref="J207:K207"/>
    <mergeCell ref="M207:N207"/>
    <mergeCell ref="P207:Q207"/>
    <mergeCell ref="C205:E205"/>
    <mergeCell ref="F205:G205"/>
    <mergeCell ref="H205:I205"/>
    <mergeCell ref="J205:K205"/>
    <mergeCell ref="M205:N205"/>
    <mergeCell ref="R206:T206"/>
    <mergeCell ref="P204:Q204"/>
    <mergeCell ref="H206:I206"/>
    <mergeCell ref="J206:K206"/>
    <mergeCell ref="M206:N206"/>
    <mergeCell ref="P206:Q206"/>
    <mergeCell ref="R204:T204"/>
    <mergeCell ref="R203:T203"/>
    <mergeCell ref="C202:E202"/>
    <mergeCell ref="F202:G202"/>
    <mergeCell ref="P205:Q205"/>
    <mergeCell ref="R205:T205"/>
    <mergeCell ref="C204:E204"/>
    <mergeCell ref="F204:G204"/>
    <mergeCell ref="H204:I204"/>
    <mergeCell ref="J204:K204"/>
    <mergeCell ref="M204:N204"/>
    <mergeCell ref="C203:E203"/>
    <mergeCell ref="F203:G203"/>
    <mergeCell ref="H203:I203"/>
    <mergeCell ref="J203:K203"/>
    <mergeCell ref="M203:N203"/>
    <mergeCell ref="P203:Q203"/>
    <mergeCell ref="H202:I202"/>
    <mergeCell ref="J202:K202"/>
    <mergeCell ref="M202:N202"/>
    <mergeCell ref="P202:Q202"/>
    <mergeCell ref="P200:Q200"/>
    <mergeCell ref="R200:T200"/>
    <mergeCell ref="R201:T201"/>
    <mergeCell ref="R202:T202"/>
    <mergeCell ref="C201:E201"/>
    <mergeCell ref="F201:G201"/>
    <mergeCell ref="H201:I201"/>
    <mergeCell ref="J201:K201"/>
    <mergeCell ref="M201:N201"/>
    <mergeCell ref="P201:Q201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P188:Q188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R186:T186"/>
    <mergeCell ref="C187:L187"/>
    <mergeCell ref="M187:O187"/>
    <mergeCell ref="P187:Q187"/>
    <mergeCell ref="R187:T187"/>
    <mergeCell ref="C188:E188"/>
    <mergeCell ref="F188:G188"/>
    <mergeCell ref="H188:I188"/>
    <mergeCell ref="J188:K188"/>
    <mergeCell ref="M188:N188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P163:Q163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48:O148"/>
    <mergeCell ref="P148:Q148"/>
    <mergeCell ref="R148:T148"/>
    <mergeCell ref="A149:U149"/>
    <mergeCell ref="C150:E150"/>
    <mergeCell ref="F150:G150"/>
    <mergeCell ref="H150:I150"/>
    <mergeCell ref="J150:K150"/>
    <mergeCell ref="M150:N150"/>
    <mergeCell ref="P150:Q150"/>
    <mergeCell ref="C146:O146"/>
    <mergeCell ref="P146:Q146"/>
    <mergeCell ref="R146:T146"/>
    <mergeCell ref="C147:O147"/>
    <mergeCell ref="P147:Q147"/>
    <mergeCell ref="R147:T147"/>
    <mergeCell ref="R142:T142"/>
    <mergeCell ref="C143:L143"/>
    <mergeCell ref="M143:O143"/>
    <mergeCell ref="P143:Q143"/>
    <mergeCell ref="R143:T143"/>
    <mergeCell ref="C145:O145"/>
    <mergeCell ref="P145:Q145"/>
    <mergeCell ref="R145:T145"/>
    <mergeCell ref="C140:O140"/>
    <mergeCell ref="P140:Q140"/>
    <mergeCell ref="R140:T140"/>
    <mergeCell ref="A141:U141"/>
    <mergeCell ref="C142:E142"/>
    <mergeCell ref="F142:G142"/>
    <mergeCell ref="H142:I142"/>
    <mergeCell ref="J142:K142"/>
    <mergeCell ref="M142:N142"/>
    <mergeCell ref="P142:Q142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R122:T122"/>
    <mergeCell ref="C123:L123"/>
    <mergeCell ref="M123:O123"/>
    <mergeCell ref="P123:Q123"/>
    <mergeCell ref="R123:T123"/>
    <mergeCell ref="C125:O125"/>
    <mergeCell ref="P125:Q125"/>
    <mergeCell ref="R125:T125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2:T102"/>
    <mergeCell ref="C103:T103"/>
    <mergeCell ref="C104:T104"/>
    <mergeCell ref="C105:E105"/>
    <mergeCell ref="F105:G105"/>
    <mergeCell ref="H105:I105"/>
    <mergeCell ref="J105:K105"/>
    <mergeCell ref="M105:N105"/>
    <mergeCell ref="P105:Q105"/>
    <mergeCell ref="R105:T105"/>
    <mergeCell ref="C101:L101"/>
    <mergeCell ref="M101:O101"/>
    <mergeCell ref="P101:Q101"/>
    <mergeCell ref="R101:T101"/>
    <mergeCell ref="C102:E102"/>
    <mergeCell ref="F102:G102"/>
    <mergeCell ref="H102:I102"/>
    <mergeCell ref="J102:K102"/>
    <mergeCell ref="M102:N102"/>
    <mergeCell ref="P102:Q102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C76:T76"/>
    <mergeCell ref="C77:T77"/>
    <mergeCell ref="C78:E78"/>
    <mergeCell ref="F78:G78"/>
    <mergeCell ref="H78:I78"/>
    <mergeCell ref="J78:K78"/>
    <mergeCell ref="M78:N78"/>
    <mergeCell ref="P78:Q78"/>
    <mergeCell ref="R78:T78"/>
    <mergeCell ref="A74:U74"/>
    <mergeCell ref="C75:E75"/>
    <mergeCell ref="F75:G75"/>
    <mergeCell ref="H75:I75"/>
    <mergeCell ref="J75:K75"/>
    <mergeCell ref="M75:N75"/>
    <mergeCell ref="P75:Q75"/>
    <mergeCell ref="R75:T75"/>
    <mergeCell ref="C72:O72"/>
    <mergeCell ref="P72:Q72"/>
    <mergeCell ref="R72:T72"/>
    <mergeCell ref="C73:O73"/>
    <mergeCell ref="P73:Q73"/>
    <mergeCell ref="R73:T73"/>
    <mergeCell ref="C70:O70"/>
    <mergeCell ref="P70:Q70"/>
    <mergeCell ref="R70:T70"/>
    <mergeCell ref="C71:O71"/>
    <mergeCell ref="P71:Q71"/>
    <mergeCell ref="R71:T71"/>
    <mergeCell ref="C68:O68"/>
    <mergeCell ref="P68:Q68"/>
    <mergeCell ref="R68:T68"/>
    <mergeCell ref="C69:O69"/>
    <mergeCell ref="P69:Q69"/>
    <mergeCell ref="R69:T69"/>
    <mergeCell ref="C66:O66"/>
    <mergeCell ref="P66:Q66"/>
    <mergeCell ref="R66:T66"/>
    <mergeCell ref="C67:O67"/>
    <mergeCell ref="P67:Q67"/>
    <mergeCell ref="R67:T67"/>
    <mergeCell ref="C64:O64"/>
    <mergeCell ref="P64:Q64"/>
    <mergeCell ref="R64:T64"/>
    <mergeCell ref="C65:O65"/>
    <mergeCell ref="P65:Q65"/>
    <mergeCell ref="R65:T65"/>
    <mergeCell ref="C62:O62"/>
    <mergeCell ref="P62:Q62"/>
    <mergeCell ref="R62:T62"/>
    <mergeCell ref="C63:O63"/>
    <mergeCell ref="P63:Q63"/>
    <mergeCell ref="R63:T63"/>
    <mergeCell ref="C60:O60"/>
    <mergeCell ref="P60:Q60"/>
    <mergeCell ref="R60:T60"/>
    <mergeCell ref="C61:O61"/>
    <mergeCell ref="P61:Q61"/>
    <mergeCell ref="R61:T61"/>
    <mergeCell ref="R56:T56"/>
    <mergeCell ref="C57:L57"/>
    <mergeCell ref="M57:O57"/>
    <mergeCell ref="P57:Q57"/>
    <mergeCell ref="R57:T57"/>
    <mergeCell ref="C59:O59"/>
    <mergeCell ref="P59:Q59"/>
    <mergeCell ref="R59:T59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3E46-A2A2-4F88-B806-5EF20F87D3A1}">
  <sheetPr codeName="Лист7"/>
  <dimension ref="A1:U323"/>
  <sheetViews>
    <sheetView topLeftCell="A288" zoomScaleNormal="100" workbookViewId="0">
      <selection activeCell="U299" sqref="U299"/>
    </sheetView>
  </sheetViews>
  <sheetFormatPr defaultRowHeight="15" x14ac:dyDescent="0.25"/>
  <cols>
    <col min="1" max="1" width="5.42578125" style="78" customWidth="1"/>
    <col min="2" max="2" width="14.85546875" style="78" customWidth="1"/>
    <col min="3" max="3" width="19.5703125" style="78" customWidth="1"/>
    <col min="4" max="4" width="1.7109375" style="78" customWidth="1"/>
    <col min="5" max="5" width="6.42578125" style="78" customWidth="1"/>
    <col min="6" max="6" width="3.140625" style="78" customWidth="1"/>
    <col min="7" max="7" width="6.42578125" style="78" customWidth="1"/>
    <col min="8" max="8" width="2.140625" style="78" customWidth="1"/>
    <col min="9" max="9" width="7.28515625" style="78" customWidth="1"/>
    <col min="10" max="10" width="3" style="78" customWidth="1"/>
    <col min="11" max="11" width="7.28515625" style="78" customWidth="1"/>
    <col min="12" max="12" width="10.140625" style="78" customWidth="1"/>
    <col min="13" max="13" width="3" style="78" customWidth="1"/>
    <col min="14" max="14" width="8.7109375" style="78" customWidth="1"/>
    <col min="15" max="15" width="10.28515625" style="78" customWidth="1"/>
    <col min="16" max="16" width="3" style="78" customWidth="1"/>
    <col min="17" max="17" width="7.42578125" style="78" customWidth="1"/>
    <col min="18" max="18" width="2.140625" style="78" customWidth="1"/>
    <col min="19" max="19" width="1.7109375" style="78" customWidth="1"/>
    <col min="20" max="20" width="8.7109375" style="78" customWidth="1"/>
    <col min="21" max="21" width="11.140625" style="78" customWidth="1"/>
    <col min="22" max="16384" width="9.140625" style="78"/>
  </cols>
  <sheetData>
    <row r="1" spans="1:21" ht="14.25" customHeight="1" x14ac:dyDescent="0.25">
      <c r="A1" s="98" t="s">
        <v>116</v>
      </c>
      <c r="B1" s="330" t="s">
        <v>493</v>
      </c>
      <c r="C1" s="325"/>
      <c r="D1" s="325"/>
      <c r="E1" s="325"/>
      <c r="F1" s="325"/>
      <c r="G1" s="325"/>
      <c r="H1" s="331" t="s">
        <v>492</v>
      </c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21" ht="3.95" customHeight="1" x14ac:dyDescent="0.25">
      <c r="B2" s="325"/>
      <c r="C2" s="325"/>
      <c r="D2" s="325"/>
      <c r="E2" s="325"/>
      <c r="F2" s="325"/>
      <c r="G2" s="325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4.25" customHeight="1" x14ac:dyDescent="0.25"/>
    <row r="4" spans="1:21" ht="29.85" customHeight="1" x14ac:dyDescent="0.25">
      <c r="A4" s="98" t="s">
        <v>116</v>
      </c>
      <c r="B4" s="332" t="s">
        <v>491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24" t="s">
        <v>490</v>
      </c>
      <c r="Q4" s="325"/>
      <c r="R4" s="325"/>
      <c r="S4" s="325"/>
      <c r="T4" s="325"/>
      <c r="U4" s="325"/>
    </row>
    <row r="5" spans="1:21" ht="18.2" customHeight="1" x14ac:dyDescent="0.25">
      <c r="A5" s="98" t="s">
        <v>116</v>
      </c>
      <c r="M5" s="324" t="s">
        <v>116</v>
      </c>
      <c r="N5" s="325"/>
      <c r="O5" s="325"/>
      <c r="P5" s="324" t="s">
        <v>489</v>
      </c>
      <c r="Q5" s="325"/>
      <c r="R5" s="325"/>
      <c r="S5" s="325"/>
      <c r="T5" s="325"/>
      <c r="U5" s="325"/>
    </row>
    <row r="6" spans="1:21" ht="14.25" customHeight="1" x14ac:dyDescent="0.25"/>
    <row r="7" spans="1:21" ht="18.2" customHeight="1" x14ac:dyDescent="0.25">
      <c r="A7" s="98" t="s">
        <v>116</v>
      </c>
      <c r="M7" s="322" t="s">
        <v>116</v>
      </c>
      <c r="N7" s="323"/>
      <c r="O7" s="323"/>
      <c r="P7" s="324" t="s">
        <v>488</v>
      </c>
      <c r="Q7" s="325"/>
      <c r="R7" s="325"/>
      <c r="S7" s="325"/>
      <c r="T7" s="325"/>
      <c r="U7" s="325"/>
    </row>
    <row r="8" spans="1:21" ht="14.25" customHeight="1" x14ac:dyDescent="0.25">
      <c r="A8" s="97" t="s">
        <v>116</v>
      </c>
      <c r="M8" s="326" t="s">
        <v>487</v>
      </c>
      <c r="N8" s="325"/>
      <c r="O8" s="325"/>
      <c r="P8" s="325"/>
      <c r="Q8" s="325"/>
      <c r="R8" s="325"/>
      <c r="S8" s="325"/>
      <c r="T8" s="325"/>
      <c r="U8" s="325"/>
    </row>
    <row r="9" spans="1:21" ht="14.25" customHeight="1" x14ac:dyDescent="0.25"/>
    <row r="10" spans="1:21" ht="32.1" customHeight="1" x14ac:dyDescent="0.25">
      <c r="A10" s="327" t="s">
        <v>484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</row>
    <row r="11" spans="1:21" ht="11.45" customHeight="1" x14ac:dyDescent="0.25">
      <c r="A11" s="328" t="s">
        <v>7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</row>
    <row r="12" spans="1:21" ht="14.25" customHeight="1" x14ac:dyDescent="0.25"/>
    <row r="13" spans="1:21" ht="32.1" customHeight="1" x14ac:dyDescent="0.25">
      <c r="A13" s="327" t="s">
        <v>484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</row>
    <row r="14" spans="1:21" ht="11.45" customHeight="1" x14ac:dyDescent="0.25">
      <c r="A14" s="328" t="s">
        <v>486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</row>
    <row r="15" spans="1:21" ht="42.95" customHeight="1" x14ac:dyDescent="0.25">
      <c r="A15" s="340" t="s">
        <v>485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</row>
    <row r="16" spans="1:21" ht="28.5" customHeight="1" x14ac:dyDescent="0.25">
      <c r="A16" s="341" t="s">
        <v>484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1" ht="14.25" customHeight="1" x14ac:dyDescent="0.25">
      <c r="A17" s="328" t="s">
        <v>483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</row>
    <row r="18" spans="1:21" ht="14.25" customHeight="1" x14ac:dyDescent="0.25"/>
    <row r="19" spans="1:21" ht="14.25" customHeight="1" x14ac:dyDescent="0.25">
      <c r="A19" s="95" t="s">
        <v>116</v>
      </c>
      <c r="B19" s="95" t="s">
        <v>482</v>
      </c>
      <c r="C19" s="341" t="s">
        <v>481</v>
      </c>
      <c r="D19" s="323"/>
      <c r="E19" s="323"/>
      <c r="F19" s="323"/>
      <c r="G19" s="323"/>
      <c r="H19" s="323"/>
      <c r="I19" s="323"/>
      <c r="J19" s="323"/>
      <c r="K19" s="323"/>
      <c r="L19" s="96" t="s">
        <v>480</v>
      </c>
      <c r="M19" s="342" t="s">
        <v>116</v>
      </c>
      <c r="N19" s="325"/>
      <c r="O19" s="325"/>
      <c r="P19" s="325"/>
      <c r="Q19" s="325"/>
      <c r="R19" s="325"/>
      <c r="S19" s="325"/>
      <c r="T19" s="325"/>
      <c r="U19" s="325"/>
    </row>
    <row r="20" spans="1:21" ht="14.25" customHeight="1" x14ac:dyDescent="0.25"/>
    <row r="21" spans="1:21" ht="14.25" customHeight="1" x14ac:dyDescent="0.25">
      <c r="A21" s="95" t="s">
        <v>116</v>
      </c>
      <c r="B21" s="94" t="s">
        <v>479</v>
      </c>
      <c r="C21" s="338" t="s">
        <v>478</v>
      </c>
      <c r="D21" s="323"/>
      <c r="E21" s="323"/>
      <c r="F21" s="323"/>
      <c r="G21" s="323"/>
      <c r="H21" s="323"/>
      <c r="I21" s="323"/>
      <c r="J21" s="323"/>
      <c r="K21" s="323"/>
      <c r="L21" s="336" t="s">
        <v>116</v>
      </c>
      <c r="M21" s="325"/>
      <c r="N21" s="325"/>
      <c r="O21" s="325"/>
      <c r="P21" s="325"/>
      <c r="Q21" s="325"/>
      <c r="R21" s="325"/>
      <c r="S21" s="325"/>
      <c r="T21" s="325"/>
      <c r="U21" s="325"/>
    </row>
    <row r="22" spans="1:21" ht="14.25" customHeight="1" x14ac:dyDescent="0.25">
      <c r="A22" s="336" t="s">
        <v>116</v>
      </c>
      <c r="B22" s="325"/>
      <c r="C22" s="339" t="s">
        <v>477</v>
      </c>
      <c r="D22" s="329"/>
      <c r="E22" s="329"/>
      <c r="F22" s="329"/>
      <c r="G22" s="329"/>
      <c r="H22" s="329"/>
      <c r="I22" s="329"/>
      <c r="J22" s="329"/>
      <c r="K22" s="329"/>
      <c r="L22" s="336" t="s">
        <v>116</v>
      </c>
      <c r="M22" s="325"/>
      <c r="N22" s="325"/>
      <c r="O22" s="325"/>
      <c r="P22" s="325"/>
      <c r="Q22" s="325"/>
      <c r="R22" s="325"/>
      <c r="S22" s="325"/>
      <c r="T22" s="325"/>
      <c r="U22" s="325"/>
    </row>
    <row r="23" spans="1:21" ht="14.25" customHeight="1" x14ac:dyDescent="0.25"/>
    <row r="24" spans="1:21" ht="14.25" customHeight="1" x14ac:dyDescent="0.25">
      <c r="A24" s="95" t="s">
        <v>116</v>
      </c>
      <c r="B24" s="334" t="s">
        <v>476</v>
      </c>
      <c r="C24" s="325"/>
      <c r="D24" s="338" t="s">
        <v>475</v>
      </c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</row>
    <row r="25" spans="1:21" ht="14.25" customHeight="1" x14ac:dyDescent="0.25"/>
    <row r="26" spans="1:21" ht="19.7" customHeight="1" x14ac:dyDescent="0.25">
      <c r="A26" s="95" t="s">
        <v>116</v>
      </c>
      <c r="B26" s="334" t="s">
        <v>474</v>
      </c>
      <c r="C26" s="325"/>
      <c r="D26" s="335" t="str">
        <f>U319</f>
        <v>7351159,35</v>
      </c>
      <c r="E26" s="323"/>
      <c r="F26" s="323"/>
      <c r="G26" s="323"/>
      <c r="H26" s="323"/>
      <c r="I26" s="334" t="s">
        <v>473</v>
      </c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</row>
    <row r="27" spans="1:21" ht="19.7" customHeight="1" x14ac:dyDescent="0.25">
      <c r="A27" s="334" t="s">
        <v>116</v>
      </c>
      <c r="B27" s="325"/>
      <c r="C27" s="334" t="s">
        <v>472</v>
      </c>
      <c r="D27" s="325"/>
      <c r="E27" s="325"/>
      <c r="F27" s="325"/>
      <c r="G27" s="325"/>
      <c r="H27" s="325"/>
      <c r="I27" s="325"/>
      <c r="J27" s="325"/>
      <c r="K27" s="325"/>
      <c r="L27" s="336" t="s">
        <v>471</v>
      </c>
      <c r="M27" s="325"/>
      <c r="N27" s="325"/>
      <c r="O27" s="325"/>
      <c r="S27" s="337">
        <v>713925.4</v>
      </c>
      <c r="T27" s="323"/>
      <c r="U27" s="95" t="s">
        <v>464</v>
      </c>
    </row>
    <row r="28" spans="1:21" ht="32.1" customHeight="1" x14ac:dyDescent="0.25">
      <c r="A28" s="334" t="s">
        <v>116</v>
      </c>
      <c r="B28" s="325"/>
      <c r="C28" s="94" t="s">
        <v>470</v>
      </c>
      <c r="D28" s="335">
        <f>4836623.7/1.2</f>
        <v>4030519.7500000005</v>
      </c>
      <c r="E28" s="323"/>
      <c r="F28" s="323"/>
      <c r="G28" s="323"/>
      <c r="H28" s="323"/>
      <c r="I28" s="334" t="s">
        <v>464</v>
      </c>
      <c r="J28" s="325"/>
      <c r="K28" s="325"/>
      <c r="L28" s="336" t="s">
        <v>469</v>
      </c>
      <c r="M28" s="325"/>
      <c r="N28" s="325"/>
      <c r="O28" s="325"/>
      <c r="S28" s="347">
        <v>336184.35</v>
      </c>
      <c r="T28" s="348"/>
      <c r="U28" s="95" t="s">
        <v>464</v>
      </c>
    </row>
    <row r="29" spans="1:21" ht="19.7" customHeight="1" x14ac:dyDescent="0.25">
      <c r="A29" s="334" t="s">
        <v>116</v>
      </c>
      <c r="B29" s="325"/>
      <c r="C29" s="94" t="s">
        <v>12</v>
      </c>
      <c r="D29" s="379">
        <f>3984767.52/1.2</f>
        <v>3320639.6</v>
      </c>
      <c r="E29" s="348"/>
      <c r="F29" s="348"/>
      <c r="G29" s="348"/>
      <c r="H29" s="348"/>
      <c r="I29" s="334" t="s">
        <v>464</v>
      </c>
      <c r="J29" s="325"/>
      <c r="K29" s="325"/>
      <c r="L29" s="336" t="s">
        <v>468</v>
      </c>
      <c r="M29" s="325"/>
      <c r="N29" s="325"/>
      <c r="O29" s="325"/>
      <c r="P29" s="325"/>
      <c r="Q29" s="325"/>
      <c r="R29" s="337">
        <v>1241</v>
      </c>
      <c r="S29" s="323"/>
      <c r="T29" s="323"/>
      <c r="U29" s="95" t="s">
        <v>465</v>
      </c>
    </row>
    <row r="30" spans="1:21" ht="19.7" customHeight="1" x14ac:dyDescent="0.25">
      <c r="A30" s="334" t="s">
        <v>116</v>
      </c>
      <c r="B30" s="325"/>
      <c r="C30" s="94" t="s">
        <v>467</v>
      </c>
      <c r="D30" s="379">
        <v>0</v>
      </c>
      <c r="E30" s="348"/>
      <c r="F30" s="348"/>
      <c r="G30" s="348"/>
      <c r="H30" s="348"/>
      <c r="I30" s="334" t="s">
        <v>464</v>
      </c>
      <c r="J30" s="325"/>
      <c r="K30" s="325"/>
      <c r="L30" s="336" t="s">
        <v>466</v>
      </c>
      <c r="M30" s="325"/>
      <c r="N30" s="325"/>
      <c r="O30" s="325"/>
      <c r="P30" s="325"/>
      <c r="Q30" s="325"/>
      <c r="R30" s="347">
        <v>447</v>
      </c>
      <c r="S30" s="348"/>
      <c r="T30" s="348"/>
      <c r="U30" s="95" t="s">
        <v>465</v>
      </c>
    </row>
    <row r="31" spans="1:21" ht="19.7" customHeight="1" x14ac:dyDescent="0.25">
      <c r="A31" s="334" t="s">
        <v>116</v>
      </c>
      <c r="B31" s="325"/>
      <c r="C31" s="94" t="s">
        <v>37</v>
      </c>
      <c r="D31" s="379">
        <v>0</v>
      </c>
      <c r="E31" s="348"/>
      <c r="F31" s="348"/>
      <c r="G31" s="348"/>
      <c r="H31" s="348"/>
      <c r="I31" s="334" t="s">
        <v>464</v>
      </c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1" ht="14.25" customHeight="1" x14ac:dyDescent="0.25"/>
    <row r="33" spans="1:21" ht="17.25" customHeight="1" x14ac:dyDescent="0.25">
      <c r="A33" s="360" t="s">
        <v>463</v>
      </c>
      <c r="B33" s="360" t="s">
        <v>51</v>
      </c>
      <c r="C33" s="362" t="s">
        <v>462</v>
      </c>
      <c r="D33" s="329"/>
      <c r="E33" s="363"/>
      <c r="F33" s="362" t="s">
        <v>461</v>
      </c>
      <c r="G33" s="363"/>
      <c r="H33" s="343" t="s">
        <v>460</v>
      </c>
      <c r="I33" s="348"/>
      <c r="J33" s="348"/>
      <c r="K33" s="348"/>
      <c r="L33" s="344"/>
      <c r="M33" s="343" t="s">
        <v>164</v>
      </c>
      <c r="N33" s="348"/>
      <c r="O33" s="348"/>
      <c r="P33" s="348"/>
      <c r="Q33" s="348"/>
      <c r="R33" s="348"/>
      <c r="S33" s="348"/>
      <c r="T33" s="348"/>
      <c r="U33" s="344"/>
    </row>
    <row r="34" spans="1:21" ht="40.35" customHeight="1" x14ac:dyDescent="0.25">
      <c r="A34" s="361"/>
      <c r="B34" s="361"/>
      <c r="C34" s="364"/>
      <c r="D34" s="323"/>
      <c r="E34" s="365"/>
      <c r="F34" s="364"/>
      <c r="G34" s="365"/>
      <c r="H34" s="343" t="s">
        <v>459</v>
      </c>
      <c r="I34" s="344"/>
      <c r="J34" s="343" t="s">
        <v>454</v>
      </c>
      <c r="K34" s="344"/>
      <c r="L34" s="93" t="s">
        <v>458</v>
      </c>
      <c r="M34" s="343" t="s">
        <v>457</v>
      </c>
      <c r="N34" s="344"/>
      <c r="O34" s="93" t="s">
        <v>456</v>
      </c>
      <c r="P34" s="343" t="s">
        <v>455</v>
      </c>
      <c r="Q34" s="344"/>
      <c r="R34" s="343" t="s">
        <v>454</v>
      </c>
      <c r="S34" s="348"/>
      <c r="T34" s="344"/>
      <c r="U34" s="93" t="s">
        <v>453</v>
      </c>
    </row>
    <row r="35" spans="1:21" ht="14.25" customHeight="1" x14ac:dyDescent="0.25">
      <c r="A35" s="93">
        <v>1</v>
      </c>
      <c r="B35" s="92">
        <v>2</v>
      </c>
      <c r="C35" s="359">
        <v>3</v>
      </c>
      <c r="D35" s="348"/>
      <c r="E35" s="344"/>
      <c r="F35" s="359">
        <v>4</v>
      </c>
      <c r="G35" s="344"/>
      <c r="H35" s="359">
        <v>5</v>
      </c>
      <c r="I35" s="344"/>
      <c r="J35" s="359">
        <v>6</v>
      </c>
      <c r="K35" s="344"/>
      <c r="L35" s="92">
        <v>7</v>
      </c>
      <c r="M35" s="359">
        <v>8</v>
      </c>
      <c r="N35" s="344"/>
      <c r="O35" s="92">
        <v>9</v>
      </c>
      <c r="P35" s="359">
        <v>10</v>
      </c>
      <c r="Q35" s="344"/>
      <c r="R35" s="359">
        <v>11</v>
      </c>
      <c r="S35" s="348"/>
      <c r="T35" s="344"/>
      <c r="U35" s="92">
        <v>12</v>
      </c>
    </row>
    <row r="36" spans="1:21" ht="14.25" customHeight="1" x14ac:dyDescent="0.25"/>
    <row r="37" spans="1:21" ht="18.2" customHeight="1" x14ac:dyDescent="0.25">
      <c r="A37" s="354" t="s">
        <v>452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</row>
    <row r="38" spans="1:21" ht="104.25" customHeight="1" x14ac:dyDescent="0.25">
      <c r="A38" s="90" t="s">
        <v>163</v>
      </c>
      <c r="B38" s="89" t="s">
        <v>451</v>
      </c>
      <c r="C38" s="355" t="s">
        <v>450</v>
      </c>
      <c r="D38" s="348"/>
      <c r="E38" s="344"/>
      <c r="F38" s="356" t="s">
        <v>449</v>
      </c>
      <c r="G38" s="344"/>
      <c r="H38" s="357">
        <v>2.64E-2</v>
      </c>
      <c r="I38" s="344"/>
      <c r="J38" s="357">
        <v>1</v>
      </c>
      <c r="K38" s="344"/>
      <c r="L38" s="82">
        <v>2.64E-2</v>
      </c>
      <c r="M38" s="358"/>
      <c r="N38" s="344"/>
      <c r="O38" s="88"/>
      <c r="P38" s="358"/>
      <c r="Q38" s="344"/>
      <c r="R38" s="358"/>
      <c r="S38" s="348"/>
      <c r="T38" s="344"/>
      <c r="U38" s="87"/>
    </row>
    <row r="39" spans="1:21" ht="50.25" customHeight="1" x14ac:dyDescent="0.25">
      <c r="A39" s="91" t="s">
        <v>116</v>
      </c>
      <c r="B39" s="85" t="s">
        <v>434</v>
      </c>
      <c r="C39" s="351" t="s">
        <v>433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4"/>
      <c r="U39" s="86" t="s">
        <v>116</v>
      </c>
    </row>
    <row r="40" spans="1:21" ht="50.25" customHeight="1" x14ac:dyDescent="0.25">
      <c r="A40" s="91" t="s">
        <v>116</v>
      </c>
      <c r="B40" s="85" t="s">
        <v>448</v>
      </c>
      <c r="C40" s="351" t="s">
        <v>447</v>
      </c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4"/>
      <c r="U40" s="86" t="s">
        <v>116</v>
      </c>
    </row>
    <row r="41" spans="1:21" ht="14.25" customHeight="1" x14ac:dyDescent="0.25">
      <c r="A41" s="85" t="s">
        <v>116</v>
      </c>
      <c r="B41" s="85" t="s">
        <v>163</v>
      </c>
      <c r="C41" s="351" t="s">
        <v>270</v>
      </c>
      <c r="D41" s="348"/>
      <c r="E41" s="344"/>
      <c r="F41" s="352" t="s">
        <v>265</v>
      </c>
      <c r="G41" s="344"/>
      <c r="H41" s="353"/>
      <c r="I41" s="344"/>
      <c r="J41" s="353"/>
      <c r="K41" s="344"/>
      <c r="L41" s="84">
        <v>0.85527200000000003</v>
      </c>
      <c r="M41" s="353"/>
      <c r="N41" s="344"/>
      <c r="O41" s="85" t="s">
        <v>116</v>
      </c>
      <c r="P41" s="353"/>
      <c r="Q41" s="344"/>
      <c r="R41" s="353"/>
      <c r="S41" s="348"/>
      <c r="T41" s="344"/>
      <c r="U41" s="84">
        <v>246.49</v>
      </c>
    </row>
    <row r="42" spans="1:21" ht="14.25" customHeight="1" x14ac:dyDescent="0.25">
      <c r="A42" s="85" t="s">
        <v>116</v>
      </c>
      <c r="B42" s="85" t="s">
        <v>446</v>
      </c>
      <c r="C42" s="351" t="s">
        <v>445</v>
      </c>
      <c r="D42" s="348"/>
      <c r="E42" s="344"/>
      <c r="F42" s="352" t="s">
        <v>442</v>
      </c>
      <c r="G42" s="344"/>
      <c r="H42" s="368">
        <v>25.61</v>
      </c>
      <c r="I42" s="344"/>
      <c r="J42" s="368">
        <v>1.2649999999999999</v>
      </c>
      <c r="K42" s="344"/>
      <c r="L42" s="84">
        <v>0.85527200000000003</v>
      </c>
      <c r="M42" s="353"/>
      <c r="N42" s="344"/>
      <c r="O42" s="85" t="s">
        <v>116</v>
      </c>
      <c r="P42" s="368">
        <v>288.2</v>
      </c>
      <c r="Q42" s="344"/>
      <c r="R42" s="368">
        <v>1</v>
      </c>
      <c r="S42" s="348"/>
      <c r="T42" s="344"/>
      <c r="U42" s="84">
        <v>246.49</v>
      </c>
    </row>
    <row r="43" spans="1:21" ht="14.25" customHeight="1" x14ac:dyDescent="0.25">
      <c r="A43" s="85" t="s">
        <v>116</v>
      </c>
      <c r="B43" s="85" t="s">
        <v>155</v>
      </c>
      <c r="C43" s="351" t="s">
        <v>267</v>
      </c>
      <c r="D43" s="348"/>
      <c r="E43" s="344"/>
      <c r="F43" s="352" t="s">
        <v>116</v>
      </c>
      <c r="G43" s="344"/>
      <c r="H43" s="353"/>
      <c r="I43" s="344"/>
      <c r="J43" s="353"/>
      <c r="K43" s="344"/>
      <c r="L43" s="87"/>
      <c r="M43" s="353"/>
      <c r="N43" s="344"/>
      <c r="O43" s="85" t="s">
        <v>116</v>
      </c>
      <c r="P43" s="353"/>
      <c r="Q43" s="344"/>
      <c r="R43" s="353"/>
      <c r="S43" s="366"/>
      <c r="T43" s="367"/>
      <c r="U43" s="84">
        <v>3394.07</v>
      </c>
    </row>
    <row r="44" spans="1:21" ht="14.25" customHeight="1" x14ac:dyDescent="0.25">
      <c r="A44" s="85" t="s">
        <v>116</v>
      </c>
      <c r="B44" s="85" t="s">
        <v>149</v>
      </c>
      <c r="C44" s="351" t="s">
        <v>266</v>
      </c>
      <c r="D44" s="366"/>
      <c r="E44" s="367"/>
      <c r="F44" s="352" t="s">
        <v>265</v>
      </c>
      <c r="G44" s="367"/>
      <c r="H44" s="353"/>
      <c r="I44" s="367"/>
      <c r="J44" s="353"/>
      <c r="K44" s="367"/>
      <c r="L44" s="84">
        <v>2.375124</v>
      </c>
      <c r="M44" s="353"/>
      <c r="N44" s="367"/>
      <c r="O44" s="85" t="s">
        <v>116</v>
      </c>
      <c r="P44" s="353"/>
      <c r="Q44" s="367"/>
      <c r="R44" s="353"/>
      <c r="S44" s="366"/>
      <c r="T44" s="367"/>
      <c r="U44" s="84">
        <v>1133.46</v>
      </c>
    </row>
    <row r="45" spans="1:21" ht="14.25" customHeight="1" x14ac:dyDescent="0.25">
      <c r="A45" s="85" t="s">
        <v>116</v>
      </c>
      <c r="B45" s="85" t="s">
        <v>444</v>
      </c>
      <c r="C45" s="351" t="s">
        <v>443</v>
      </c>
      <c r="D45" s="366"/>
      <c r="E45" s="367"/>
      <c r="F45" s="352" t="s">
        <v>442</v>
      </c>
      <c r="G45" s="367"/>
      <c r="H45" s="368">
        <v>71.12</v>
      </c>
      <c r="I45" s="367"/>
      <c r="J45" s="368">
        <v>1.2649999999999999</v>
      </c>
      <c r="K45" s="367"/>
      <c r="L45" s="84">
        <v>2.375124</v>
      </c>
      <c r="M45" s="353"/>
      <c r="N45" s="367"/>
      <c r="O45" s="85" t="s">
        <v>116</v>
      </c>
      <c r="P45" s="368">
        <v>477.22</v>
      </c>
      <c r="Q45" s="367"/>
      <c r="R45" s="368">
        <v>1</v>
      </c>
      <c r="S45" s="366"/>
      <c r="T45" s="367"/>
      <c r="U45" s="84">
        <v>1133.46</v>
      </c>
    </row>
    <row r="46" spans="1:21" ht="36.6" customHeight="1" x14ac:dyDescent="0.25">
      <c r="A46" s="85" t="s">
        <v>116</v>
      </c>
      <c r="B46" s="85" t="s">
        <v>441</v>
      </c>
      <c r="C46" s="351" t="s">
        <v>440</v>
      </c>
      <c r="D46" s="366"/>
      <c r="E46" s="367"/>
      <c r="F46" s="352" t="s">
        <v>437</v>
      </c>
      <c r="G46" s="367"/>
      <c r="H46" s="368">
        <v>57.82</v>
      </c>
      <c r="I46" s="367"/>
      <c r="J46" s="368">
        <v>1.2649999999999999</v>
      </c>
      <c r="K46" s="367"/>
      <c r="L46" s="84">
        <v>1.930957</v>
      </c>
      <c r="M46" s="353"/>
      <c r="N46" s="367"/>
      <c r="O46" s="85" t="s">
        <v>116</v>
      </c>
      <c r="P46" s="368">
        <v>1497.83</v>
      </c>
      <c r="Q46" s="367"/>
      <c r="R46" s="353"/>
      <c r="S46" s="366"/>
      <c r="T46" s="367"/>
      <c r="U46" s="84">
        <v>2892.25</v>
      </c>
    </row>
    <row r="47" spans="1:21" ht="18.95" customHeight="1" x14ac:dyDescent="0.25">
      <c r="A47" s="85" t="s">
        <v>116</v>
      </c>
      <c r="B47" s="85" t="s">
        <v>439</v>
      </c>
      <c r="C47" s="351" t="s">
        <v>438</v>
      </c>
      <c r="D47" s="366"/>
      <c r="E47" s="367"/>
      <c r="F47" s="352" t="s">
        <v>437</v>
      </c>
      <c r="G47" s="367"/>
      <c r="H47" s="368">
        <v>13.3</v>
      </c>
      <c r="I47" s="367"/>
      <c r="J47" s="368">
        <v>1.2649999999999999</v>
      </c>
      <c r="K47" s="367"/>
      <c r="L47" s="84">
        <v>0.44416699999999998</v>
      </c>
      <c r="M47" s="353"/>
      <c r="N47" s="367"/>
      <c r="O47" s="85" t="s">
        <v>116</v>
      </c>
      <c r="P47" s="368">
        <v>1129.81</v>
      </c>
      <c r="Q47" s="367"/>
      <c r="R47" s="353"/>
      <c r="S47" s="366"/>
      <c r="T47" s="367"/>
      <c r="U47" s="84">
        <v>501.82</v>
      </c>
    </row>
    <row r="48" spans="1:21" ht="14.25" customHeight="1" x14ac:dyDescent="0.25">
      <c r="A48" s="85" t="s">
        <v>116</v>
      </c>
      <c r="B48" s="85" t="s">
        <v>141</v>
      </c>
      <c r="C48" s="351" t="s">
        <v>264</v>
      </c>
      <c r="D48" s="366"/>
      <c r="E48" s="367"/>
      <c r="F48" s="352" t="s">
        <v>116</v>
      </c>
      <c r="G48" s="367"/>
      <c r="H48" s="353"/>
      <c r="I48" s="367"/>
      <c r="J48" s="353"/>
      <c r="K48" s="367"/>
      <c r="L48" s="87"/>
      <c r="M48" s="353"/>
      <c r="N48" s="367"/>
      <c r="O48" s="85" t="s">
        <v>116</v>
      </c>
      <c r="P48" s="353"/>
      <c r="Q48" s="367"/>
      <c r="R48" s="353"/>
      <c r="S48" s="366"/>
      <c r="T48" s="367"/>
      <c r="U48" s="84">
        <v>0</v>
      </c>
    </row>
    <row r="49" spans="1:21" ht="14.25" customHeight="1" x14ac:dyDescent="0.25">
      <c r="A49" s="85" t="s">
        <v>116</v>
      </c>
      <c r="B49" s="85" t="s">
        <v>116</v>
      </c>
      <c r="C49" s="355" t="s">
        <v>257</v>
      </c>
      <c r="D49" s="366"/>
      <c r="E49" s="367"/>
      <c r="F49" s="352" t="s">
        <v>116</v>
      </c>
      <c r="G49" s="367"/>
      <c r="H49" s="353"/>
      <c r="I49" s="367"/>
      <c r="J49" s="353"/>
      <c r="K49" s="367"/>
      <c r="L49" s="87"/>
      <c r="M49" s="353"/>
      <c r="N49" s="367"/>
      <c r="O49" s="85" t="s">
        <v>116</v>
      </c>
      <c r="P49" s="353"/>
      <c r="Q49" s="367"/>
      <c r="R49" s="353"/>
      <c r="S49" s="366"/>
      <c r="T49" s="367"/>
      <c r="U49" s="82">
        <v>4774.0200000000004</v>
      </c>
    </row>
    <row r="50" spans="1:21" ht="14.25" customHeight="1" x14ac:dyDescent="0.25">
      <c r="A50" s="86" t="s">
        <v>116</v>
      </c>
      <c r="B50" s="86" t="s">
        <v>116</v>
      </c>
      <c r="C50" s="351" t="s">
        <v>256</v>
      </c>
      <c r="D50" s="366"/>
      <c r="E50" s="367"/>
      <c r="F50" s="352" t="s">
        <v>116</v>
      </c>
      <c r="G50" s="367"/>
      <c r="H50" s="353"/>
      <c r="I50" s="367"/>
      <c r="J50" s="351" t="s">
        <v>116</v>
      </c>
      <c r="K50" s="367"/>
      <c r="L50" s="85" t="s">
        <v>116</v>
      </c>
      <c r="M50" s="351" t="s">
        <v>116</v>
      </c>
      <c r="N50" s="367"/>
      <c r="O50" s="86" t="s">
        <v>116</v>
      </c>
      <c r="P50" s="368">
        <v>304.75</v>
      </c>
      <c r="Q50" s="367"/>
      <c r="R50" s="351" t="s">
        <v>116</v>
      </c>
      <c r="S50" s="366"/>
      <c r="T50" s="367"/>
      <c r="U50" s="84">
        <v>1379.95</v>
      </c>
    </row>
    <row r="51" spans="1:21" ht="38.85" customHeight="1" x14ac:dyDescent="0.25">
      <c r="A51" s="86" t="s">
        <v>116</v>
      </c>
      <c r="B51" s="85" t="s">
        <v>400</v>
      </c>
      <c r="C51" s="351" t="s">
        <v>399</v>
      </c>
      <c r="D51" s="366"/>
      <c r="E51" s="367"/>
      <c r="F51" s="352" t="s">
        <v>251</v>
      </c>
      <c r="G51" s="367"/>
      <c r="H51" s="368">
        <v>92</v>
      </c>
      <c r="I51" s="367"/>
      <c r="J51" s="368">
        <v>1</v>
      </c>
      <c r="K51" s="367"/>
      <c r="L51" s="84">
        <v>92</v>
      </c>
      <c r="M51" s="353"/>
      <c r="N51" s="367"/>
      <c r="O51" s="85" t="s">
        <v>116</v>
      </c>
      <c r="P51" s="368">
        <v>280.37</v>
      </c>
      <c r="Q51" s="367"/>
      <c r="R51" s="369" t="s">
        <v>116</v>
      </c>
      <c r="S51" s="366"/>
      <c r="T51" s="367"/>
      <c r="U51" s="84">
        <v>1269.55</v>
      </c>
    </row>
    <row r="52" spans="1:21" ht="38.85" customHeight="1" x14ac:dyDescent="0.25">
      <c r="A52" s="86" t="s">
        <v>116</v>
      </c>
      <c r="B52" s="85" t="s">
        <v>398</v>
      </c>
      <c r="C52" s="351" t="s">
        <v>397</v>
      </c>
      <c r="D52" s="366"/>
      <c r="E52" s="367"/>
      <c r="F52" s="352" t="s">
        <v>251</v>
      </c>
      <c r="G52" s="367"/>
      <c r="H52" s="368">
        <v>46</v>
      </c>
      <c r="I52" s="367"/>
      <c r="J52" s="368">
        <v>1</v>
      </c>
      <c r="K52" s="367"/>
      <c r="L52" s="84">
        <v>46</v>
      </c>
      <c r="M52" s="353"/>
      <c r="N52" s="367"/>
      <c r="O52" s="85" t="s">
        <v>116</v>
      </c>
      <c r="P52" s="368">
        <v>140.19</v>
      </c>
      <c r="Q52" s="367"/>
      <c r="R52" s="369" t="s">
        <v>116</v>
      </c>
      <c r="S52" s="366"/>
      <c r="T52" s="367"/>
      <c r="U52" s="84">
        <v>634.78</v>
      </c>
    </row>
    <row r="53" spans="1:21" ht="14.25" customHeight="1" x14ac:dyDescent="0.25">
      <c r="A53" s="83" t="s">
        <v>116</v>
      </c>
      <c r="B53" s="83" t="s">
        <v>116</v>
      </c>
      <c r="C53" s="355" t="s">
        <v>250</v>
      </c>
      <c r="D53" s="366"/>
      <c r="E53" s="366"/>
      <c r="F53" s="366"/>
      <c r="G53" s="366"/>
      <c r="H53" s="366"/>
      <c r="I53" s="366"/>
      <c r="J53" s="366"/>
      <c r="K53" s="366"/>
      <c r="L53" s="367"/>
      <c r="M53" s="370" t="s">
        <v>116</v>
      </c>
      <c r="N53" s="366"/>
      <c r="O53" s="367"/>
      <c r="P53" s="371">
        <v>252967.8</v>
      </c>
      <c r="Q53" s="367"/>
      <c r="R53" s="358"/>
      <c r="S53" s="366"/>
      <c r="T53" s="367"/>
      <c r="U53" s="82">
        <v>6678.35</v>
      </c>
    </row>
    <row r="54" spans="1:21" ht="137.1" customHeight="1" x14ac:dyDescent="0.25">
      <c r="A54" s="90" t="s">
        <v>155</v>
      </c>
      <c r="B54" s="89" t="s">
        <v>436</v>
      </c>
      <c r="C54" s="355" t="s">
        <v>435</v>
      </c>
      <c r="D54" s="366"/>
      <c r="E54" s="367"/>
      <c r="F54" s="356" t="s">
        <v>394</v>
      </c>
      <c r="G54" s="367"/>
      <c r="H54" s="357">
        <v>0.17599999999999999</v>
      </c>
      <c r="I54" s="367"/>
      <c r="J54" s="357">
        <v>1</v>
      </c>
      <c r="K54" s="367"/>
      <c r="L54" s="82">
        <v>0.17599999999999999</v>
      </c>
      <c r="M54" s="358"/>
      <c r="N54" s="367"/>
      <c r="O54" s="88"/>
      <c r="P54" s="358"/>
      <c r="Q54" s="367"/>
      <c r="R54" s="358"/>
      <c r="S54" s="366"/>
      <c r="T54" s="367"/>
      <c r="U54" s="87"/>
    </row>
    <row r="55" spans="1:21" ht="50.25" customHeight="1" x14ac:dyDescent="0.25">
      <c r="A55" s="91" t="s">
        <v>116</v>
      </c>
      <c r="B55" s="85" t="s">
        <v>434</v>
      </c>
      <c r="C55" s="351" t="s">
        <v>433</v>
      </c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7"/>
      <c r="U55" s="86" t="s">
        <v>116</v>
      </c>
    </row>
    <row r="56" spans="1:21" ht="50.25" customHeight="1" x14ac:dyDescent="0.25">
      <c r="A56" s="91" t="s">
        <v>116</v>
      </c>
      <c r="B56" s="85" t="s">
        <v>363</v>
      </c>
      <c r="C56" s="351" t="s">
        <v>362</v>
      </c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7"/>
      <c r="U56" s="86" t="s">
        <v>116</v>
      </c>
    </row>
    <row r="57" spans="1:21" ht="14.25" customHeight="1" x14ac:dyDescent="0.25">
      <c r="A57" s="85" t="s">
        <v>116</v>
      </c>
      <c r="B57" s="85" t="s">
        <v>163</v>
      </c>
      <c r="C57" s="351" t="s">
        <v>270</v>
      </c>
      <c r="D57" s="366"/>
      <c r="E57" s="367"/>
      <c r="F57" s="352" t="s">
        <v>265</v>
      </c>
      <c r="G57" s="367"/>
      <c r="H57" s="353"/>
      <c r="I57" s="367"/>
      <c r="J57" s="353"/>
      <c r="K57" s="367"/>
      <c r="L57" s="84">
        <v>35.777279999999998</v>
      </c>
      <c r="M57" s="353"/>
      <c r="N57" s="367"/>
      <c r="O57" s="85" t="s">
        <v>116</v>
      </c>
      <c r="P57" s="353"/>
      <c r="Q57" s="367"/>
      <c r="R57" s="353"/>
      <c r="S57" s="366"/>
      <c r="T57" s="367"/>
      <c r="U57" s="84">
        <v>16391</v>
      </c>
    </row>
    <row r="58" spans="1:21" ht="14.25" customHeight="1" x14ac:dyDescent="0.25">
      <c r="A58" s="85" t="s">
        <v>116</v>
      </c>
      <c r="B58" s="85" t="s">
        <v>430</v>
      </c>
      <c r="C58" s="351" t="s">
        <v>429</v>
      </c>
      <c r="D58" s="366"/>
      <c r="E58" s="367"/>
      <c r="F58" s="352" t="s">
        <v>265</v>
      </c>
      <c r="G58" s="367"/>
      <c r="H58" s="368">
        <v>154</v>
      </c>
      <c r="I58" s="367"/>
      <c r="J58" s="368">
        <v>1.32</v>
      </c>
      <c r="K58" s="367"/>
      <c r="L58" s="84">
        <v>35.777279999999998</v>
      </c>
      <c r="M58" s="353"/>
      <c r="N58" s="367"/>
      <c r="O58" s="85" t="s">
        <v>116</v>
      </c>
      <c r="P58" s="368">
        <v>458.14</v>
      </c>
      <c r="Q58" s="367"/>
      <c r="R58" s="368">
        <v>1</v>
      </c>
      <c r="S58" s="366"/>
      <c r="T58" s="367"/>
      <c r="U58" s="84">
        <v>16391</v>
      </c>
    </row>
    <row r="59" spans="1:21" ht="14.25" customHeight="1" x14ac:dyDescent="0.25">
      <c r="A59" s="85" t="s">
        <v>116</v>
      </c>
      <c r="B59" s="85" t="s">
        <v>155</v>
      </c>
      <c r="C59" s="351" t="s">
        <v>267</v>
      </c>
      <c r="D59" s="366"/>
      <c r="E59" s="367"/>
      <c r="F59" s="352" t="s">
        <v>116</v>
      </c>
      <c r="G59" s="367"/>
      <c r="H59" s="353"/>
      <c r="I59" s="367"/>
      <c r="J59" s="353"/>
      <c r="K59" s="367"/>
      <c r="L59" s="87"/>
      <c r="M59" s="353"/>
      <c r="N59" s="367"/>
      <c r="O59" s="85" t="s">
        <v>116</v>
      </c>
      <c r="P59" s="353"/>
      <c r="Q59" s="367"/>
      <c r="R59" s="353"/>
      <c r="S59" s="366"/>
      <c r="T59" s="367"/>
      <c r="U59" s="84">
        <v>0</v>
      </c>
    </row>
    <row r="60" spans="1:21" ht="14.25" customHeight="1" x14ac:dyDescent="0.25">
      <c r="A60" s="85" t="s">
        <v>116</v>
      </c>
      <c r="B60" s="85" t="s">
        <v>149</v>
      </c>
      <c r="C60" s="351" t="s">
        <v>266</v>
      </c>
      <c r="D60" s="366"/>
      <c r="E60" s="367"/>
      <c r="F60" s="352" t="s">
        <v>265</v>
      </c>
      <c r="G60" s="367"/>
      <c r="H60" s="353"/>
      <c r="I60" s="367"/>
      <c r="J60" s="353"/>
      <c r="K60" s="367"/>
      <c r="L60" s="87"/>
      <c r="M60" s="353"/>
      <c r="N60" s="367"/>
      <c r="O60" s="85" t="s">
        <v>116</v>
      </c>
      <c r="P60" s="353"/>
      <c r="Q60" s="367"/>
      <c r="R60" s="353"/>
      <c r="S60" s="366"/>
      <c r="T60" s="367"/>
      <c r="U60" s="84">
        <v>0</v>
      </c>
    </row>
    <row r="61" spans="1:21" ht="14.25" customHeight="1" x14ac:dyDescent="0.25">
      <c r="A61" s="85" t="s">
        <v>116</v>
      </c>
      <c r="B61" s="85" t="s">
        <v>141</v>
      </c>
      <c r="C61" s="351" t="s">
        <v>264</v>
      </c>
      <c r="D61" s="366"/>
      <c r="E61" s="367"/>
      <c r="F61" s="352" t="s">
        <v>116</v>
      </c>
      <c r="G61" s="367"/>
      <c r="H61" s="353"/>
      <c r="I61" s="367"/>
      <c r="J61" s="353"/>
      <c r="K61" s="367"/>
      <c r="L61" s="87"/>
      <c r="M61" s="353"/>
      <c r="N61" s="367"/>
      <c r="O61" s="85" t="s">
        <v>116</v>
      </c>
      <c r="P61" s="353"/>
      <c r="Q61" s="367"/>
      <c r="R61" s="353"/>
      <c r="S61" s="366"/>
      <c r="T61" s="367"/>
      <c r="U61" s="84">
        <v>0</v>
      </c>
    </row>
    <row r="62" spans="1:21" ht="14.25" customHeight="1" x14ac:dyDescent="0.25">
      <c r="A62" s="85" t="s">
        <v>116</v>
      </c>
      <c r="B62" s="85" t="s">
        <v>116</v>
      </c>
      <c r="C62" s="355" t="s">
        <v>257</v>
      </c>
      <c r="D62" s="366"/>
      <c r="E62" s="367"/>
      <c r="F62" s="352" t="s">
        <v>116</v>
      </c>
      <c r="G62" s="367"/>
      <c r="H62" s="353"/>
      <c r="I62" s="367"/>
      <c r="J62" s="353"/>
      <c r="K62" s="367"/>
      <c r="L62" s="87"/>
      <c r="M62" s="353"/>
      <c r="N62" s="367"/>
      <c r="O62" s="85" t="s">
        <v>116</v>
      </c>
      <c r="P62" s="353"/>
      <c r="Q62" s="367"/>
      <c r="R62" s="353"/>
      <c r="S62" s="366"/>
      <c r="T62" s="367"/>
      <c r="U62" s="82">
        <v>16391</v>
      </c>
    </row>
    <row r="63" spans="1:21" ht="14.25" customHeight="1" x14ac:dyDescent="0.25">
      <c r="A63" s="86" t="s">
        <v>116</v>
      </c>
      <c r="B63" s="86" t="s">
        <v>116</v>
      </c>
      <c r="C63" s="351" t="s">
        <v>256</v>
      </c>
      <c r="D63" s="366"/>
      <c r="E63" s="367"/>
      <c r="F63" s="352" t="s">
        <v>116</v>
      </c>
      <c r="G63" s="367"/>
      <c r="H63" s="353"/>
      <c r="I63" s="367"/>
      <c r="J63" s="351" t="s">
        <v>116</v>
      </c>
      <c r="K63" s="367"/>
      <c r="L63" s="85" t="s">
        <v>116</v>
      </c>
      <c r="M63" s="351" t="s">
        <v>116</v>
      </c>
      <c r="N63" s="367"/>
      <c r="O63" s="86" t="s">
        <v>116</v>
      </c>
      <c r="P63" s="353"/>
      <c r="Q63" s="367"/>
      <c r="R63" s="351" t="s">
        <v>116</v>
      </c>
      <c r="S63" s="366"/>
      <c r="T63" s="367"/>
      <c r="U63" s="84">
        <v>16391</v>
      </c>
    </row>
    <row r="64" spans="1:21" ht="28.35" customHeight="1" x14ac:dyDescent="0.25">
      <c r="A64" s="86" t="s">
        <v>116</v>
      </c>
      <c r="B64" s="85" t="s">
        <v>391</v>
      </c>
      <c r="C64" s="351" t="s">
        <v>390</v>
      </c>
      <c r="D64" s="366"/>
      <c r="E64" s="367"/>
      <c r="F64" s="352" t="s">
        <v>251</v>
      </c>
      <c r="G64" s="367"/>
      <c r="H64" s="368">
        <v>89</v>
      </c>
      <c r="I64" s="367"/>
      <c r="J64" s="368">
        <v>1</v>
      </c>
      <c r="K64" s="367"/>
      <c r="L64" s="84">
        <v>89</v>
      </c>
      <c r="M64" s="353"/>
      <c r="N64" s="367"/>
      <c r="O64" s="85" t="s">
        <v>116</v>
      </c>
      <c r="P64" s="353"/>
      <c r="Q64" s="367"/>
      <c r="R64" s="369" t="s">
        <v>116</v>
      </c>
      <c r="S64" s="366"/>
      <c r="T64" s="367"/>
      <c r="U64" s="84">
        <v>14587.99</v>
      </c>
    </row>
    <row r="65" spans="1:21" ht="28.35" customHeight="1" x14ac:dyDescent="0.25">
      <c r="A65" s="86" t="s">
        <v>116</v>
      </c>
      <c r="B65" s="85" t="s">
        <v>389</v>
      </c>
      <c r="C65" s="351" t="s">
        <v>388</v>
      </c>
      <c r="D65" s="366"/>
      <c r="E65" s="367"/>
      <c r="F65" s="352" t="s">
        <v>251</v>
      </c>
      <c r="G65" s="367"/>
      <c r="H65" s="368">
        <v>40</v>
      </c>
      <c r="I65" s="367"/>
      <c r="J65" s="368">
        <v>1</v>
      </c>
      <c r="K65" s="367"/>
      <c r="L65" s="84">
        <v>40</v>
      </c>
      <c r="M65" s="353"/>
      <c r="N65" s="367"/>
      <c r="O65" s="85" t="s">
        <v>116</v>
      </c>
      <c r="P65" s="353"/>
      <c r="Q65" s="367"/>
      <c r="R65" s="369" t="s">
        <v>116</v>
      </c>
      <c r="S65" s="366"/>
      <c r="T65" s="367"/>
      <c r="U65" s="84">
        <v>6556.4</v>
      </c>
    </row>
    <row r="66" spans="1:21" ht="14.25" customHeight="1" x14ac:dyDescent="0.25">
      <c r="A66" s="83" t="s">
        <v>116</v>
      </c>
      <c r="B66" s="83" t="s">
        <v>116</v>
      </c>
      <c r="C66" s="355" t="s">
        <v>250</v>
      </c>
      <c r="D66" s="366"/>
      <c r="E66" s="366"/>
      <c r="F66" s="366"/>
      <c r="G66" s="366"/>
      <c r="H66" s="366"/>
      <c r="I66" s="366"/>
      <c r="J66" s="366"/>
      <c r="K66" s="366"/>
      <c r="L66" s="367"/>
      <c r="M66" s="370" t="s">
        <v>116</v>
      </c>
      <c r="N66" s="366"/>
      <c r="O66" s="367"/>
      <c r="P66" s="371">
        <v>213269.26</v>
      </c>
      <c r="Q66" s="367"/>
      <c r="R66" s="358"/>
      <c r="S66" s="366"/>
      <c r="T66" s="367"/>
      <c r="U66" s="82">
        <v>37535.39</v>
      </c>
    </row>
    <row r="67" spans="1:21" ht="71.45" customHeight="1" x14ac:dyDescent="0.25">
      <c r="A67" s="90" t="s">
        <v>149</v>
      </c>
      <c r="B67" s="89" t="s">
        <v>432</v>
      </c>
      <c r="C67" s="355" t="s">
        <v>431</v>
      </c>
      <c r="D67" s="366"/>
      <c r="E67" s="367"/>
      <c r="F67" s="356" t="s">
        <v>394</v>
      </c>
      <c r="G67" s="367"/>
      <c r="H67" s="357">
        <v>0.2767</v>
      </c>
      <c r="I67" s="367"/>
      <c r="J67" s="357">
        <v>1</v>
      </c>
      <c r="K67" s="367"/>
      <c r="L67" s="82">
        <v>0.2767</v>
      </c>
      <c r="M67" s="358"/>
      <c r="N67" s="367"/>
      <c r="O67" s="88"/>
      <c r="P67" s="358"/>
      <c r="Q67" s="367"/>
      <c r="R67" s="358"/>
      <c r="S67" s="366"/>
      <c r="T67" s="367"/>
      <c r="U67" s="87"/>
    </row>
    <row r="68" spans="1:21" ht="50.25" customHeight="1" x14ac:dyDescent="0.25">
      <c r="A68" s="91" t="s">
        <v>116</v>
      </c>
      <c r="B68" s="85" t="s">
        <v>363</v>
      </c>
      <c r="C68" s="351" t="s">
        <v>362</v>
      </c>
      <c r="D68" s="366"/>
      <c r="E68" s="366"/>
      <c r="F68" s="366"/>
      <c r="G68" s="366"/>
      <c r="H68" s="366"/>
      <c r="I68" s="366"/>
      <c r="J68" s="366"/>
      <c r="K68" s="366"/>
      <c r="L68" s="366"/>
      <c r="M68" s="366"/>
      <c r="N68" s="366"/>
      <c r="O68" s="366"/>
      <c r="P68" s="366"/>
      <c r="Q68" s="366"/>
      <c r="R68" s="366"/>
      <c r="S68" s="366"/>
      <c r="T68" s="367"/>
      <c r="U68" s="86" t="s">
        <v>116</v>
      </c>
    </row>
    <row r="69" spans="1:21" ht="14.25" customHeight="1" x14ac:dyDescent="0.25">
      <c r="A69" s="85" t="s">
        <v>116</v>
      </c>
      <c r="B69" s="85" t="s">
        <v>163</v>
      </c>
      <c r="C69" s="351" t="s">
        <v>270</v>
      </c>
      <c r="D69" s="366"/>
      <c r="E69" s="367"/>
      <c r="F69" s="352" t="s">
        <v>265</v>
      </c>
      <c r="G69" s="367"/>
      <c r="H69" s="353"/>
      <c r="I69" s="367"/>
      <c r="J69" s="353"/>
      <c r="K69" s="367"/>
      <c r="L69" s="84">
        <v>33.868079999999999</v>
      </c>
      <c r="M69" s="353"/>
      <c r="N69" s="367"/>
      <c r="O69" s="85" t="s">
        <v>116</v>
      </c>
      <c r="P69" s="353"/>
      <c r="Q69" s="367"/>
      <c r="R69" s="353"/>
      <c r="S69" s="366"/>
      <c r="T69" s="367"/>
      <c r="U69" s="84">
        <v>15516.32</v>
      </c>
    </row>
    <row r="70" spans="1:21" ht="14.25" customHeight="1" x14ac:dyDescent="0.25">
      <c r="A70" s="85" t="s">
        <v>116</v>
      </c>
      <c r="B70" s="85" t="s">
        <v>430</v>
      </c>
      <c r="C70" s="351" t="s">
        <v>429</v>
      </c>
      <c r="D70" s="366"/>
      <c r="E70" s="367"/>
      <c r="F70" s="352" t="s">
        <v>265</v>
      </c>
      <c r="G70" s="367"/>
      <c r="H70" s="368">
        <v>102</v>
      </c>
      <c r="I70" s="367"/>
      <c r="J70" s="368">
        <v>1.2</v>
      </c>
      <c r="K70" s="367"/>
      <c r="L70" s="84">
        <v>33.868079999999999</v>
      </c>
      <c r="M70" s="353"/>
      <c r="N70" s="367"/>
      <c r="O70" s="85" t="s">
        <v>116</v>
      </c>
      <c r="P70" s="368">
        <v>458.14</v>
      </c>
      <c r="Q70" s="367"/>
      <c r="R70" s="368">
        <v>1</v>
      </c>
      <c r="S70" s="366"/>
      <c r="T70" s="367"/>
      <c r="U70" s="84">
        <v>15516.32</v>
      </c>
    </row>
    <row r="71" spans="1:21" ht="14.25" customHeight="1" x14ac:dyDescent="0.25">
      <c r="A71" s="85" t="s">
        <v>116</v>
      </c>
      <c r="B71" s="85" t="s">
        <v>155</v>
      </c>
      <c r="C71" s="351" t="s">
        <v>267</v>
      </c>
      <c r="D71" s="366"/>
      <c r="E71" s="367"/>
      <c r="F71" s="352" t="s">
        <v>116</v>
      </c>
      <c r="G71" s="367"/>
      <c r="H71" s="353"/>
      <c r="I71" s="367"/>
      <c r="J71" s="353"/>
      <c r="K71" s="367"/>
      <c r="L71" s="87"/>
      <c r="M71" s="353"/>
      <c r="N71" s="367"/>
      <c r="O71" s="85" t="s">
        <v>116</v>
      </c>
      <c r="P71" s="353"/>
      <c r="Q71" s="367"/>
      <c r="R71" s="353"/>
      <c r="S71" s="366"/>
      <c r="T71" s="367"/>
      <c r="U71" s="84">
        <v>2517.5300000000002</v>
      </c>
    </row>
    <row r="72" spans="1:21" ht="14.25" customHeight="1" x14ac:dyDescent="0.25">
      <c r="A72" s="85" t="s">
        <v>116</v>
      </c>
      <c r="B72" s="85" t="s">
        <v>149</v>
      </c>
      <c r="C72" s="351" t="s">
        <v>266</v>
      </c>
      <c r="D72" s="366"/>
      <c r="E72" s="367"/>
      <c r="F72" s="352" t="s">
        <v>265</v>
      </c>
      <c r="G72" s="367"/>
      <c r="H72" s="353"/>
      <c r="I72" s="367"/>
      <c r="J72" s="353"/>
      <c r="K72" s="367"/>
      <c r="L72" s="87"/>
      <c r="M72" s="353"/>
      <c r="N72" s="367"/>
      <c r="O72" s="85" t="s">
        <v>116</v>
      </c>
      <c r="P72" s="353"/>
      <c r="Q72" s="367"/>
      <c r="R72" s="353"/>
      <c r="S72" s="366"/>
      <c r="T72" s="367"/>
      <c r="U72" s="84">
        <v>0</v>
      </c>
    </row>
    <row r="73" spans="1:21" ht="18.95" customHeight="1" x14ac:dyDescent="0.25">
      <c r="A73" s="85" t="s">
        <v>116</v>
      </c>
      <c r="B73" s="85" t="s">
        <v>428</v>
      </c>
      <c r="C73" s="351" t="s">
        <v>427</v>
      </c>
      <c r="D73" s="366"/>
      <c r="E73" s="367"/>
      <c r="F73" s="352" t="s">
        <v>302</v>
      </c>
      <c r="G73" s="367"/>
      <c r="H73" s="368">
        <v>340</v>
      </c>
      <c r="I73" s="367"/>
      <c r="J73" s="368">
        <v>1.2</v>
      </c>
      <c r="K73" s="367"/>
      <c r="L73" s="84">
        <v>112.89360000000001</v>
      </c>
      <c r="M73" s="353">
        <v>13.04</v>
      </c>
      <c r="N73" s="367"/>
      <c r="O73" s="85" t="s">
        <v>426</v>
      </c>
      <c r="P73" s="368">
        <v>22.3</v>
      </c>
      <c r="Q73" s="367"/>
      <c r="R73" s="353"/>
      <c r="S73" s="366"/>
      <c r="T73" s="367"/>
      <c r="U73" s="84">
        <v>2517.5300000000002</v>
      </c>
    </row>
    <row r="74" spans="1:21" ht="14.25" customHeight="1" x14ac:dyDescent="0.25">
      <c r="A74" s="85" t="s">
        <v>116</v>
      </c>
      <c r="B74" s="85" t="s">
        <v>141</v>
      </c>
      <c r="C74" s="351" t="s">
        <v>264</v>
      </c>
      <c r="D74" s="366"/>
      <c r="E74" s="367"/>
      <c r="F74" s="352" t="s">
        <v>116</v>
      </c>
      <c r="G74" s="367"/>
      <c r="H74" s="353"/>
      <c r="I74" s="367"/>
      <c r="J74" s="353"/>
      <c r="K74" s="367"/>
      <c r="L74" s="87"/>
      <c r="M74" s="353"/>
      <c r="N74" s="367"/>
      <c r="O74" s="85" t="s">
        <v>116</v>
      </c>
      <c r="P74" s="353"/>
      <c r="Q74" s="367"/>
      <c r="R74" s="353"/>
      <c r="S74" s="366"/>
      <c r="T74" s="367"/>
      <c r="U74" s="84">
        <v>0</v>
      </c>
    </row>
    <row r="75" spans="1:21" ht="14.25" customHeight="1" x14ac:dyDescent="0.25">
      <c r="A75" s="85" t="s">
        <v>116</v>
      </c>
      <c r="B75" s="85" t="s">
        <v>116</v>
      </c>
      <c r="C75" s="355" t="s">
        <v>257</v>
      </c>
      <c r="D75" s="366"/>
      <c r="E75" s="367"/>
      <c r="F75" s="352" t="s">
        <v>116</v>
      </c>
      <c r="G75" s="367"/>
      <c r="H75" s="353"/>
      <c r="I75" s="367"/>
      <c r="J75" s="353"/>
      <c r="K75" s="367"/>
      <c r="L75" s="87"/>
      <c r="M75" s="353"/>
      <c r="N75" s="367"/>
      <c r="O75" s="85" t="s">
        <v>116</v>
      </c>
      <c r="P75" s="353"/>
      <c r="Q75" s="367"/>
      <c r="R75" s="353"/>
      <c r="S75" s="366"/>
      <c r="T75" s="367"/>
      <c r="U75" s="82">
        <v>18033.849999999999</v>
      </c>
    </row>
    <row r="76" spans="1:21" ht="14.25" customHeight="1" x14ac:dyDescent="0.25">
      <c r="A76" s="86" t="s">
        <v>116</v>
      </c>
      <c r="B76" s="86" t="s">
        <v>116</v>
      </c>
      <c r="C76" s="351" t="s">
        <v>256</v>
      </c>
      <c r="D76" s="366"/>
      <c r="E76" s="367"/>
      <c r="F76" s="352" t="s">
        <v>116</v>
      </c>
      <c r="G76" s="367"/>
      <c r="H76" s="353"/>
      <c r="I76" s="367"/>
      <c r="J76" s="351" t="s">
        <v>116</v>
      </c>
      <c r="K76" s="367"/>
      <c r="L76" s="85" t="s">
        <v>116</v>
      </c>
      <c r="M76" s="351" t="s">
        <v>116</v>
      </c>
      <c r="N76" s="367"/>
      <c r="O76" s="86" t="s">
        <v>116</v>
      </c>
      <c r="P76" s="353"/>
      <c r="Q76" s="367"/>
      <c r="R76" s="351" t="s">
        <v>116</v>
      </c>
      <c r="S76" s="366"/>
      <c r="T76" s="367"/>
      <c r="U76" s="84">
        <v>15516.32</v>
      </c>
    </row>
    <row r="77" spans="1:21" ht="50.25" customHeight="1" x14ac:dyDescent="0.25">
      <c r="A77" s="86" t="s">
        <v>116</v>
      </c>
      <c r="B77" s="85" t="s">
        <v>425</v>
      </c>
      <c r="C77" s="351" t="s">
        <v>424</v>
      </c>
      <c r="D77" s="366"/>
      <c r="E77" s="367"/>
      <c r="F77" s="352" t="s">
        <v>251</v>
      </c>
      <c r="G77" s="367"/>
      <c r="H77" s="368">
        <v>89</v>
      </c>
      <c r="I77" s="367"/>
      <c r="J77" s="368">
        <v>1</v>
      </c>
      <c r="K77" s="367"/>
      <c r="L77" s="84">
        <v>89</v>
      </c>
      <c r="M77" s="353"/>
      <c r="N77" s="367"/>
      <c r="O77" s="85" t="s">
        <v>116</v>
      </c>
      <c r="P77" s="353"/>
      <c r="Q77" s="367"/>
      <c r="R77" s="369" t="s">
        <v>116</v>
      </c>
      <c r="S77" s="366"/>
      <c r="T77" s="367"/>
      <c r="U77" s="84">
        <v>13809.52</v>
      </c>
    </row>
    <row r="78" spans="1:21" ht="50.25" customHeight="1" x14ac:dyDescent="0.25">
      <c r="A78" s="86" t="s">
        <v>116</v>
      </c>
      <c r="B78" s="85" t="s">
        <v>423</v>
      </c>
      <c r="C78" s="351" t="s">
        <v>422</v>
      </c>
      <c r="D78" s="366"/>
      <c r="E78" s="367"/>
      <c r="F78" s="352" t="s">
        <v>251</v>
      </c>
      <c r="G78" s="367"/>
      <c r="H78" s="368">
        <v>41</v>
      </c>
      <c r="I78" s="367"/>
      <c r="J78" s="368">
        <v>1</v>
      </c>
      <c r="K78" s="367"/>
      <c r="L78" s="84">
        <v>41</v>
      </c>
      <c r="M78" s="353"/>
      <c r="N78" s="367"/>
      <c r="O78" s="85" t="s">
        <v>116</v>
      </c>
      <c r="P78" s="353"/>
      <c r="Q78" s="367"/>
      <c r="R78" s="369" t="s">
        <v>116</v>
      </c>
      <c r="S78" s="366"/>
      <c r="T78" s="367"/>
      <c r="U78" s="84">
        <v>6361.69</v>
      </c>
    </row>
    <row r="79" spans="1:21" ht="14.25" customHeight="1" x14ac:dyDescent="0.25">
      <c r="A79" s="83" t="s">
        <v>116</v>
      </c>
      <c r="B79" s="83" t="s">
        <v>116</v>
      </c>
      <c r="C79" s="355" t="s">
        <v>250</v>
      </c>
      <c r="D79" s="366"/>
      <c r="E79" s="366"/>
      <c r="F79" s="366"/>
      <c r="G79" s="366"/>
      <c r="H79" s="366"/>
      <c r="I79" s="366"/>
      <c r="J79" s="366"/>
      <c r="K79" s="366"/>
      <c r="L79" s="367"/>
      <c r="M79" s="370" t="s">
        <v>116</v>
      </c>
      <c r="N79" s="366"/>
      <c r="O79" s="367"/>
      <c r="P79" s="371">
        <v>138073.94</v>
      </c>
      <c r="Q79" s="367"/>
      <c r="R79" s="358"/>
      <c r="S79" s="366"/>
      <c r="T79" s="367"/>
      <c r="U79" s="82">
        <v>38205.06</v>
      </c>
    </row>
    <row r="80" spans="1:21" ht="114.75" customHeight="1" x14ac:dyDescent="0.25">
      <c r="A80" s="90" t="s">
        <v>141</v>
      </c>
      <c r="B80" s="89" t="s">
        <v>421</v>
      </c>
      <c r="C80" s="355" t="s">
        <v>420</v>
      </c>
      <c r="D80" s="366"/>
      <c r="E80" s="367"/>
      <c r="F80" s="356" t="s">
        <v>419</v>
      </c>
      <c r="G80" s="367"/>
      <c r="H80" s="357">
        <v>3.9600000000000003E-2</v>
      </c>
      <c r="I80" s="367"/>
      <c r="J80" s="357">
        <v>1</v>
      </c>
      <c r="K80" s="367"/>
      <c r="L80" s="82">
        <v>3.9600000000000003E-2</v>
      </c>
      <c r="M80" s="358"/>
      <c r="N80" s="367"/>
      <c r="O80" s="88"/>
      <c r="P80" s="358"/>
      <c r="Q80" s="367"/>
      <c r="R80" s="358"/>
      <c r="S80" s="366"/>
      <c r="T80" s="367"/>
      <c r="U80" s="87"/>
    </row>
    <row r="81" spans="1:21" ht="60.75" customHeight="1" x14ac:dyDescent="0.25">
      <c r="A81" s="91" t="s">
        <v>116</v>
      </c>
      <c r="B81" s="85" t="s">
        <v>411</v>
      </c>
      <c r="C81" s="351" t="s">
        <v>410</v>
      </c>
      <c r="D81" s="366"/>
      <c r="E81" s="366"/>
      <c r="F81" s="366"/>
      <c r="G81" s="366"/>
      <c r="H81" s="366"/>
      <c r="I81" s="366"/>
      <c r="J81" s="366"/>
      <c r="K81" s="366"/>
      <c r="L81" s="366"/>
      <c r="M81" s="366"/>
      <c r="N81" s="366"/>
      <c r="O81" s="366"/>
      <c r="P81" s="366"/>
      <c r="Q81" s="366"/>
      <c r="R81" s="366"/>
      <c r="S81" s="366"/>
      <c r="T81" s="367"/>
      <c r="U81" s="86" t="s">
        <v>116</v>
      </c>
    </row>
    <row r="82" spans="1:21" ht="50.25" customHeight="1" x14ac:dyDescent="0.25">
      <c r="A82" s="91" t="s">
        <v>116</v>
      </c>
      <c r="B82" s="85" t="s">
        <v>409</v>
      </c>
      <c r="C82" s="351" t="s">
        <v>408</v>
      </c>
      <c r="D82" s="366"/>
      <c r="E82" s="366"/>
      <c r="F82" s="366"/>
      <c r="G82" s="366"/>
      <c r="H82" s="366"/>
      <c r="I82" s="366"/>
      <c r="J82" s="366"/>
      <c r="K82" s="366"/>
      <c r="L82" s="366"/>
      <c r="M82" s="366"/>
      <c r="N82" s="366"/>
      <c r="O82" s="366"/>
      <c r="P82" s="366"/>
      <c r="Q82" s="366"/>
      <c r="R82" s="366"/>
      <c r="S82" s="366"/>
      <c r="T82" s="367"/>
      <c r="U82" s="86" t="s">
        <v>116</v>
      </c>
    </row>
    <row r="83" spans="1:21" ht="14.25" customHeight="1" x14ac:dyDescent="0.25">
      <c r="A83" s="85" t="s">
        <v>116</v>
      </c>
      <c r="B83" s="85" t="s">
        <v>163</v>
      </c>
      <c r="C83" s="351" t="s">
        <v>270</v>
      </c>
      <c r="D83" s="366"/>
      <c r="E83" s="367"/>
      <c r="F83" s="352" t="s">
        <v>265</v>
      </c>
      <c r="G83" s="367"/>
      <c r="H83" s="353"/>
      <c r="I83" s="367"/>
      <c r="J83" s="353"/>
      <c r="K83" s="367"/>
      <c r="L83" s="87"/>
      <c r="M83" s="353"/>
      <c r="N83" s="367"/>
      <c r="O83" s="85" t="s">
        <v>116</v>
      </c>
      <c r="P83" s="353"/>
      <c r="Q83" s="367"/>
      <c r="R83" s="353"/>
      <c r="S83" s="366"/>
      <c r="T83" s="367"/>
      <c r="U83" s="84">
        <v>0</v>
      </c>
    </row>
    <row r="84" spans="1:21" ht="14.25" customHeight="1" x14ac:dyDescent="0.25">
      <c r="A84" s="85" t="s">
        <v>116</v>
      </c>
      <c r="B84" s="85" t="s">
        <v>155</v>
      </c>
      <c r="C84" s="351" t="s">
        <v>267</v>
      </c>
      <c r="D84" s="366"/>
      <c r="E84" s="367"/>
      <c r="F84" s="352" t="s">
        <v>116</v>
      </c>
      <c r="G84" s="367"/>
      <c r="H84" s="353"/>
      <c r="I84" s="367"/>
      <c r="J84" s="353"/>
      <c r="K84" s="367"/>
      <c r="L84" s="87"/>
      <c r="M84" s="353"/>
      <c r="N84" s="367"/>
      <c r="O84" s="85" t="s">
        <v>116</v>
      </c>
      <c r="P84" s="353"/>
      <c r="Q84" s="367"/>
      <c r="R84" s="353"/>
      <c r="S84" s="366"/>
      <c r="T84" s="367"/>
      <c r="U84" s="84">
        <v>431.56</v>
      </c>
    </row>
    <row r="85" spans="1:21" ht="14.25" customHeight="1" x14ac:dyDescent="0.25">
      <c r="A85" s="85" t="s">
        <v>116</v>
      </c>
      <c r="B85" s="85" t="s">
        <v>149</v>
      </c>
      <c r="C85" s="351" t="s">
        <v>266</v>
      </c>
      <c r="D85" s="366"/>
      <c r="E85" s="367"/>
      <c r="F85" s="352" t="s">
        <v>265</v>
      </c>
      <c r="G85" s="367"/>
      <c r="H85" s="353"/>
      <c r="I85" s="367"/>
      <c r="J85" s="353"/>
      <c r="K85" s="367"/>
      <c r="L85" s="84">
        <v>0.37761800000000001</v>
      </c>
      <c r="M85" s="353"/>
      <c r="N85" s="367"/>
      <c r="O85" s="85" t="s">
        <v>116</v>
      </c>
      <c r="P85" s="353"/>
      <c r="Q85" s="367"/>
      <c r="R85" s="353"/>
      <c r="S85" s="366"/>
      <c r="T85" s="367"/>
      <c r="U85" s="84">
        <v>244.42</v>
      </c>
    </row>
    <row r="86" spans="1:21" ht="14.25" customHeight="1" x14ac:dyDescent="0.25">
      <c r="A86" s="85" t="s">
        <v>116</v>
      </c>
      <c r="B86" s="85" t="s">
        <v>418</v>
      </c>
      <c r="C86" s="351" t="s">
        <v>417</v>
      </c>
      <c r="D86" s="366"/>
      <c r="E86" s="367"/>
      <c r="F86" s="352" t="s">
        <v>302</v>
      </c>
      <c r="G86" s="367"/>
      <c r="H86" s="368">
        <v>6.91</v>
      </c>
      <c r="I86" s="367"/>
      <c r="J86" s="368">
        <v>1.38</v>
      </c>
      <c r="K86" s="367"/>
      <c r="L86" s="84">
        <v>0.37761800000000001</v>
      </c>
      <c r="M86" s="353">
        <v>828.16</v>
      </c>
      <c r="N86" s="367"/>
      <c r="O86" s="85" t="s">
        <v>416</v>
      </c>
      <c r="P86" s="368">
        <v>1142.8599999999999</v>
      </c>
      <c r="Q86" s="367"/>
      <c r="R86" s="353"/>
      <c r="S86" s="366"/>
      <c r="T86" s="367"/>
      <c r="U86" s="84">
        <v>431.56</v>
      </c>
    </row>
    <row r="87" spans="1:21" ht="14.25" customHeight="1" x14ac:dyDescent="0.25">
      <c r="A87" s="85" t="s">
        <v>116</v>
      </c>
      <c r="B87" s="85" t="s">
        <v>415</v>
      </c>
      <c r="C87" s="351" t="s">
        <v>414</v>
      </c>
      <c r="D87" s="366"/>
      <c r="E87" s="367"/>
      <c r="F87" s="352" t="s">
        <v>265</v>
      </c>
      <c r="G87" s="367"/>
      <c r="H87" s="368">
        <v>6.91</v>
      </c>
      <c r="I87" s="367"/>
      <c r="J87" s="368">
        <v>1.38</v>
      </c>
      <c r="K87" s="367"/>
      <c r="L87" s="84">
        <v>0.37761800000000001</v>
      </c>
      <c r="M87" s="353"/>
      <c r="N87" s="367"/>
      <c r="O87" s="85" t="s">
        <v>116</v>
      </c>
      <c r="P87" s="368">
        <v>647.28</v>
      </c>
      <c r="Q87" s="367"/>
      <c r="R87" s="368">
        <v>1</v>
      </c>
      <c r="S87" s="366"/>
      <c r="T87" s="367"/>
      <c r="U87" s="84">
        <v>244.42</v>
      </c>
    </row>
    <row r="88" spans="1:21" ht="14.25" customHeight="1" x14ac:dyDescent="0.25">
      <c r="A88" s="85" t="s">
        <v>116</v>
      </c>
      <c r="B88" s="85" t="s">
        <v>141</v>
      </c>
      <c r="C88" s="351" t="s">
        <v>264</v>
      </c>
      <c r="D88" s="366"/>
      <c r="E88" s="367"/>
      <c r="F88" s="352" t="s">
        <v>116</v>
      </c>
      <c r="G88" s="367"/>
      <c r="H88" s="353"/>
      <c r="I88" s="367"/>
      <c r="J88" s="353"/>
      <c r="K88" s="367"/>
      <c r="L88" s="87"/>
      <c r="M88" s="353"/>
      <c r="N88" s="367"/>
      <c r="O88" s="85" t="s">
        <v>116</v>
      </c>
      <c r="P88" s="353"/>
      <c r="Q88" s="367"/>
      <c r="R88" s="353"/>
      <c r="S88" s="366"/>
      <c r="T88" s="367"/>
      <c r="U88" s="84">
        <v>0</v>
      </c>
    </row>
    <row r="89" spans="1:21" ht="14.25" customHeight="1" x14ac:dyDescent="0.25">
      <c r="A89" s="85" t="s">
        <v>116</v>
      </c>
      <c r="B89" s="85" t="s">
        <v>116</v>
      </c>
      <c r="C89" s="355" t="s">
        <v>257</v>
      </c>
      <c r="D89" s="366"/>
      <c r="E89" s="367"/>
      <c r="F89" s="352" t="s">
        <v>116</v>
      </c>
      <c r="G89" s="367"/>
      <c r="H89" s="353"/>
      <c r="I89" s="367"/>
      <c r="J89" s="353"/>
      <c r="K89" s="367"/>
      <c r="L89" s="87"/>
      <c r="M89" s="353"/>
      <c r="N89" s="367"/>
      <c r="O89" s="85" t="s">
        <v>116</v>
      </c>
      <c r="P89" s="353"/>
      <c r="Q89" s="367"/>
      <c r="R89" s="353"/>
      <c r="S89" s="366"/>
      <c r="T89" s="367"/>
      <c r="U89" s="82">
        <v>675.98</v>
      </c>
    </row>
    <row r="90" spans="1:21" ht="14.25" customHeight="1" x14ac:dyDescent="0.25">
      <c r="A90" s="86" t="s">
        <v>116</v>
      </c>
      <c r="B90" s="86" t="s">
        <v>116</v>
      </c>
      <c r="C90" s="351" t="s">
        <v>256</v>
      </c>
      <c r="D90" s="366"/>
      <c r="E90" s="367"/>
      <c r="F90" s="352" t="s">
        <v>116</v>
      </c>
      <c r="G90" s="367"/>
      <c r="H90" s="353"/>
      <c r="I90" s="367"/>
      <c r="J90" s="351" t="s">
        <v>116</v>
      </c>
      <c r="K90" s="367"/>
      <c r="L90" s="85" t="s">
        <v>116</v>
      </c>
      <c r="M90" s="351" t="s">
        <v>116</v>
      </c>
      <c r="N90" s="367"/>
      <c r="O90" s="86" t="s">
        <v>116</v>
      </c>
      <c r="P90" s="353"/>
      <c r="Q90" s="367"/>
      <c r="R90" s="351" t="s">
        <v>116</v>
      </c>
      <c r="S90" s="366"/>
      <c r="T90" s="367"/>
      <c r="U90" s="84">
        <v>244.42</v>
      </c>
    </row>
    <row r="91" spans="1:21" ht="38.85" customHeight="1" x14ac:dyDescent="0.25">
      <c r="A91" s="86" t="s">
        <v>116</v>
      </c>
      <c r="B91" s="85" t="s">
        <v>400</v>
      </c>
      <c r="C91" s="351" t="s">
        <v>399</v>
      </c>
      <c r="D91" s="366"/>
      <c r="E91" s="367"/>
      <c r="F91" s="352" t="s">
        <v>251</v>
      </c>
      <c r="G91" s="367"/>
      <c r="H91" s="368">
        <v>92</v>
      </c>
      <c r="I91" s="367"/>
      <c r="J91" s="368">
        <v>1</v>
      </c>
      <c r="K91" s="367"/>
      <c r="L91" s="84">
        <v>92</v>
      </c>
      <c r="M91" s="353"/>
      <c r="N91" s="367"/>
      <c r="O91" s="85" t="s">
        <v>116</v>
      </c>
      <c r="P91" s="353"/>
      <c r="Q91" s="367"/>
      <c r="R91" s="369" t="s">
        <v>116</v>
      </c>
      <c r="S91" s="366"/>
      <c r="T91" s="367"/>
      <c r="U91" s="84">
        <v>224.87</v>
      </c>
    </row>
    <row r="92" spans="1:21" ht="38.85" customHeight="1" x14ac:dyDescent="0.25">
      <c r="A92" s="86" t="s">
        <v>116</v>
      </c>
      <c r="B92" s="85" t="s">
        <v>398</v>
      </c>
      <c r="C92" s="351" t="s">
        <v>397</v>
      </c>
      <c r="D92" s="366"/>
      <c r="E92" s="367"/>
      <c r="F92" s="352" t="s">
        <v>251</v>
      </c>
      <c r="G92" s="367"/>
      <c r="H92" s="368">
        <v>46</v>
      </c>
      <c r="I92" s="367"/>
      <c r="J92" s="368">
        <v>1</v>
      </c>
      <c r="K92" s="367"/>
      <c r="L92" s="84">
        <v>46</v>
      </c>
      <c r="M92" s="353"/>
      <c r="N92" s="367"/>
      <c r="O92" s="85" t="s">
        <v>116</v>
      </c>
      <c r="P92" s="353"/>
      <c r="Q92" s="367"/>
      <c r="R92" s="369" t="s">
        <v>116</v>
      </c>
      <c r="S92" s="366"/>
      <c r="T92" s="367"/>
      <c r="U92" s="84">
        <v>112.43</v>
      </c>
    </row>
    <row r="93" spans="1:21" ht="14.25" customHeight="1" x14ac:dyDescent="0.25">
      <c r="A93" s="83" t="s">
        <v>116</v>
      </c>
      <c r="B93" s="83" t="s">
        <v>116</v>
      </c>
      <c r="C93" s="355" t="s">
        <v>250</v>
      </c>
      <c r="D93" s="366"/>
      <c r="E93" s="366"/>
      <c r="F93" s="366"/>
      <c r="G93" s="366"/>
      <c r="H93" s="366"/>
      <c r="I93" s="366"/>
      <c r="J93" s="366"/>
      <c r="K93" s="366"/>
      <c r="L93" s="367"/>
      <c r="M93" s="370" t="s">
        <v>116</v>
      </c>
      <c r="N93" s="366"/>
      <c r="O93" s="367"/>
      <c r="P93" s="371">
        <v>25587.88</v>
      </c>
      <c r="Q93" s="367"/>
      <c r="R93" s="358"/>
      <c r="S93" s="366"/>
      <c r="T93" s="367"/>
      <c r="U93" s="82">
        <v>1013.28</v>
      </c>
    </row>
    <row r="94" spans="1:21" ht="104.25" customHeight="1" x14ac:dyDescent="0.25">
      <c r="A94" s="90" t="s">
        <v>140</v>
      </c>
      <c r="B94" s="89" t="s">
        <v>413</v>
      </c>
      <c r="C94" s="355" t="s">
        <v>412</v>
      </c>
      <c r="D94" s="366"/>
      <c r="E94" s="367"/>
      <c r="F94" s="356" t="s">
        <v>394</v>
      </c>
      <c r="G94" s="367"/>
      <c r="H94" s="357">
        <v>0.39600000000000002</v>
      </c>
      <c r="I94" s="367"/>
      <c r="J94" s="357">
        <v>1</v>
      </c>
      <c r="K94" s="367"/>
      <c r="L94" s="82">
        <v>0.39600000000000002</v>
      </c>
      <c r="M94" s="358"/>
      <c r="N94" s="367"/>
      <c r="O94" s="88"/>
      <c r="P94" s="358"/>
      <c r="Q94" s="367"/>
      <c r="R94" s="358"/>
      <c r="S94" s="366"/>
      <c r="T94" s="367"/>
      <c r="U94" s="87"/>
    </row>
    <row r="95" spans="1:21" ht="60.75" customHeight="1" x14ac:dyDescent="0.25">
      <c r="A95" s="91" t="s">
        <v>116</v>
      </c>
      <c r="B95" s="85" t="s">
        <v>411</v>
      </c>
      <c r="C95" s="351" t="s">
        <v>410</v>
      </c>
      <c r="D95" s="366"/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  <c r="S95" s="366"/>
      <c r="T95" s="367"/>
      <c r="U95" s="86" t="s">
        <v>116</v>
      </c>
    </row>
    <row r="96" spans="1:21" ht="50.25" customHeight="1" x14ac:dyDescent="0.25">
      <c r="A96" s="91" t="s">
        <v>116</v>
      </c>
      <c r="B96" s="85" t="s">
        <v>409</v>
      </c>
      <c r="C96" s="351" t="s">
        <v>408</v>
      </c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366"/>
      <c r="Q96" s="366"/>
      <c r="R96" s="366"/>
      <c r="S96" s="366"/>
      <c r="T96" s="367"/>
      <c r="U96" s="86" t="s">
        <v>116</v>
      </c>
    </row>
    <row r="97" spans="1:21" ht="14.25" customHeight="1" x14ac:dyDescent="0.25">
      <c r="A97" s="85" t="s">
        <v>116</v>
      </c>
      <c r="B97" s="85" t="s">
        <v>163</v>
      </c>
      <c r="C97" s="351" t="s">
        <v>270</v>
      </c>
      <c r="D97" s="366"/>
      <c r="E97" s="367"/>
      <c r="F97" s="352" t="s">
        <v>265</v>
      </c>
      <c r="G97" s="367"/>
      <c r="H97" s="353"/>
      <c r="I97" s="367"/>
      <c r="J97" s="353"/>
      <c r="K97" s="367"/>
      <c r="L97" s="84">
        <v>6.8473940000000004</v>
      </c>
      <c r="M97" s="353"/>
      <c r="N97" s="367"/>
      <c r="O97" s="85" t="s">
        <v>116</v>
      </c>
      <c r="P97" s="353"/>
      <c r="Q97" s="367"/>
      <c r="R97" s="353"/>
      <c r="S97" s="366"/>
      <c r="T97" s="367"/>
      <c r="U97" s="84">
        <v>3424.86</v>
      </c>
    </row>
    <row r="98" spans="1:21" ht="14.25" customHeight="1" x14ac:dyDescent="0.25">
      <c r="A98" s="85" t="s">
        <v>116</v>
      </c>
      <c r="B98" s="85" t="s">
        <v>407</v>
      </c>
      <c r="C98" s="351" t="s">
        <v>406</v>
      </c>
      <c r="D98" s="366"/>
      <c r="E98" s="367"/>
      <c r="F98" s="352" t="s">
        <v>265</v>
      </c>
      <c r="G98" s="367"/>
      <c r="H98" s="368">
        <v>12.53</v>
      </c>
      <c r="I98" s="367"/>
      <c r="J98" s="368">
        <v>1.38</v>
      </c>
      <c r="K98" s="367"/>
      <c r="L98" s="84">
        <v>6.8473940000000004</v>
      </c>
      <c r="M98" s="353"/>
      <c r="N98" s="367"/>
      <c r="O98" s="85" t="s">
        <v>116</v>
      </c>
      <c r="P98" s="368">
        <v>500.17</v>
      </c>
      <c r="Q98" s="367"/>
      <c r="R98" s="368">
        <v>1</v>
      </c>
      <c r="S98" s="366"/>
      <c r="T98" s="367"/>
      <c r="U98" s="84">
        <v>3424.86</v>
      </c>
    </row>
    <row r="99" spans="1:21" ht="14.25" customHeight="1" x14ac:dyDescent="0.25">
      <c r="A99" s="85" t="s">
        <v>116</v>
      </c>
      <c r="B99" s="85" t="s">
        <v>155</v>
      </c>
      <c r="C99" s="351" t="s">
        <v>267</v>
      </c>
      <c r="D99" s="366"/>
      <c r="E99" s="367"/>
      <c r="F99" s="352" t="s">
        <v>116</v>
      </c>
      <c r="G99" s="367"/>
      <c r="H99" s="353"/>
      <c r="I99" s="367"/>
      <c r="J99" s="353"/>
      <c r="K99" s="367"/>
      <c r="L99" s="87"/>
      <c r="M99" s="353"/>
      <c r="N99" s="367"/>
      <c r="O99" s="85" t="s">
        <v>116</v>
      </c>
      <c r="P99" s="353"/>
      <c r="Q99" s="367"/>
      <c r="R99" s="353"/>
      <c r="S99" s="366"/>
      <c r="T99" s="367"/>
      <c r="U99" s="84">
        <v>586.26</v>
      </c>
    </row>
    <row r="100" spans="1:21" ht="14.25" customHeight="1" x14ac:dyDescent="0.25">
      <c r="A100" s="85" t="s">
        <v>116</v>
      </c>
      <c r="B100" s="85" t="s">
        <v>149</v>
      </c>
      <c r="C100" s="351" t="s">
        <v>266</v>
      </c>
      <c r="D100" s="366"/>
      <c r="E100" s="367"/>
      <c r="F100" s="352" t="s">
        <v>265</v>
      </c>
      <c r="G100" s="367"/>
      <c r="H100" s="353"/>
      <c r="I100" s="367"/>
      <c r="J100" s="353"/>
      <c r="K100" s="367"/>
      <c r="L100" s="84">
        <v>1.431778</v>
      </c>
      <c r="M100" s="353"/>
      <c r="N100" s="367"/>
      <c r="O100" s="85" t="s">
        <v>116</v>
      </c>
      <c r="P100" s="353"/>
      <c r="Q100" s="367"/>
      <c r="R100" s="353"/>
      <c r="S100" s="366"/>
      <c r="T100" s="367"/>
      <c r="U100" s="84">
        <v>806.41</v>
      </c>
    </row>
    <row r="101" spans="1:21" ht="18.95" customHeight="1" x14ac:dyDescent="0.25">
      <c r="A101" s="85" t="s">
        <v>116</v>
      </c>
      <c r="B101" s="85" t="s">
        <v>405</v>
      </c>
      <c r="C101" s="351" t="s">
        <v>404</v>
      </c>
      <c r="D101" s="366"/>
      <c r="E101" s="367"/>
      <c r="F101" s="352" t="s">
        <v>302</v>
      </c>
      <c r="G101" s="367"/>
      <c r="H101" s="368">
        <v>10.5</v>
      </c>
      <c r="I101" s="367"/>
      <c r="J101" s="368">
        <v>1.38</v>
      </c>
      <c r="K101" s="367"/>
      <c r="L101" s="84">
        <v>5.7380399999999998</v>
      </c>
      <c r="M101" s="353">
        <v>2.41</v>
      </c>
      <c r="N101" s="367"/>
      <c r="O101" s="85" t="s">
        <v>403</v>
      </c>
      <c r="P101" s="368">
        <v>2.68</v>
      </c>
      <c r="Q101" s="367"/>
      <c r="R101" s="353"/>
      <c r="S101" s="366"/>
      <c r="T101" s="367"/>
      <c r="U101" s="84">
        <v>15.38</v>
      </c>
    </row>
    <row r="102" spans="1:21" ht="36.6" customHeight="1" x14ac:dyDescent="0.25">
      <c r="A102" s="85" t="s">
        <v>116</v>
      </c>
      <c r="B102" s="85" t="s">
        <v>402</v>
      </c>
      <c r="C102" s="351" t="s">
        <v>401</v>
      </c>
      <c r="D102" s="366"/>
      <c r="E102" s="367"/>
      <c r="F102" s="352" t="s">
        <v>302</v>
      </c>
      <c r="G102" s="367"/>
      <c r="H102" s="368">
        <v>2.62</v>
      </c>
      <c r="I102" s="367"/>
      <c r="J102" s="368">
        <v>1.38</v>
      </c>
      <c r="K102" s="367"/>
      <c r="L102" s="84">
        <v>1.431778</v>
      </c>
      <c r="M102" s="353"/>
      <c r="N102" s="367"/>
      <c r="O102" s="85" t="s">
        <v>116</v>
      </c>
      <c r="P102" s="368">
        <v>398.72</v>
      </c>
      <c r="Q102" s="367"/>
      <c r="R102" s="353"/>
      <c r="S102" s="366"/>
      <c r="T102" s="367"/>
      <c r="U102" s="84">
        <v>570.88</v>
      </c>
    </row>
    <row r="103" spans="1:21" ht="14.25" customHeight="1" x14ac:dyDescent="0.25">
      <c r="A103" s="85" t="s">
        <v>116</v>
      </c>
      <c r="B103" s="85" t="s">
        <v>301</v>
      </c>
      <c r="C103" s="351" t="s">
        <v>300</v>
      </c>
      <c r="D103" s="366"/>
      <c r="E103" s="367"/>
      <c r="F103" s="352" t="s">
        <v>265</v>
      </c>
      <c r="G103" s="367"/>
      <c r="H103" s="368">
        <v>2.62</v>
      </c>
      <c r="I103" s="367"/>
      <c r="J103" s="368">
        <v>1.38</v>
      </c>
      <c r="K103" s="367"/>
      <c r="L103" s="84">
        <v>1.431778</v>
      </c>
      <c r="M103" s="353"/>
      <c r="N103" s="367"/>
      <c r="O103" s="85" t="s">
        <v>116</v>
      </c>
      <c r="P103" s="368">
        <v>563.22</v>
      </c>
      <c r="Q103" s="367"/>
      <c r="R103" s="368">
        <v>1</v>
      </c>
      <c r="S103" s="366"/>
      <c r="T103" s="367"/>
      <c r="U103" s="84">
        <v>806.41</v>
      </c>
    </row>
    <row r="104" spans="1:21" ht="14.25" customHeight="1" x14ac:dyDescent="0.25">
      <c r="A104" s="85" t="s">
        <v>116</v>
      </c>
      <c r="B104" s="85" t="s">
        <v>141</v>
      </c>
      <c r="C104" s="351" t="s">
        <v>264</v>
      </c>
      <c r="D104" s="366"/>
      <c r="E104" s="367"/>
      <c r="F104" s="352" t="s">
        <v>116</v>
      </c>
      <c r="G104" s="367"/>
      <c r="H104" s="353"/>
      <c r="I104" s="367"/>
      <c r="J104" s="353"/>
      <c r="K104" s="367"/>
      <c r="L104" s="87"/>
      <c r="M104" s="353"/>
      <c r="N104" s="367"/>
      <c r="O104" s="85" t="s">
        <v>116</v>
      </c>
      <c r="P104" s="353"/>
      <c r="Q104" s="367"/>
      <c r="R104" s="353"/>
      <c r="S104" s="366"/>
      <c r="T104" s="367"/>
      <c r="U104" s="84">
        <v>0</v>
      </c>
    </row>
    <row r="105" spans="1:21" ht="14.25" customHeight="1" x14ac:dyDescent="0.25">
      <c r="A105" s="85" t="s">
        <v>116</v>
      </c>
      <c r="B105" s="85" t="s">
        <v>116</v>
      </c>
      <c r="C105" s="355" t="s">
        <v>257</v>
      </c>
      <c r="D105" s="366"/>
      <c r="E105" s="367"/>
      <c r="F105" s="352" t="s">
        <v>116</v>
      </c>
      <c r="G105" s="367"/>
      <c r="H105" s="353"/>
      <c r="I105" s="367"/>
      <c r="J105" s="353"/>
      <c r="K105" s="367"/>
      <c r="L105" s="87"/>
      <c r="M105" s="353"/>
      <c r="N105" s="367"/>
      <c r="O105" s="85" t="s">
        <v>116</v>
      </c>
      <c r="P105" s="353"/>
      <c r="Q105" s="367"/>
      <c r="R105" s="353"/>
      <c r="S105" s="366"/>
      <c r="T105" s="367"/>
      <c r="U105" s="82">
        <v>4817.53</v>
      </c>
    </row>
    <row r="106" spans="1:21" ht="14.25" customHeight="1" x14ac:dyDescent="0.25">
      <c r="A106" s="86" t="s">
        <v>116</v>
      </c>
      <c r="B106" s="86" t="s">
        <v>116</v>
      </c>
      <c r="C106" s="351" t="s">
        <v>256</v>
      </c>
      <c r="D106" s="366"/>
      <c r="E106" s="367"/>
      <c r="F106" s="352" t="s">
        <v>116</v>
      </c>
      <c r="G106" s="367"/>
      <c r="H106" s="353"/>
      <c r="I106" s="367"/>
      <c r="J106" s="351" t="s">
        <v>116</v>
      </c>
      <c r="K106" s="367"/>
      <c r="L106" s="85" t="s">
        <v>116</v>
      </c>
      <c r="M106" s="351" t="s">
        <v>116</v>
      </c>
      <c r="N106" s="367"/>
      <c r="O106" s="86" t="s">
        <v>116</v>
      </c>
      <c r="P106" s="353"/>
      <c r="Q106" s="367"/>
      <c r="R106" s="351" t="s">
        <v>116</v>
      </c>
      <c r="S106" s="366"/>
      <c r="T106" s="367"/>
      <c r="U106" s="84">
        <v>4231.2700000000004</v>
      </c>
    </row>
    <row r="107" spans="1:21" ht="38.85" customHeight="1" x14ac:dyDescent="0.25">
      <c r="A107" s="86" t="s">
        <v>116</v>
      </c>
      <c r="B107" s="85" t="s">
        <v>400</v>
      </c>
      <c r="C107" s="351" t="s">
        <v>399</v>
      </c>
      <c r="D107" s="366"/>
      <c r="E107" s="367"/>
      <c r="F107" s="352" t="s">
        <v>251</v>
      </c>
      <c r="G107" s="367"/>
      <c r="H107" s="368">
        <v>92</v>
      </c>
      <c r="I107" s="367"/>
      <c r="J107" s="368">
        <v>1</v>
      </c>
      <c r="K107" s="367"/>
      <c r="L107" s="84">
        <v>92</v>
      </c>
      <c r="M107" s="353"/>
      <c r="N107" s="367"/>
      <c r="O107" s="85" t="s">
        <v>116</v>
      </c>
      <c r="P107" s="353"/>
      <c r="Q107" s="367"/>
      <c r="R107" s="369" t="s">
        <v>116</v>
      </c>
      <c r="S107" s="366"/>
      <c r="T107" s="367"/>
      <c r="U107" s="84">
        <v>3892.77</v>
      </c>
    </row>
    <row r="108" spans="1:21" ht="38.85" customHeight="1" x14ac:dyDescent="0.25">
      <c r="A108" s="86" t="s">
        <v>116</v>
      </c>
      <c r="B108" s="85" t="s">
        <v>398</v>
      </c>
      <c r="C108" s="351" t="s">
        <v>397</v>
      </c>
      <c r="D108" s="366"/>
      <c r="E108" s="367"/>
      <c r="F108" s="352" t="s">
        <v>251</v>
      </c>
      <c r="G108" s="367"/>
      <c r="H108" s="368">
        <v>46</v>
      </c>
      <c r="I108" s="367"/>
      <c r="J108" s="368">
        <v>1</v>
      </c>
      <c r="K108" s="367"/>
      <c r="L108" s="84">
        <v>46</v>
      </c>
      <c r="M108" s="353"/>
      <c r="N108" s="367"/>
      <c r="O108" s="85" t="s">
        <v>116</v>
      </c>
      <c r="P108" s="353"/>
      <c r="Q108" s="367"/>
      <c r="R108" s="369" t="s">
        <v>116</v>
      </c>
      <c r="S108" s="366"/>
      <c r="T108" s="367"/>
      <c r="U108" s="84">
        <v>1946.38</v>
      </c>
    </row>
    <row r="109" spans="1:21" ht="14.25" customHeight="1" x14ac:dyDescent="0.25">
      <c r="A109" s="83" t="s">
        <v>116</v>
      </c>
      <c r="B109" s="83" t="s">
        <v>116</v>
      </c>
      <c r="C109" s="355" t="s">
        <v>250</v>
      </c>
      <c r="D109" s="366"/>
      <c r="E109" s="366"/>
      <c r="F109" s="366"/>
      <c r="G109" s="366"/>
      <c r="H109" s="366"/>
      <c r="I109" s="366"/>
      <c r="J109" s="366"/>
      <c r="K109" s="366"/>
      <c r="L109" s="367"/>
      <c r="M109" s="370" t="s">
        <v>116</v>
      </c>
      <c r="N109" s="366"/>
      <c r="O109" s="367"/>
      <c r="P109" s="371">
        <v>26910.81</v>
      </c>
      <c r="Q109" s="367"/>
      <c r="R109" s="358"/>
      <c r="S109" s="366"/>
      <c r="T109" s="367"/>
      <c r="U109" s="82">
        <v>10656.68</v>
      </c>
    </row>
    <row r="110" spans="1:21" ht="82.35" customHeight="1" x14ac:dyDescent="0.25">
      <c r="A110" s="90" t="s">
        <v>114</v>
      </c>
      <c r="B110" s="89" t="s">
        <v>396</v>
      </c>
      <c r="C110" s="355" t="s">
        <v>395</v>
      </c>
      <c r="D110" s="366"/>
      <c r="E110" s="367"/>
      <c r="F110" s="356" t="s">
        <v>394</v>
      </c>
      <c r="G110" s="367"/>
      <c r="H110" s="357">
        <v>0.39600000000000002</v>
      </c>
      <c r="I110" s="367"/>
      <c r="J110" s="357">
        <v>1</v>
      </c>
      <c r="K110" s="367"/>
      <c r="L110" s="82">
        <v>0.39600000000000002</v>
      </c>
      <c r="M110" s="358"/>
      <c r="N110" s="367"/>
      <c r="O110" s="88"/>
      <c r="P110" s="358"/>
      <c r="Q110" s="367"/>
      <c r="R110" s="358"/>
      <c r="S110" s="366"/>
      <c r="T110" s="367"/>
      <c r="U110" s="87"/>
    </row>
    <row r="111" spans="1:21" ht="50.25" customHeight="1" x14ac:dyDescent="0.25">
      <c r="A111" s="91" t="s">
        <v>116</v>
      </c>
      <c r="B111" s="85" t="s">
        <v>363</v>
      </c>
      <c r="C111" s="351" t="s">
        <v>362</v>
      </c>
      <c r="D111" s="366"/>
      <c r="E111" s="366"/>
      <c r="F111" s="366"/>
      <c r="G111" s="366"/>
      <c r="H111" s="366"/>
      <c r="I111" s="366"/>
      <c r="J111" s="366"/>
      <c r="K111" s="366"/>
      <c r="L111" s="366"/>
      <c r="M111" s="366"/>
      <c r="N111" s="366"/>
      <c r="O111" s="366"/>
      <c r="P111" s="366"/>
      <c r="Q111" s="366"/>
      <c r="R111" s="366"/>
      <c r="S111" s="366"/>
      <c r="T111" s="367"/>
      <c r="U111" s="86" t="s">
        <v>116</v>
      </c>
    </row>
    <row r="112" spans="1:21" ht="14.25" customHeight="1" x14ac:dyDescent="0.25">
      <c r="A112" s="85" t="s">
        <v>116</v>
      </c>
      <c r="B112" s="85" t="s">
        <v>163</v>
      </c>
      <c r="C112" s="351" t="s">
        <v>270</v>
      </c>
      <c r="D112" s="366"/>
      <c r="E112" s="367"/>
      <c r="F112" s="352" t="s">
        <v>265</v>
      </c>
      <c r="G112" s="367"/>
      <c r="H112" s="353"/>
      <c r="I112" s="367"/>
      <c r="J112" s="353"/>
      <c r="K112" s="367"/>
      <c r="L112" s="84">
        <v>42.055199999999999</v>
      </c>
      <c r="M112" s="353"/>
      <c r="N112" s="367"/>
      <c r="O112" s="85" t="s">
        <v>116</v>
      </c>
      <c r="P112" s="353"/>
      <c r="Q112" s="367"/>
      <c r="R112" s="353"/>
      <c r="S112" s="366"/>
      <c r="T112" s="367"/>
      <c r="U112" s="84">
        <v>18471.48</v>
      </c>
    </row>
    <row r="113" spans="1:21" ht="14.25" customHeight="1" x14ac:dyDescent="0.25">
      <c r="A113" s="85" t="s">
        <v>116</v>
      </c>
      <c r="B113" s="85" t="s">
        <v>393</v>
      </c>
      <c r="C113" s="351" t="s">
        <v>392</v>
      </c>
      <c r="D113" s="366"/>
      <c r="E113" s="367"/>
      <c r="F113" s="352" t="s">
        <v>265</v>
      </c>
      <c r="G113" s="367"/>
      <c r="H113" s="368">
        <v>88.5</v>
      </c>
      <c r="I113" s="367"/>
      <c r="J113" s="368">
        <v>1.2</v>
      </c>
      <c r="K113" s="367"/>
      <c r="L113" s="84">
        <v>42.055199999999999</v>
      </c>
      <c r="M113" s="353"/>
      <c r="N113" s="367"/>
      <c r="O113" s="85" t="s">
        <v>116</v>
      </c>
      <c r="P113" s="368">
        <v>439.22</v>
      </c>
      <c r="Q113" s="367"/>
      <c r="R113" s="368">
        <v>1</v>
      </c>
      <c r="S113" s="366"/>
      <c r="T113" s="367"/>
      <c r="U113" s="84">
        <v>18471.48</v>
      </c>
    </row>
    <row r="114" spans="1:21" ht="14.25" customHeight="1" x14ac:dyDescent="0.25">
      <c r="A114" s="85" t="s">
        <v>116</v>
      </c>
      <c r="B114" s="85" t="s">
        <v>155</v>
      </c>
      <c r="C114" s="351" t="s">
        <v>267</v>
      </c>
      <c r="D114" s="366"/>
      <c r="E114" s="367"/>
      <c r="F114" s="352" t="s">
        <v>116</v>
      </c>
      <c r="G114" s="367"/>
      <c r="H114" s="353"/>
      <c r="I114" s="367"/>
      <c r="J114" s="353"/>
      <c r="K114" s="367"/>
      <c r="L114" s="87"/>
      <c r="M114" s="353"/>
      <c r="N114" s="367"/>
      <c r="O114" s="85" t="s">
        <v>116</v>
      </c>
      <c r="P114" s="353"/>
      <c r="Q114" s="367"/>
      <c r="R114" s="353"/>
      <c r="S114" s="366"/>
      <c r="T114" s="367"/>
      <c r="U114" s="84">
        <v>0</v>
      </c>
    </row>
    <row r="115" spans="1:21" ht="14.25" customHeight="1" x14ac:dyDescent="0.25">
      <c r="A115" s="85" t="s">
        <v>116</v>
      </c>
      <c r="B115" s="85" t="s">
        <v>149</v>
      </c>
      <c r="C115" s="351" t="s">
        <v>266</v>
      </c>
      <c r="D115" s="366"/>
      <c r="E115" s="367"/>
      <c r="F115" s="352" t="s">
        <v>265</v>
      </c>
      <c r="G115" s="367"/>
      <c r="H115" s="353"/>
      <c r="I115" s="367"/>
      <c r="J115" s="353"/>
      <c r="K115" s="367"/>
      <c r="L115" s="87"/>
      <c r="M115" s="353"/>
      <c r="N115" s="367"/>
      <c r="O115" s="85" t="s">
        <v>116</v>
      </c>
      <c r="P115" s="353"/>
      <c r="Q115" s="367"/>
      <c r="R115" s="353"/>
      <c r="S115" s="366"/>
      <c r="T115" s="367"/>
      <c r="U115" s="84">
        <v>0</v>
      </c>
    </row>
    <row r="116" spans="1:21" ht="14.25" customHeight="1" x14ac:dyDescent="0.25">
      <c r="A116" s="85" t="s">
        <v>116</v>
      </c>
      <c r="B116" s="85" t="s">
        <v>141</v>
      </c>
      <c r="C116" s="351" t="s">
        <v>264</v>
      </c>
      <c r="D116" s="366"/>
      <c r="E116" s="367"/>
      <c r="F116" s="352" t="s">
        <v>116</v>
      </c>
      <c r="G116" s="367"/>
      <c r="H116" s="353"/>
      <c r="I116" s="367"/>
      <c r="J116" s="353"/>
      <c r="K116" s="367"/>
      <c r="L116" s="87"/>
      <c r="M116" s="353"/>
      <c r="N116" s="367"/>
      <c r="O116" s="85" t="s">
        <v>116</v>
      </c>
      <c r="P116" s="353"/>
      <c r="Q116" s="367"/>
      <c r="R116" s="353"/>
      <c r="S116" s="366"/>
      <c r="T116" s="367"/>
      <c r="U116" s="84">
        <v>0</v>
      </c>
    </row>
    <row r="117" spans="1:21" ht="14.25" customHeight="1" x14ac:dyDescent="0.25">
      <c r="A117" s="85" t="s">
        <v>116</v>
      </c>
      <c r="B117" s="85" t="s">
        <v>116</v>
      </c>
      <c r="C117" s="355" t="s">
        <v>257</v>
      </c>
      <c r="D117" s="366"/>
      <c r="E117" s="367"/>
      <c r="F117" s="352" t="s">
        <v>116</v>
      </c>
      <c r="G117" s="367"/>
      <c r="H117" s="353"/>
      <c r="I117" s="367"/>
      <c r="J117" s="353"/>
      <c r="K117" s="367"/>
      <c r="L117" s="87"/>
      <c r="M117" s="353"/>
      <c r="N117" s="367"/>
      <c r="O117" s="85" t="s">
        <v>116</v>
      </c>
      <c r="P117" s="353"/>
      <c r="Q117" s="367"/>
      <c r="R117" s="353"/>
      <c r="S117" s="366"/>
      <c r="T117" s="367"/>
      <c r="U117" s="82">
        <v>18471.48</v>
      </c>
    </row>
    <row r="118" spans="1:21" ht="14.25" customHeight="1" x14ac:dyDescent="0.25">
      <c r="A118" s="86" t="s">
        <v>116</v>
      </c>
      <c r="B118" s="86" t="s">
        <v>116</v>
      </c>
      <c r="C118" s="351" t="s">
        <v>256</v>
      </c>
      <c r="D118" s="366"/>
      <c r="E118" s="367"/>
      <c r="F118" s="352" t="s">
        <v>116</v>
      </c>
      <c r="G118" s="367"/>
      <c r="H118" s="353"/>
      <c r="I118" s="367"/>
      <c r="J118" s="351" t="s">
        <v>116</v>
      </c>
      <c r="K118" s="367"/>
      <c r="L118" s="85" t="s">
        <v>116</v>
      </c>
      <c r="M118" s="351" t="s">
        <v>116</v>
      </c>
      <c r="N118" s="367"/>
      <c r="O118" s="86" t="s">
        <v>116</v>
      </c>
      <c r="P118" s="353"/>
      <c r="Q118" s="367"/>
      <c r="R118" s="351" t="s">
        <v>116</v>
      </c>
      <c r="S118" s="366"/>
      <c r="T118" s="367"/>
      <c r="U118" s="84">
        <v>18471.48</v>
      </c>
    </row>
    <row r="119" spans="1:21" ht="28.35" customHeight="1" x14ac:dyDescent="0.25">
      <c r="A119" s="86" t="s">
        <v>116</v>
      </c>
      <c r="B119" s="85" t="s">
        <v>391</v>
      </c>
      <c r="C119" s="351" t="s">
        <v>390</v>
      </c>
      <c r="D119" s="366"/>
      <c r="E119" s="367"/>
      <c r="F119" s="352" t="s">
        <v>251</v>
      </c>
      <c r="G119" s="367"/>
      <c r="H119" s="368">
        <v>89</v>
      </c>
      <c r="I119" s="367"/>
      <c r="J119" s="368">
        <v>1</v>
      </c>
      <c r="K119" s="367"/>
      <c r="L119" s="84">
        <v>89</v>
      </c>
      <c r="M119" s="353"/>
      <c r="N119" s="367"/>
      <c r="O119" s="85" t="s">
        <v>116</v>
      </c>
      <c r="P119" s="353"/>
      <c r="Q119" s="367"/>
      <c r="R119" s="369" t="s">
        <v>116</v>
      </c>
      <c r="S119" s="366"/>
      <c r="T119" s="367"/>
      <c r="U119" s="84">
        <v>16439.62</v>
      </c>
    </row>
    <row r="120" spans="1:21" ht="28.35" customHeight="1" x14ac:dyDescent="0.25">
      <c r="A120" s="86" t="s">
        <v>116</v>
      </c>
      <c r="B120" s="85" t="s">
        <v>389</v>
      </c>
      <c r="C120" s="351" t="s">
        <v>388</v>
      </c>
      <c r="D120" s="366"/>
      <c r="E120" s="367"/>
      <c r="F120" s="352" t="s">
        <v>251</v>
      </c>
      <c r="G120" s="367"/>
      <c r="H120" s="368">
        <v>40</v>
      </c>
      <c r="I120" s="367"/>
      <c r="J120" s="368">
        <v>1</v>
      </c>
      <c r="K120" s="367"/>
      <c r="L120" s="84">
        <v>40</v>
      </c>
      <c r="M120" s="353"/>
      <c r="N120" s="367"/>
      <c r="O120" s="85" t="s">
        <v>116</v>
      </c>
      <c r="P120" s="353"/>
      <c r="Q120" s="367"/>
      <c r="R120" s="369" t="s">
        <v>116</v>
      </c>
      <c r="S120" s="366"/>
      <c r="T120" s="367"/>
      <c r="U120" s="84">
        <v>7388.59</v>
      </c>
    </row>
    <row r="121" spans="1:21" ht="14.25" customHeight="1" x14ac:dyDescent="0.25">
      <c r="A121" s="83" t="s">
        <v>116</v>
      </c>
      <c r="B121" s="83" t="s">
        <v>116</v>
      </c>
      <c r="C121" s="355" t="s">
        <v>250</v>
      </c>
      <c r="D121" s="366"/>
      <c r="E121" s="366"/>
      <c r="F121" s="366"/>
      <c r="G121" s="366"/>
      <c r="H121" s="366"/>
      <c r="I121" s="366"/>
      <c r="J121" s="366"/>
      <c r="K121" s="366"/>
      <c r="L121" s="367"/>
      <c r="M121" s="370" t="s">
        <v>116</v>
      </c>
      <c r="N121" s="366"/>
      <c r="O121" s="367"/>
      <c r="P121" s="371">
        <v>106817.4</v>
      </c>
      <c r="Q121" s="367"/>
      <c r="R121" s="358"/>
      <c r="S121" s="366"/>
      <c r="T121" s="367"/>
      <c r="U121" s="82">
        <v>42299.69</v>
      </c>
    </row>
    <row r="122" spans="1:21" ht="14.25" customHeight="1" x14ac:dyDescent="0.25"/>
    <row r="123" spans="1:21" ht="14.25" customHeight="1" x14ac:dyDescent="0.25">
      <c r="A123" s="81" t="s">
        <v>116</v>
      </c>
      <c r="B123" s="81" t="s">
        <v>116</v>
      </c>
      <c r="C123" s="372" t="s">
        <v>230</v>
      </c>
      <c r="D123" s="366"/>
      <c r="E123" s="366"/>
      <c r="F123" s="366"/>
      <c r="G123" s="366"/>
      <c r="H123" s="366"/>
      <c r="I123" s="366"/>
      <c r="J123" s="366"/>
      <c r="K123" s="366"/>
      <c r="L123" s="366"/>
      <c r="M123" s="366"/>
      <c r="N123" s="366"/>
      <c r="O123" s="367"/>
      <c r="P123" s="373" t="s">
        <v>116</v>
      </c>
      <c r="Q123" s="367"/>
      <c r="R123" s="373" t="s">
        <v>116</v>
      </c>
      <c r="S123" s="366"/>
      <c r="T123" s="367"/>
      <c r="U123" s="80" t="s">
        <v>116</v>
      </c>
    </row>
    <row r="124" spans="1:21" ht="14.25" customHeight="1" x14ac:dyDescent="0.25">
      <c r="A124" s="81" t="s">
        <v>116</v>
      </c>
      <c r="B124" s="81" t="s">
        <v>116</v>
      </c>
      <c r="C124" s="372" t="s">
        <v>249</v>
      </c>
      <c r="D124" s="366"/>
      <c r="E124" s="366"/>
      <c r="F124" s="366"/>
      <c r="G124" s="366"/>
      <c r="H124" s="366"/>
      <c r="I124" s="366"/>
      <c r="J124" s="366"/>
      <c r="K124" s="366"/>
      <c r="L124" s="366"/>
      <c r="M124" s="366"/>
      <c r="N124" s="366"/>
      <c r="O124" s="367"/>
      <c r="P124" s="373" t="s">
        <v>116</v>
      </c>
      <c r="Q124" s="367"/>
      <c r="R124" s="373" t="s">
        <v>116</v>
      </c>
      <c r="S124" s="366"/>
      <c r="T124" s="367"/>
      <c r="U124" s="80" t="s">
        <v>387</v>
      </c>
    </row>
    <row r="125" spans="1:21" ht="14.25" customHeight="1" x14ac:dyDescent="0.25">
      <c r="A125" s="81" t="s">
        <v>116</v>
      </c>
      <c r="B125" s="81" t="s">
        <v>116</v>
      </c>
      <c r="C125" s="372" t="s">
        <v>247</v>
      </c>
      <c r="D125" s="366"/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7"/>
      <c r="P125" s="373" t="s">
        <v>116</v>
      </c>
      <c r="Q125" s="367"/>
      <c r="R125" s="373" t="s">
        <v>116</v>
      </c>
      <c r="S125" s="366"/>
      <c r="T125" s="367"/>
      <c r="U125" s="80" t="s">
        <v>386</v>
      </c>
    </row>
    <row r="126" spans="1:21" ht="14.25" customHeight="1" x14ac:dyDescent="0.25">
      <c r="A126" s="81" t="s">
        <v>116</v>
      </c>
      <c r="B126" s="81" t="s">
        <v>116</v>
      </c>
      <c r="C126" s="372" t="s">
        <v>245</v>
      </c>
      <c r="D126" s="366"/>
      <c r="E126" s="366"/>
      <c r="F126" s="366"/>
      <c r="G126" s="366"/>
      <c r="H126" s="366"/>
      <c r="I126" s="366"/>
      <c r="J126" s="366"/>
      <c r="K126" s="366"/>
      <c r="L126" s="366"/>
      <c r="M126" s="366"/>
      <c r="N126" s="366"/>
      <c r="O126" s="367"/>
      <c r="P126" s="373" t="s">
        <v>116</v>
      </c>
      <c r="Q126" s="367"/>
      <c r="R126" s="373" t="s">
        <v>116</v>
      </c>
      <c r="S126" s="366"/>
      <c r="T126" s="367"/>
      <c r="U126" s="80" t="s">
        <v>385</v>
      </c>
    </row>
    <row r="127" spans="1:21" ht="14.25" customHeight="1" x14ac:dyDescent="0.25">
      <c r="A127" s="81" t="s">
        <v>116</v>
      </c>
      <c r="B127" s="81" t="s">
        <v>116</v>
      </c>
      <c r="C127" s="372" t="s">
        <v>243</v>
      </c>
      <c r="D127" s="366"/>
      <c r="E127" s="366"/>
      <c r="F127" s="366"/>
      <c r="G127" s="366"/>
      <c r="H127" s="366"/>
      <c r="I127" s="366"/>
      <c r="J127" s="366"/>
      <c r="K127" s="366"/>
      <c r="L127" s="366"/>
      <c r="M127" s="366"/>
      <c r="N127" s="366"/>
      <c r="O127" s="367"/>
      <c r="P127" s="373" t="s">
        <v>116</v>
      </c>
      <c r="Q127" s="367"/>
      <c r="R127" s="373" t="s">
        <v>116</v>
      </c>
      <c r="S127" s="366"/>
      <c r="T127" s="367"/>
      <c r="U127" s="80" t="s">
        <v>384</v>
      </c>
    </row>
    <row r="128" spans="1:21" ht="14.25" customHeight="1" x14ac:dyDescent="0.25">
      <c r="A128" s="81" t="s">
        <v>116</v>
      </c>
      <c r="B128" s="81" t="s">
        <v>116</v>
      </c>
      <c r="C128" s="372" t="s">
        <v>237</v>
      </c>
      <c r="D128" s="366"/>
      <c r="E128" s="366"/>
      <c r="F128" s="366"/>
      <c r="G128" s="366"/>
      <c r="H128" s="366"/>
      <c r="I128" s="366"/>
      <c r="J128" s="366"/>
      <c r="K128" s="366"/>
      <c r="L128" s="366"/>
      <c r="M128" s="366"/>
      <c r="N128" s="366"/>
      <c r="O128" s="367"/>
      <c r="P128" s="373" t="s">
        <v>116</v>
      </c>
      <c r="Q128" s="367"/>
      <c r="R128" s="373" t="s">
        <v>116</v>
      </c>
      <c r="S128" s="366"/>
      <c r="T128" s="367"/>
      <c r="U128" s="80" t="s">
        <v>383</v>
      </c>
    </row>
    <row r="129" spans="1:21" ht="14.25" customHeight="1" x14ac:dyDescent="0.25">
      <c r="A129" s="81" t="s">
        <v>116</v>
      </c>
      <c r="B129" s="81" t="s">
        <v>116</v>
      </c>
      <c r="C129" s="372" t="s">
        <v>235</v>
      </c>
      <c r="D129" s="348"/>
      <c r="E129" s="348"/>
      <c r="F129" s="348"/>
      <c r="G129" s="348"/>
      <c r="H129" s="348"/>
      <c r="I129" s="348"/>
      <c r="J129" s="348"/>
      <c r="K129" s="348"/>
      <c r="L129" s="348"/>
      <c r="M129" s="348"/>
      <c r="N129" s="348"/>
      <c r="O129" s="344"/>
      <c r="P129" s="373" t="s">
        <v>116</v>
      </c>
      <c r="Q129" s="344"/>
      <c r="R129" s="373" t="s">
        <v>116</v>
      </c>
      <c r="S129" s="348"/>
      <c r="T129" s="344"/>
      <c r="U129" s="80" t="s">
        <v>382</v>
      </c>
    </row>
    <row r="130" spans="1:21" ht="14.25" customHeight="1" x14ac:dyDescent="0.25">
      <c r="A130" s="81" t="s">
        <v>116</v>
      </c>
      <c r="B130" s="81" t="s">
        <v>116</v>
      </c>
      <c r="C130" s="372" t="s">
        <v>233</v>
      </c>
      <c r="D130" s="348"/>
      <c r="E130" s="348"/>
      <c r="F130" s="348"/>
      <c r="G130" s="348"/>
      <c r="H130" s="348"/>
      <c r="I130" s="348"/>
      <c r="J130" s="348"/>
      <c r="K130" s="348"/>
      <c r="L130" s="348"/>
      <c r="M130" s="348"/>
      <c r="N130" s="348"/>
      <c r="O130" s="344"/>
      <c r="P130" s="373" t="s">
        <v>116</v>
      </c>
      <c r="Q130" s="344"/>
      <c r="R130" s="373" t="s">
        <v>116</v>
      </c>
      <c r="S130" s="348"/>
      <c r="T130" s="344"/>
      <c r="U130" s="80" t="s">
        <v>381</v>
      </c>
    </row>
    <row r="131" spans="1:21" ht="14.25" customHeight="1" x14ac:dyDescent="0.25">
      <c r="A131" s="81" t="s">
        <v>116</v>
      </c>
      <c r="B131" s="81" t="s">
        <v>116</v>
      </c>
      <c r="C131" s="372" t="s">
        <v>231</v>
      </c>
      <c r="D131" s="348"/>
      <c r="E131" s="348"/>
      <c r="F131" s="348"/>
      <c r="G131" s="348"/>
      <c r="H131" s="348"/>
      <c r="I131" s="348"/>
      <c r="J131" s="348"/>
      <c r="K131" s="348"/>
      <c r="L131" s="348"/>
      <c r="M131" s="348"/>
      <c r="N131" s="348"/>
      <c r="O131" s="344"/>
      <c r="P131" s="373" t="s">
        <v>116</v>
      </c>
      <c r="Q131" s="344"/>
      <c r="R131" s="373" t="s">
        <v>116</v>
      </c>
      <c r="S131" s="348"/>
      <c r="T131" s="344"/>
      <c r="U131" s="80" t="s">
        <v>380</v>
      </c>
    </row>
    <row r="132" spans="1:21" ht="14.25" customHeight="1" x14ac:dyDescent="0.25">
      <c r="A132" s="81" t="s">
        <v>116</v>
      </c>
      <c r="B132" s="81" t="s">
        <v>116</v>
      </c>
      <c r="C132" s="372" t="s">
        <v>230</v>
      </c>
      <c r="D132" s="348"/>
      <c r="E132" s="348"/>
      <c r="F132" s="348"/>
      <c r="G132" s="348"/>
      <c r="H132" s="348"/>
      <c r="I132" s="348"/>
      <c r="J132" s="348"/>
      <c r="K132" s="348"/>
      <c r="L132" s="348"/>
      <c r="M132" s="348"/>
      <c r="N132" s="348"/>
      <c r="O132" s="344"/>
      <c r="P132" s="373" t="s">
        <v>116</v>
      </c>
      <c r="Q132" s="344"/>
      <c r="R132" s="373" t="s">
        <v>116</v>
      </c>
      <c r="S132" s="348"/>
      <c r="T132" s="344"/>
      <c r="U132" s="80" t="s">
        <v>380</v>
      </c>
    </row>
    <row r="133" spans="1:21" ht="14.25" customHeight="1" x14ac:dyDescent="0.25">
      <c r="A133" s="81" t="s">
        <v>116</v>
      </c>
      <c r="B133" s="81" t="s">
        <v>116</v>
      </c>
      <c r="C133" s="372" t="s">
        <v>228</v>
      </c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4"/>
      <c r="P133" s="373" t="s">
        <v>116</v>
      </c>
      <c r="Q133" s="344"/>
      <c r="R133" s="373" t="s">
        <v>116</v>
      </c>
      <c r="S133" s="348"/>
      <c r="T133" s="344"/>
      <c r="U133" s="80" t="s">
        <v>116</v>
      </c>
    </row>
    <row r="134" spans="1:21" ht="14.25" customHeight="1" x14ac:dyDescent="0.25">
      <c r="A134" s="81" t="s">
        <v>116</v>
      </c>
      <c r="B134" s="81" t="s">
        <v>116</v>
      </c>
      <c r="C134" s="372" t="s">
        <v>227</v>
      </c>
      <c r="D134" s="348"/>
      <c r="E134" s="348"/>
      <c r="F134" s="348"/>
      <c r="G134" s="348"/>
      <c r="H134" s="348"/>
      <c r="I134" s="348"/>
      <c r="J134" s="348"/>
      <c r="K134" s="348"/>
      <c r="L134" s="348"/>
      <c r="M134" s="348"/>
      <c r="N134" s="348"/>
      <c r="O134" s="344"/>
      <c r="P134" s="373" t="s">
        <v>116</v>
      </c>
      <c r="Q134" s="344"/>
      <c r="R134" s="373" t="s">
        <v>116</v>
      </c>
      <c r="S134" s="348"/>
      <c r="T134" s="344"/>
      <c r="U134" s="80" t="s">
        <v>379</v>
      </c>
    </row>
    <row r="135" spans="1:21" ht="14.25" customHeight="1" x14ac:dyDescent="0.25">
      <c r="A135" s="81" t="s">
        <v>116</v>
      </c>
      <c r="B135" s="81" t="s">
        <v>116</v>
      </c>
      <c r="C135" s="372" t="s">
        <v>225</v>
      </c>
      <c r="D135" s="348"/>
      <c r="E135" s="348"/>
      <c r="F135" s="348"/>
      <c r="G135" s="348"/>
      <c r="H135" s="348"/>
      <c r="I135" s="348"/>
      <c r="J135" s="348"/>
      <c r="K135" s="348"/>
      <c r="L135" s="348"/>
      <c r="M135" s="348"/>
      <c r="N135" s="348"/>
      <c r="O135" s="344"/>
      <c r="P135" s="373" t="s">
        <v>116</v>
      </c>
      <c r="Q135" s="344"/>
      <c r="R135" s="373" t="s">
        <v>116</v>
      </c>
      <c r="S135" s="348"/>
      <c r="T135" s="344"/>
      <c r="U135" s="80" t="s">
        <v>378</v>
      </c>
    </row>
    <row r="136" spans="1:21" ht="18.2" customHeight="1" x14ac:dyDescent="0.25">
      <c r="A136" s="374" t="s">
        <v>377</v>
      </c>
      <c r="B136" s="348"/>
      <c r="C136" s="348"/>
      <c r="D136" s="348"/>
      <c r="E136" s="348"/>
      <c r="F136" s="348"/>
      <c r="G136" s="348"/>
      <c r="H136" s="348"/>
      <c r="I136" s="348"/>
      <c r="J136" s="348"/>
      <c r="K136" s="348"/>
      <c r="L136" s="348"/>
      <c r="M136" s="348"/>
      <c r="N136" s="348"/>
      <c r="O136" s="348"/>
      <c r="P136" s="348"/>
      <c r="Q136" s="348"/>
      <c r="R136" s="348"/>
      <c r="S136" s="348"/>
      <c r="T136" s="348"/>
      <c r="U136" s="348"/>
    </row>
    <row r="137" spans="1:21" ht="93.6" customHeight="1" x14ac:dyDescent="0.25">
      <c r="A137" s="90" t="s">
        <v>376</v>
      </c>
      <c r="B137" s="89" t="s">
        <v>375</v>
      </c>
      <c r="C137" s="355" t="s">
        <v>374</v>
      </c>
      <c r="D137" s="348"/>
      <c r="E137" s="344"/>
      <c r="F137" s="356" t="s">
        <v>364</v>
      </c>
      <c r="G137" s="344"/>
      <c r="H137" s="357">
        <v>1</v>
      </c>
      <c r="I137" s="344"/>
      <c r="J137" s="357">
        <v>1</v>
      </c>
      <c r="K137" s="367"/>
      <c r="L137" s="82">
        <v>1</v>
      </c>
      <c r="M137" s="358"/>
      <c r="N137" s="367"/>
      <c r="O137" s="88"/>
      <c r="P137" s="358"/>
      <c r="Q137" s="367"/>
      <c r="R137" s="358"/>
      <c r="S137" s="366"/>
      <c r="T137" s="367"/>
      <c r="U137" s="87"/>
    </row>
    <row r="138" spans="1:21" ht="50.25" customHeight="1" x14ac:dyDescent="0.25">
      <c r="A138" s="91" t="s">
        <v>116</v>
      </c>
      <c r="B138" s="85" t="s">
        <v>363</v>
      </c>
      <c r="C138" s="351" t="s">
        <v>362</v>
      </c>
      <c r="D138" s="366"/>
      <c r="E138" s="366"/>
      <c r="F138" s="366"/>
      <c r="G138" s="366"/>
      <c r="H138" s="366"/>
      <c r="I138" s="366"/>
      <c r="J138" s="366"/>
      <c r="K138" s="366"/>
      <c r="L138" s="366"/>
      <c r="M138" s="366"/>
      <c r="N138" s="366"/>
      <c r="O138" s="366"/>
      <c r="P138" s="366"/>
      <c r="Q138" s="366"/>
      <c r="R138" s="366"/>
      <c r="S138" s="366"/>
      <c r="T138" s="367"/>
      <c r="U138" s="86" t="s">
        <v>116</v>
      </c>
    </row>
    <row r="139" spans="1:21" ht="14.25" customHeight="1" x14ac:dyDescent="0.25">
      <c r="A139" s="85" t="s">
        <v>116</v>
      </c>
      <c r="B139" s="85" t="s">
        <v>163</v>
      </c>
      <c r="C139" s="351" t="s">
        <v>270</v>
      </c>
      <c r="D139" s="366"/>
      <c r="E139" s="367"/>
      <c r="F139" s="352" t="s">
        <v>265</v>
      </c>
      <c r="G139" s="367"/>
      <c r="H139" s="353"/>
      <c r="I139" s="367"/>
      <c r="J139" s="353"/>
      <c r="K139" s="367"/>
      <c r="L139" s="84">
        <v>12.6</v>
      </c>
      <c r="M139" s="353"/>
      <c r="N139" s="367"/>
      <c r="O139" s="85" t="s">
        <v>116</v>
      </c>
      <c r="P139" s="353"/>
      <c r="Q139" s="367"/>
      <c r="R139" s="353"/>
      <c r="S139" s="366"/>
      <c r="T139" s="367"/>
      <c r="U139" s="84">
        <v>7626.15</v>
      </c>
    </row>
    <row r="140" spans="1:21" ht="14.25" customHeight="1" x14ac:dyDescent="0.25">
      <c r="A140" s="85" t="s">
        <v>116</v>
      </c>
      <c r="B140" s="85" t="s">
        <v>361</v>
      </c>
      <c r="C140" s="351" t="s">
        <v>360</v>
      </c>
      <c r="D140" s="366"/>
      <c r="E140" s="367"/>
      <c r="F140" s="352" t="s">
        <v>265</v>
      </c>
      <c r="G140" s="367"/>
      <c r="H140" s="368">
        <v>10.5</v>
      </c>
      <c r="I140" s="367"/>
      <c r="J140" s="368">
        <v>1.2</v>
      </c>
      <c r="K140" s="367"/>
      <c r="L140" s="84">
        <v>12.6</v>
      </c>
      <c r="M140" s="353"/>
      <c r="N140" s="367"/>
      <c r="O140" s="85" t="s">
        <v>116</v>
      </c>
      <c r="P140" s="368">
        <v>605.25</v>
      </c>
      <c r="Q140" s="367"/>
      <c r="R140" s="368">
        <v>1</v>
      </c>
      <c r="S140" s="366"/>
      <c r="T140" s="367"/>
      <c r="U140" s="84">
        <v>7626.15</v>
      </c>
    </row>
    <row r="141" spans="1:21" ht="14.25" customHeight="1" x14ac:dyDescent="0.25">
      <c r="A141" s="85" t="s">
        <v>116</v>
      </c>
      <c r="B141" s="85" t="s">
        <v>155</v>
      </c>
      <c r="C141" s="351" t="s">
        <v>267</v>
      </c>
      <c r="D141" s="366"/>
      <c r="E141" s="367"/>
      <c r="F141" s="352" t="s">
        <v>116</v>
      </c>
      <c r="G141" s="367"/>
      <c r="H141" s="353"/>
      <c r="I141" s="367"/>
      <c r="J141" s="353"/>
      <c r="K141" s="367"/>
      <c r="L141" s="87"/>
      <c r="M141" s="353"/>
      <c r="N141" s="367"/>
      <c r="O141" s="85" t="s">
        <v>116</v>
      </c>
      <c r="P141" s="353"/>
      <c r="Q141" s="367"/>
      <c r="R141" s="353"/>
      <c r="S141" s="366"/>
      <c r="T141" s="367"/>
      <c r="U141" s="84">
        <v>2573.8200000000002</v>
      </c>
    </row>
    <row r="142" spans="1:21" ht="14.25" customHeight="1" x14ac:dyDescent="0.25">
      <c r="A142" s="85" t="s">
        <v>116</v>
      </c>
      <c r="B142" s="85" t="s">
        <v>149</v>
      </c>
      <c r="C142" s="351" t="s">
        <v>266</v>
      </c>
      <c r="D142" s="366"/>
      <c r="E142" s="367"/>
      <c r="F142" s="352" t="s">
        <v>265</v>
      </c>
      <c r="G142" s="367"/>
      <c r="H142" s="353"/>
      <c r="I142" s="367"/>
      <c r="J142" s="353"/>
      <c r="K142" s="367"/>
      <c r="L142" s="84">
        <v>6.5519999999999996</v>
      </c>
      <c r="M142" s="353"/>
      <c r="N142" s="367"/>
      <c r="O142" s="85" t="s">
        <v>116</v>
      </c>
      <c r="P142" s="353"/>
      <c r="Q142" s="367"/>
      <c r="R142" s="353"/>
      <c r="S142" s="366"/>
      <c r="T142" s="367"/>
      <c r="U142" s="84">
        <v>4956.9799999999996</v>
      </c>
    </row>
    <row r="143" spans="1:21" ht="36.6" customHeight="1" x14ac:dyDescent="0.25">
      <c r="A143" s="85" t="s">
        <v>116</v>
      </c>
      <c r="B143" s="85" t="s">
        <v>359</v>
      </c>
      <c r="C143" s="351" t="s">
        <v>358</v>
      </c>
      <c r="D143" s="366"/>
      <c r="E143" s="367"/>
      <c r="F143" s="352" t="s">
        <v>302</v>
      </c>
      <c r="G143" s="367"/>
      <c r="H143" s="368">
        <v>5.46</v>
      </c>
      <c r="I143" s="367"/>
      <c r="J143" s="368">
        <v>1.2</v>
      </c>
      <c r="K143" s="367"/>
      <c r="L143" s="84">
        <v>6.5519999999999996</v>
      </c>
      <c r="M143" s="353">
        <v>282.61</v>
      </c>
      <c r="N143" s="367"/>
      <c r="O143" s="85" t="s">
        <v>357</v>
      </c>
      <c r="P143" s="368">
        <v>392.83</v>
      </c>
      <c r="Q143" s="367"/>
      <c r="R143" s="353"/>
      <c r="S143" s="366"/>
      <c r="T143" s="367"/>
      <c r="U143" s="84">
        <v>2573.8200000000002</v>
      </c>
    </row>
    <row r="144" spans="1:21" ht="14.25" customHeight="1" x14ac:dyDescent="0.25">
      <c r="A144" s="85" t="s">
        <v>116</v>
      </c>
      <c r="B144" s="85" t="s">
        <v>311</v>
      </c>
      <c r="C144" s="351" t="s">
        <v>310</v>
      </c>
      <c r="D144" s="366"/>
      <c r="E144" s="367"/>
      <c r="F144" s="352" t="s">
        <v>265</v>
      </c>
      <c r="G144" s="367"/>
      <c r="H144" s="368">
        <v>5.46</v>
      </c>
      <c r="I144" s="367"/>
      <c r="J144" s="368">
        <v>1.2</v>
      </c>
      <c r="K144" s="367"/>
      <c r="L144" s="84">
        <v>6.5519999999999996</v>
      </c>
      <c r="M144" s="353"/>
      <c r="N144" s="367"/>
      <c r="O144" s="85" t="s">
        <v>116</v>
      </c>
      <c r="P144" s="368">
        <v>756.56</v>
      </c>
      <c r="Q144" s="367"/>
      <c r="R144" s="368">
        <v>1</v>
      </c>
      <c r="S144" s="366"/>
      <c r="T144" s="367"/>
      <c r="U144" s="84">
        <v>4956.9799999999996</v>
      </c>
    </row>
    <row r="145" spans="1:21" ht="14.25" customHeight="1" x14ac:dyDescent="0.25">
      <c r="A145" s="85" t="s">
        <v>116</v>
      </c>
      <c r="B145" s="85" t="s">
        <v>141</v>
      </c>
      <c r="C145" s="351" t="s">
        <v>264</v>
      </c>
      <c r="D145" s="366"/>
      <c r="E145" s="367"/>
      <c r="F145" s="352" t="s">
        <v>116</v>
      </c>
      <c r="G145" s="367"/>
      <c r="H145" s="353"/>
      <c r="I145" s="367"/>
      <c r="J145" s="353"/>
      <c r="K145" s="367"/>
      <c r="L145" s="87"/>
      <c r="M145" s="353"/>
      <c r="N145" s="367"/>
      <c r="O145" s="85" t="s">
        <v>116</v>
      </c>
      <c r="P145" s="353"/>
      <c r="Q145" s="367"/>
      <c r="R145" s="353"/>
      <c r="S145" s="366"/>
      <c r="T145" s="367"/>
      <c r="U145" s="84">
        <v>227.48</v>
      </c>
    </row>
    <row r="146" spans="1:21" ht="18.95" customHeight="1" x14ac:dyDescent="0.25">
      <c r="A146" s="85" t="s">
        <v>116</v>
      </c>
      <c r="B146" s="85" t="s">
        <v>356</v>
      </c>
      <c r="C146" s="351" t="s">
        <v>355</v>
      </c>
      <c r="D146" s="366"/>
      <c r="E146" s="367"/>
      <c r="F146" s="352" t="s">
        <v>354</v>
      </c>
      <c r="G146" s="367"/>
      <c r="H146" s="368">
        <v>3.0000000000000001E-3</v>
      </c>
      <c r="I146" s="367"/>
      <c r="J146" s="368">
        <v>1</v>
      </c>
      <c r="K146" s="367"/>
      <c r="L146" s="84">
        <v>3.0000000000000001E-3</v>
      </c>
      <c r="M146" s="353">
        <v>2784.5</v>
      </c>
      <c r="N146" s="367"/>
      <c r="O146" s="85" t="s">
        <v>353</v>
      </c>
      <c r="P146" s="368">
        <v>3035.11</v>
      </c>
      <c r="Q146" s="367"/>
      <c r="R146" s="353"/>
      <c r="S146" s="366"/>
      <c r="T146" s="367"/>
      <c r="U146" s="84">
        <v>9.11</v>
      </c>
    </row>
    <row r="147" spans="1:21" ht="18.95" customHeight="1" x14ac:dyDescent="0.25">
      <c r="A147" s="85" t="s">
        <v>116</v>
      </c>
      <c r="B147" s="85" t="s">
        <v>352</v>
      </c>
      <c r="C147" s="351" t="s">
        <v>351</v>
      </c>
      <c r="D147" s="366"/>
      <c r="E147" s="367"/>
      <c r="F147" s="352" t="s">
        <v>350</v>
      </c>
      <c r="G147" s="367"/>
      <c r="H147" s="368">
        <v>0.02</v>
      </c>
      <c r="I147" s="367"/>
      <c r="J147" s="368">
        <v>1</v>
      </c>
      <c r="K147" s="367"/>
      <c r="L147" s="84">
        <v>0.02</v>
      </c>
      <c r="M147" s="353">
        <v>1771.04</v>
      </c>
      <c r="N147" s="367"/>
      <c r="O147" s="85" t="s">
        <v>260</v>
      </c>
      <c r="P147" s="368">
        <v>2160.67</v>
      </c>
      <c r="Q147" s="367"/>
      <c r="R147" s="353"/>
      <c r="S147" s="366"/>
      <c r="T147" s="367"/>
      <c r="U147" s="84">
        <v>43.21</v>
      </c>
    </row>
    <row r="148" spans="1:21" ht="27.6" customHeight="1" x14ac:dyDescent="0.25">
      <c r="A148" s="85" t="s">
        <v>116</v>
      </c>
      <c r="B148" s="85" t="s">
        <v>349</v>
      </c>
      <c r="C148" s="351" t="s">
        <v>348</v>
      </c>
      <c r="D148" s="366"/>
      <c r="E148" s="367"/>
      <c r="F148" s="352" t="s">
        <v>261</v>
      </c>
      <c r="G148" s="367"/>
      <c r="H148" s="368">
        <v>3</v>
      </c>
      <c r="I148" s="367"/>
      <c r="J148" s="368">
        <v>1</v>
      </c>
      <c r="K148" s="367"/>
      <c r="L148" s="84">
        <v>3</v>
      </c>
      <c r="M148" s="353">
        <v>20.420000000000002</v>
      </c>
      <c r="N148" s="367"/>
      <c r="O148" s="85" t="s">
        <v>347</v>
      </c>
      <c r="P148" s="368">
        <v>20.83</v>
      </c>
      <c r="Q148" s="367"/>
      <c r="R148" s="353"/>
      <c r="S148" s="366"/>
      <c r="T148" s="367"/>
      <c r="U148" s="84">
        <v>62.49</v>
      </c>
    </row>
    <row r="149" spans="1:21" ht="18.95" customHeight="1" x14ac:dyDescent="0.25">
      <c r="A149" s="85" t="s">
        <v>116</v>
      </c>
      <c r="B149" s="85" t="s">
        <v>346</v>
      </c>
      <c r="C149" s="351" t="s">
        <v>345</v>
      </c>
      <c r="D149" s="366"/>
      <c r="E149" s="367"/>
      <c r="F149" s="352" t="s">
        <v>297</v>
      </c>
      <c r="G149" s="367"/>
      <c r="H149" s="368">
        <v>0.78</v>
      </c>
      <c r="I149" s="367"/>
      <c r="J149" s="368">
        <v>1</v>
      </c>
      <c r="K149" s="367"/>
      <c r="L149" s="84">
        <v>0.78</v>
      </c>
      <c r="M149" s="353">
        <v>46.06</v>
      </c>
      <c r="N149" s="367"/>
      <c r="O149" s="85" t="s">
        <v>344</v>
      </c>
      <c r="P149" s="368">
        <v>80.14</v>
      </c>
      <c r="Q149" s="367"/>
      <c r="R149" s="353"/>
      <c r="S149" s="366"/>
      <c r="T149" s="367"/>
      <c r="U149" s="84">
        <v>62.51</v>
      </c>
    </row>
    <row r="150" spans="1:21" ht="14.25" customHeight="1" x14ac:dyDescent="0.25">
      <c r="A150" s="85" t="s">
        <v>116</v>
      </c>
      <c r="B150" s="85" t="s">
        <v>343</v>
      </c>
      <c r="C150" s="351" t="s">
        <v>342</v>
      </c>
      <c r="D150" s="366"/>
      <c r="E150" s="367"/>
      <c r="F150" s="352" t="s">
        <v>297</v>
      </c>
      <c r="G150" s="367"/>
      <c r="H150" s="368">
        <v>0.38</v>
      </c>
      <c r="I150" s="367"/>
      <c r="J150" s="368">
        <v>1</v>
      </c>
      <c r="K150" s="367"/>
      <c r="L150" s="84">
        <v>0.38</v>
      </c>
      <c r="M150" s="353">
        <v>92.95</v>
      </c>
      <c r="N150" s="367"/>
      <c r="O150" s="85" t="s">
        <v>341</v>
      </c>
      <c r="P150" s="368">
        <v>131.99</v>
      </c>
      <c r="Q150" s="367"/>
      <c r="R150" s="353"/>
      <c r="S150" s="366"/>
      <c r="T150" s="367"/>
      <c r="U150" s="84">
        <v>50.16</v>
      </c>
    </row>
    <row r="151" spans="1:21" ht="14.25" customHeight="1" x14ac:dyDescent="0.25">
      <c r="A151" s="85" t="s">
        <v>116</v>
      </c>
      <c r="B151" s="85" t="s">
        <v>116</v>
      </c>
      <c r="C151" s="355" t="s">
        <v>257</v>
      </c>
      <c r="D151" s="366"/>
      <c r="E151" s="367"/>
      <c r="F151" s="352" t="s">
        <v>116</v>
      </c>
      <c r="G151" s="367"/>
      <c r="H151" s="353"/>
      <c r="I151" s="367"/>
      <c r="J151" s="353"/>
      <c r="K151" s="367"/>
      <c r="L151" s="87"/>
      <c r="M151" s="353"/>
      <c r="N151" s="367"/>
      <c r="O151" s="85" t="s">
        <v>116</v>
      </c>
      <c r="P151" s="353"/>
      <c r="Q151" s="367"/>
      <c r="R151" s="353"/>
      <c r="S151" s="366"/>
      <c r="T151" s="367"/>
      <c r="U151" s="82">
        <v>15384.43</v>
      </c>
    </row>
    <row r="152" spans="1:21" ht="14.25" customHeight="1" x14ac:dyDescent="0.25">
      <c r="A152" s="86" t="s">
        <v>116</v>
      </c>
      <c r="B152" s="86" t="s">
        <v>116</v>
      </c>
      <c r="C152" s="351" t="s">
        <v>256</v>
      </c>
      <c r="D152" s="366"/>
      <c r="E152" s="367"/>
      <c r="F152" s="352" t="s">
        <v>116</v>
      </c>
      <c r="G152" s="367"/>
      <c r="H152" s="353"/>
      <c r="I152" s="367"/>
      <c r="J152" s="351" t="s">
        <v>116</v>
      </c>
      <c r="K152" s="367"/>
      <c r="L152" s="85" t="s">
        <v>116</v>
      </c>
      <c r="M152" s="351" t="s">
        <v>116</v>
      </c>
      <c r="N152" s="367"/>
      <c r="O152" s="86" t="s">
        <v>116</v>
      </c>
      <c r="P152" s="353"/>
      <c r="Q152" s="367"/>
      <c r="R152" s="351" t="s">
        <v>116</v>
      </c>
      <c r="S152" s="366"/>
      <c r="T152" s="367"/>
      <c r="U152" s="84">
        <v>12583.13</v>
      </c>
    </row>
    <row r="153" spans="1:21" ht="28.35" customHeight="1" x14ac:dyDescent="0.25">
      <c r="A153" s="86" t="s">
        <v>116</v>
      </c>
      <c r="B153" s="85" t="s">
        <v>340</v>
      </c>
      <c r="C153" s="351" t="s">
        <v>339</v>
      </c>
      <c r="D153" s="366"/>
      <c r="E153" s="367"/>
      <c r="F153" s="352" t="s">
        <v>251</v>
      </c>
      <c r="G153" s="367"/>
      <c r="H153" s="368">
        <v>98</v>
      </c>
      <c r="I153" s="367"/>
      <c r="J153" s="368">
        <v>1</v>
      </c>
      <c r="K153" s="367"/>
      <c r="L153" s="84">
        <v>98</v>
      </c>
      <c r="M153" s="353"/>
      <c r="N153" s="367"/>
      <c r="O153" s="85" t="s">
        <v>116</v>
      </c>
      <c r="P153" s="353"/>
      <c r="Q153" s="367"/>
      <c r="R153" s="369" t="s">
        <v>116</v>
      </c>
      <c r="S153" s="366"/>
      <c r="T153" s="367"/>
      <c r="U153" s="84">
        <v>12331.47</v>
      </c>
    </row>
    <row r="154" spans="1:21" ht="28.35" customHeight="1" x14ac:dyDescent="0.25">
      <c r="A154" s="86" t="s">
        <v>116</v>
      </c>
      <c r="B154" s="85" t="s">
        <v>338</v>
      </c>
      <c r="C154" s="351" t="s">
        <v>337</v>
      </c>
      <c r="D154" s="366"/>
      <c r="E154" s="367"/>
      <c r="F154" s="352" t="s">
        <v>251</v>
      </c>
      <c r="G154" s="367"/>
      <c r="H154" s="368">
        <v>58</v>
      </c>
      <c r="I154" s="367"/>
      <c r="J154" s="368">
        <v>1</v>
      </c>
      <c r="K154" s="367"/>
      <c r="L154" s="84">
        <v>58</v>
      </c>
      <c r="M154" s="353"/>
      <c r="N154" s="367"/>
      <c r="O154" s="85" t="s">
        <v>116</v>
      </c>
      <c r="P154" s="353"/>
      <c r="Q154" s="367"/>
      <c r="R154" s="369" t="s">
        <v>116</v>
      </c>
      <c r="S154" s="366"/>
      <c r="T154" s="367"/>
      <c r="U154" s="84">
        <v>7298.22</v>
      </c>
    </row>
    <row r="155" spans="1:21" ht="14.25" customHeight="1" x14ac:dyDescent="0.25">
      <c r="A155" s="83" t="s">
        <v>116</v>
      </c>
      <c r="B155" s="83" t="s">
        <v>116</v>
      </c>
      <c r="C155" s="355" t="s">
        <v>250</v>
      </c>
      <c r="D155" s="366"/>
      <c r="E155" s="366"/>
      <c r="F155" s="366"/>
      <c r="G155" s="366"/>
      <c r="H155" s="366"/>
      <c r="I155" s="366"/>
      <c r="J155" s="366"/>
      <c r="K155" s="366"/>
      <c r="L155" s="367"/>
      <c r="M155" s="370" t="s">
        <v>116</v>
      </c>
      <c r="N155" s="366"/>
      <c r="O155" s="367"/>
      <c r="P155" s="371">
        <v>35014.120000000003</v>
      </c>
      <c r="Q155" s="367"/>
      <c r="R155" s="358"/>
      <c r="S155" s="366"/>
      <c r="T155" s="367"/>
      <c r="U155" s="82">
        <v>35014.120000000003</v>
      </c>
    </row>
    <row r="156" spans="1:21" ht="104.25" customHeight="1" x14ac:dyDescent="0.25">
      <c r="A156" s="90" t="s">
        <v>373</v>
      </c>
      <c r="B156" s="89" t="s">
        <v>372</v>
      </c>
      <c r="C156" s="355" t="s">
        <v>371</v>
      </c>
      <c r="D156" s="366"/>
      <c r="E156" s="367"/>
      <c r="F156" s="356" t="s">
        <v>364</v>
      </c>
      <c r="G156" s="367"/>
      <c r="H156" s="357">
        <v>1</v>
      </c>
      <c r="I156" s="367"/>
      <c r="J156" s="357">
        <v>58</v>
      </c>
      <c r="K156" s="367"/>
      <c r="L156" s="82">
        <v>58</v>
      </c>
      <c r="M156" s="358"/>
      <c r="N156" s="367"/>
      <c r="O156" s="88"/>
      <c r="P156" s="358"/>
      <c r="Q156" s="367"/>
      <c r="R156" s="358"/>
      <c r="S156" s="366"/>
      <c r="T156" s="367"/>
      <c r="U156" s="87"/>
    </row>
    <row r="157" spans="1:21" ht="50.25" customHeight="1" x14ac:dyDescent="0.25">
      <c r="A157" s="91" t="s">
        <v>116</v>
      </c>
      <c r="B157" s="85" t="s">
        <v>363</v>
      </c>
      <c r="C157" s="351" t="s">
        <v>362</v>
      </c>
      <c r="D157" s="366"/>
      <c r="E157" s="366"/>
      <c r="F157" s="366"/>
      <c r="G157" s="366"/>
      <c r="H157" s="366"/>
      <c r="I157" s="366"/>
      <c r="J157" s="366"/>
      <c r="K157" s="366"/>
      <c r="L157" s="366"/>
      <c r="M157" s="366"/>
      <c r="N157" s="366"/>
      <c r="O157" s="366"/>
      <c r="P157" s="366"/>
      <c r="Q157" s="366"/>
      <c r="R157" s="366"/>
      <c r="S157" s="366"/>
      <c r="T157" s="367"/>
      <c r="U157" s="86" t="s">
        <v>116</v>
      </c>
    </row>
    <row r="158" spans="1:21" ht="14.25" customHeight="1" x14ac:dyDescent="0.25">
      <c r="A158" s="85" t="s">
        <v>116</v>
      </c>
      <c r="B158" s="85" t="s">
        <v>163</v>
      </c>
      <c r="C158" s="351" t="s">
        <v>270</v>
      </c>
      <c r="D158" s="366"/>
      <c r="E158" s="367"/>
      <c r="F158" s="352" t="s">
        <v>265</v>
      </c>
      <c r="G158" s="367"/>
      <c r="H158" s="353"/>
      <c r="I158" s="367"/>
      <c r="J158" s="353"/>
      <c r="K158" s="367"/>
      <c r="L158" s="84">
        <v>266.56799999999998</v>
      </c>
      <c r="M158" s="353"/>
      <c r="N158" s="367"/>
      <c r="O158" s="85" t="s">
        <v>116</v>
      </c>
      <c r="P158" s="353"/>
      <c r="Q158" s="367"/>
      <c r="R158" s="353"/>
      <c r="S158" s="366"/>
      <c r="T158" s="367"/>
      <c r="U158" s="84">
        <v>161340.28</v>
      </c>
    </row>
    <row r="159" spans="1:21" ht="14.25" customHeight="1" x14ac:dyDescent="0.25">
      <c r="A159" s="85" t="s">
        <v>116</v>
      </c>
      <c r="B159" s="85" t="s">
        <v>361</v>
      </c>
      <c r="C159" s="351" t="s">
        <v>360</v>
      </c>
      <c r="D159" s="366"/>
      <c r="E159" s="367"/>
      <c r="F159" s="352" t="s">
        <v>265</v>
      </c>
      <c r="G159" s="367"/>
      <c r="H159" s="368">
        <v>3.83</v>
      </c>
      <c r="I159" s="367"/>
      <c r="J159" s="368">
        <v>1.2</v>
      </c>
      <c r="K159" s="367"/>
      <c r="L159" s="84">
        <v>266.56799999999998</v>
      </c>
      <c r="M159" s="353"/>
      <c r="N159" s="367"/>
      <c r="O159" s="85" t="s">
        <v>116</v>
      </c>
      <c r="P159" s="368">
        <v>605.25</v>
      </c>
      <c r="Q159" s="367"/>
      <c r="R159" s="368">
        <v>1</v>
      </c>
      <c r="S159" s="366"/>
      <c r="T159" s="367"/>
      <c r="U159" s="84">
        <v>161340.28</v>
      </c>
    </row>
    <row r="160" spans="1:21" ht="14.25" customHeight="1" x14ac:dyDescent="0.25">
      <c r="A160" s="85" t="s">
        <v>116</v>
      </c>
      <c r="B160" s="85" t="s">
        <v>155</v>
      </c>
      <c r="C160" s="351" t="s">
        <v>267</v>
      </c>
      <c r="D160" s="366"/>
      <c r="E160" s="367"/>
      <c r="F160" s="352" t="s">
        <v>116</v>
      </c>
      <c r="G160" s="367"/>
      <c r="H160" s="353"/>
      <c r="I160" s="367"/>
      <c r="J160" s="353"/>
      <c r="K160" s="367"/>
      <c r="L160" s="87"/>
      <c r="M160" s="353"/>
      <c r="N160" s="367"/>
      <c r="O160" s="85" t="s">
        <v>116</v>
      </c>
      <c r="P160" s="353"/>
      <c r="Q160" s="367"/>
      <c r="R160" s="353"/>
      <c r="S160" s="366"/>
      <c r="T160" s="367"/>
      <c r="U160" s="84">
        <v>58509.67</v>
      </c>
    </row>
    <row r="161" spans="1:21" ht="14.25" customHeight="1" x14ac:dyDescent="0.25">
      <c r="A161" s="85" t="s">
        <v>116</v>
      </c>
      <c r="B161" s="85" t="s">
        <v>149</v>
      </c>
      <c r="C161" s="351" t="s">
        <v>266</v>
      </c>
      <c r="D161" s="366"/>
      <c r="E161" s="367"/>
      <c r="F161" s="352" t="s">
        <v>265</v>
      </c>
      <c r="G161" s="367"/>
      <c r="H161" s="353"/>
      <c r="I161" s="367"/>
      <c r="J161" s="353"/>
      <c r="K161" s="367"/>
      <c r="L161" s="84">
        <v>148.94399999999999</v>
      </c>
      <c r="M161" s="353"/>
      <c r="N161" s="367"/>
      <c r="O161" s="85" t="s">
        <v>116</v>
      </c>
      <c r="P161" s="353"/>
      <c r="Q161" s="367"/>
      <c r="R161" s="353"/>
      <c r="S161" s="366"/>
      <c r="T161" s="367"/>
      <c r="U161" s="84">
        <v>112685.07</v>
      </c>
    </row>
    <row r="162" spans="1:21" ht="36.6" customHeight="1" x14ac:dyDescent="0.25">
      <c r="A162" s="85" t="s">
        <v>116</v>
      </c>
      <c r="B162" s="85" t="s">
        <v>359</v>
      </c>
      <c r="C162" s="351" t="s">
        <v>358</v>
      </c>
      <c r="D162" s="366"/>
      <c r="E162" s="367"/>
      <c r="F162" s="352" t="s">
        <v>302</v>
      </c>
      <c r="G162" s="367"/>
      <c r="H162" s="368">
        <v>2.14</v>
      </c>
      <c r="I162" s="367"/>
      <c r="J162" s="368">
        <v>1.2</v>
      </c>
      <c r="K162" s="367"/>
      <c r="L162" s="84">
        <v>148.94399999999999</v>
      </c>
      <c r="M162" s="353">
        <v>282.61</v>
      </c>
      <c r="N162" s="367"/>
      <c r="O162" s="85" t="s">
        <v>357</v>
      </c>
      <c r="P162" s="368">
        <v>392.83</v>
      </c>
      <c r="Q162" s="367"/>
      <c r="R162" s="353"/>
      <c r="S162" s="366"/>
      <c r="T162" s="367"/>
      <c r="U162" s="84">
        <v>58509.67</v>
      </c>
    </row>
    <row r="163" spans="1:21" ht="14.25" customHeight="1" x14ac:dyDescent="0.25">
      <c r="A163" s="85" t="s">
        <v>116</v>
      </c>
      <c r="B163" s="85" t="s">
        <v>311</v>
      </c>
      <c r="C163" s="351" t="s">
        <v>310</v>
      </c>
      <c r="D163" s="366"/>
      <c r="E163" s="367"/>
      <c r="F163" s="352" t="s">
        <v>265</v>
      </c>
      <c r="G163" s="367"/>
      <c r="H163" s="368">
        <v>2.14</v>
      </c>
      <c r="I163" s="367"/>
      <c r="J163" s="368">
        <v>1.2</v>
      </c>
      <c r="K163" s="367"/>
      <c r="L163" s="84">
        <v>148.94399999999999</v>
      </c>
      <c r="M163" s="353"/>
      <c r="N163" s="367"/>
      <c r="O163" s="85" t="s">
        <v>116</v>
      </c>
      <c r="P163" s="368">
        <v>756.56</v>
      </c>
      <c r="Q163" s="367"/>
      <c r="R163" s="368">
        <v>1</v>
      </c>
      <c r="S163" s="366"/>
      <c r="T163" s="367"/>
      <c r="U163" s="84">
        <v>112685.07</v>
      </c>
    </row>
    <row r="164" spans="1:21" ht="14.25" customHeight="1" x14ac:dyDescent="0.25">
      <c r="A164" s="85" t="s">
        <v>116</v>
      </c>
      <c r="B164" s="85" t="s">
        <v>141</v>
      </c>
      <c r="C164" s="351" t="s">
        <v>264</v>
      </c>
      <c r="D164" s="366"/>
      <c r="E164" s="367"/>
      <c r="F164" s="352" t="s">
        <v>116</v>
      </c>
      <c r="G164" s="367"/>
      <c r="H164" s="353"/>
      <c r="I164" s="367"/>
      <c r="J164" s="353"/>
      <c r="K164" s="367"/>
      <c r="L164" s="87"/>
      <c r="M164" s="353"/>
      <c r="N164" s="367"/>
      <c r="O164" s="85" t="s">
        <v>116</v>
      </c>
      <c r="P164" s="353"/>
      <c r="Q164" s="367"/>
      <c r="R164" s="353"/>
      <c r="S164" s="366"/>
      <c r="T164" s="367"/>
      <c r="U164" s="84">
        <v>7288.84</v>
      </c>
    </row>
    <row r="165" spans="1:21" ht="18.95" customHeight="1" x14ac:dyDescent="0.25">
      <c r="A165" s="85" t="s">
        <v>116</v>
      </c>
      <c r="B165" s="85" t="s">
        <v>356</v>
      </c>
      <c r="C165" s="351" t="s">
        <v>355</v>
      </c>
      <c r="D165" s="366"/>
      <c r="E165" s="367"/>
      <c r="F165" s="352" t="s">
        <v>354</v>
      </c>
      <c r="G165" s="367"/>
      <c r="H165" s="368">
        <v>2E-3</v>
      </c>
      <c r="I165" s="367"/>
      <c r="J165" s="368">
        <v>1</v>
      </c>
      <c r="K165" s="367"/>
      <c r="L165" s="84">
        <v>0.11600000000000001</v>
      </c>
      <c r="M165" s="353">
        <v>2784.5</v>
      </c>
      <c r="N165" s="367"/>
      <c r="O165" s="85" t="s">
        <v>353</v>
      </c>
      <c r="P165" s="368">
        <v>3035.11</v>
      </c>
      <c r="Q165" s="367"/>
      <c r="R165" s="353"/>
      <c r="S165" s="366"/>
      <c r="T165" s="367"/>
      <c r="U165" s="84">
        <v>352.07</v>
      </c>
    </row>
    <row r="166" spans="1:21" ht="18.95" customHeight="1" x14ac:dyDescent="0.25">
      <c r="A166" s="85" t="s">
        <v>116</v>
      </c>
      <c r="B166" s="85" t="s">
        <v>352</v>
      </c>
      <c r="C166" s="351" t="s">
        <v>351</v>
      </c>
      <c r="D166" s="366"/>
      <c r="E166" s="367"/>
      <c r="F166" s="352" t="s">
        <v>350</v>
      </c>
      <c r="G166" s="367"/>
      <c r="H166" s="368">
        <v>0.01</v>
      </c>
      <c r="I166" s="367"/>
      <c r="J166" s="368">
        <v>1</v>
      </c>
      <c r="K166" s="367"/>
      <c r="L166" s="84">
        <v>0.57999999999999996</v>
      </c>
      <c r="M166" s="353">
        <v>1771.04</v>
      </c>
      <c r="N166" s="367"/>
      <c r="O166" s="85" t="s">
        <v>260</v>
      </c>
      <c r="P166" s="368">
        <v>2160.67</v>
      </c>
      <c r="Q166" s="367"/>
      <c r="R166" s="353"/>
      <c r="S166" s="366"/>
      <c r="T166" s="367"/>
      <c r="U166" s="84">
        <v>1253.19</v>
      </c>
    </row>
    <row r="167" spans="1:21" ht="27.6" customHeight="1" x14ac:dyDescent="0.25">
      <c r="A167" s="85" t="s">
        <v>116</v>
      </c>
      <c r="B167" s="85" t="s">
        <v>349</v>
      </c>
      <c r="C167" s="351" t="s">
        <v>348</v>
      </c>
      <c r="D167" s="366"/>
      <c r="E167" s="367"/>
      <c r="F167" s="352" t="s">
        <v>261</v>
      </c>
      <c r="G167" s="367"/>
      <c r="H167" s="368">
        <v>2</v>
      </c>
      <c r="I167" s="367"/>
      <c r="J167" s="368">
        <v>1</v>
      </c>
      <c r="K167" s="367"/>
      <c r="L167" s="84">
        <v>116</v>
      </c>
      <c r="M167" s="353">
        <v>20.420000000000002</v>
      </c>
      <c r="N167" s="367"/>
      <c r="O167" s="85" t="s">
        <v>347</v>
      </c>
      <c r="P167" s="368">
        <v>20.83</v>
      </c>
      <c r="Q167" s="367"/>
      <c r="R167" s="353"/>
      <c r="S167" s="366"/>
      <c r="T167" s="367"/>
      <c r="U167" s="84">
        <v>2416.2800000000002</v>
      </c>
    </row>
    <row r="168" spans="1:21" ht="18.95" customHeight="1" x14ac:dyDescent="0.25">
      <c r="A168" s="85" t="s">
        <v>116</v>
      </c>
      <c r="B168" s="85" t="s">
        <v>346</v>
      </c>
      <c r="C168" s="351" t="s">
        <v>345</v>
      </c>
      <c r="D168" s="366"/>
      <c r="E168" s="367"/>
      <c r="F168" s="352" t="s">
        <v>297</v>
      </c>
      <c r="G168" s="367"/>
      <c r="H168" s="368">
        <v>0.39</v>
      </c>
      <c r="I168" s="367"/>
      <c r="J168" s="368">
        <v>1</v>
      </c>
      <c r="K168" s="367"/>
      <c r="L168" s="84">
        <v>22.62</v>
      </c>
      <c r="M168" s="353">
        <v>46.06</v>
      </c>
      <c r="N168" s="367"/>
      <c r="O168" s="85" t="s">
        <v>344</v>
      </c>
      <c r="P168" s="368">
        <v>80.14</v>
      </c>
      <c r="Q168" s="367"/>
      <c r="R168" s="353"/>
      <c r="S168" s="366"/>
      <c r="T168" s="367"/>
      <c r="U168" s="84">
        <v>1812.77</v>
      </c>
    </row>
    <row r="169" spans="1:21" ht="14.25" customHeight="1" x14ac:dyDescent="0.25">
      <c r="A169" s="85" t="s">
        <v>116</v>
      </c>
      <c r="B169" s="85" t="s">
        <v>343</v>
      </c>
      <c r="C169" s="351" t="s">
        <v>342</v>
      </c>
      <c r="D169" s="366"/>
      <c r="E169" s="367"/>
      <c r="F169" s="352" t="s">
        <v>297</v>
      </c>
      <c r="G169" s="367"/>
      <c r="H169" s="368">
        <v>0.19</v>
      </c>
      <c r="I169" s="367"/>
      <c r="J169" s="368">
        <v>1</v>
      </c>
      <c r="K169" s="367"/>
      <c r="L169" s="84">
        <v>11.02</v>
      </c>
      <c r="M169" s="353">
        <v>92.95</v>
      </c>
      <c r="N169" s="367"/>
      <c r="O169" s="85" t="s">
        <v>341</v>
      </c>
      <c r="P169" s="368">
        <v>131.99</v>
      </c>
      <c r="Q169" s="367"/>
      <c r="R169" s="353"/>
      <c r="S169" s="366"/>
      <c r="T169" s="367"/>
      <c r="U169" s="84">
        <v>1454.53</v>
      </c>
    </row>
    <row r="170" spans="1:21" ht="14.25" customHeight="1" x14ac:dyDescent="0.25">
      <c r="A170" s="85" t="s">
        <v>116</v>
      </c>
      <c r="B170" s="85" t="s">
        <v>116</v>
      </c>
      <c r="C170" s="355" t="s">
        <v>257</v>
      </c>
      <c r="D170" s="366"/>
      <c r="E170" s="367"/>
      <c r="F170" s="352" t="s">
        <v>116</v>
      </c>
      <c r="G170" s="367"/>
      <c r="H170" s="353"/>
      <c r="I170" s="367"/>
      <c r="J170" s="353"/>
      <c r="K170" s="367"/>
      <c r="L170" s="87"/>
      <c r="M170" s="353"/>
      <c r="N170" s="367"/>
      <c r="O170" s="85" t="s">
        <v>116</v>
      </c>
      <c r="P170" s="353"/>
      <c r="Q170" s="367"/>
      <c r="R170" s="353"/>
      <c r="S170" s="366"/>
      <c r="T170" s="367"/>
      <c r="U170" s="82">
        <v>339823.86</v>
      </c>
    </row>
    <row r="171" spans="1:21" ht="14.25" customHeight="1" x14ac:dyDescent="0.25">
      <c r="A171" s="86" t="s">
        <v>116</v>
      </c>
      <c r="B171" s="86" t="s">
        <v>116</v>
      </c>
      <c r="C171" s="351" t="s">
        <v>256</v>
      </c>
      <c r="D171" s="366"/>
      <c r="E171" s="367"/>
      <c r="F171" s="352" t="s">
        <v>116</v>
      </c>
      <c r="G171" s="367"/>
      <c r="H171" s="353"/>
      <c r="I171" s="367"/>
      <c r="J171" s="351" t="s">
        <v>116</v>
      </c>
      <c r="K171" s="367"/>
      <c r="L171" s="85" t="s">
        <v>116</v>
      </c>
      <c r="M171" s="351" t="s">
        <v>116</v>
      </c>
      <c r="N171" s="367"/>
      <c r="O171" s="86" t="s">
        <v>116</v>
      </c>
      <c r="P171" s="353"/>
      <c r="Q171" s="367"/>
      <c r="R171" s="351" t="s">
        <v>116</v>
      </c>
      <c r="S171" s="366"/>
      <c r="T171" s="367"/>
      <c r="U171" s="84">
        <v>274025.34999999998</v>
      </c>
    </row>
    <row r="172" spans="1:21" ht="28.35" customHeight="1" x14ac:dyDescent="0.25">
      <c r="A172" s="86" t="s">
        <v>116</v>
      </c>
      <c r="B172" s="85" t="s">
        <v>340</v>
      </c>
      <c r="C172" s="351" t="s">
        <v>339</v>
      </c>
      <c r="D172" s="366"/>
      <c r="E172" s="367"/>
      <c r="F172" s="352" t="s">
        <v>251</v>
      </c>
      <c r="G172" s="367"/>
      <c r="H172" s="368">
        <v>98</v>
      </c>
      <c r="I172" s="367"/>
      <c r="J172" s="368">
        <v>1</v>
      </c>
      <c r="K172" s="367"/>
      <c r="L172" s="84">
        <v>98</v>
      </c>
      <c r="M172" s="353"/>
      <c r="N172" s="367"/>
      <c r="O172" s="85" t="s">
        <v>116</v>
      </c>
      <c r="P172" s="353"/>
      <c r="Q172" s="367"/>
      <c r="R172" s="369" t="s">
        <v>116</v>
      </c>
      <c r="S172" s="366"/>
      <c r="T172" s="367"/>
      <c r="U172" s="84">
        <v>268544.84000000003</v>
      </c>
    </row>
    <row r="173" spans="1:21" ht="28.35" customHeight="1" x14ac:dyDescent="0.25">
      <c r="A173" s="86" t="s">
        <v>116</v>
      </c>
      <c r="B173" s="85" t="s">
        <v>338</v>
      </c>
      <c r="C173" s="351" t="s">
        <v>337</v>
      </c>
      <c r="D173" s="366"/>
      <c r="E173" s="367"/>
      <c r="F173" s="352" t="s">
        <v>251</v>
      </c>
      <c r="G173" s="367"/>
      <c r="H173" s="368">
        <v>58</v>
      </c>
      <c r="I173" s="367"/>
      <c r="J173" s="368">
        <v>1</v>
      </c>
      <c r="K173" s="367"/>
      <c r="L173" s="84">
        <v>58</v>
      </c>
      <c r="M173" s="353"/>
      <c r="N173" s="367"/>
      <c r="O173" s="85" t="s">
        <v>116</v>
      </c>
      <c r="P173" s="353"/>
      <c r="Q173" s="367"/>
      <c r="R173" s="369" t="s">
        <v>116</v>
      </c>
      <c r="S173" s="366"/>
      <c r="T173" s="367"/>
      <c r="U173" s="84">
        <v>158934.70000000001</v>
      </c>
    </row>
    <row r="174" spans="1:21" ht="14.25" customHeight="1" x14ac:dyDescent="0.25">
      <c r="A174" s="83" t="s">
        <v>116</v>
      </c>
      <c r="B174" s="83" t="s">
        <v>116</v>
      </c>
      <c r="C174" s="355" t="s">
        <v>250</v>
      </c>
      <c r="D174" s="366"/>
      <c r="E174" s="366"/>
      <c r="F174" s="366"/>
      <c r="G174" s="366"/>
      <c r="H174" s="366"/>
      <c r="I174" s="366"/>
      <c r="J174" s="366"/>
      <c r="K174" s="366"/>
      <c r="L174" s="367"/>
      <c r="M174" s="370" t="s">
        <v>116</v>
      </c>
      <c r="N174" s="366"/>
      <c r="O174" s="367"/>
      <c r="P174" s="371">
        <v>13229.37</v>
      </c>
      <c r="Q174" s="367"/>
      <c r="R174" s="358"/>
      <c r="S174" s="366"/>
      <c r="T174" s="367"/>
      <c r="U174" s="82">
        <v>767303.4</v>
      </c>
    </row>
    <row r="175" spans="1:21" ht="93.6" customHeight="1" x14ac:dyDescent="0.25">
      <c r="A175" s="90" t="s">
        <v>370</v>
      </c>
      <c r="B175" s="89" t="s">
        <v>369</v>
      </c>
      <c r="C175" s="355" t="s">
        <v>368</v>
      </c>
      <c r="D175" s="366"/>
      <c r="E175" s="367"/>
      <c r="F175" s="356" t="s">
        <v>364</v>
      </c>
      <c r="G175" s="367"/>
      <c r="H175" s="357">
        <v>2</v>
      </c>
      <c r="I175" s="367"/>
      <c r="J175" s="357">
        <v>1</v>
      </c>
      <c r="K175" s="367"/>
      <c r="L175" s="82">
        <v>2</v>
      </c>
      <c r="M175" s="358"/>
      <c r="N175" s="367"/>
      <c r="O175" s="88"/>
      <c r="P175" s="358"/>
      <c r="Q175" s="367"/>
      <c r="R175" s="358"/>
      <c r="S175" s="366"/>
      <c r="T175" s="367"/>
      <c r="U175" s="87"/>
    </row>
    <row r="176" spans="1:21" ht="50.25" customHeight="1" x14ac:dyDescent="0.25">
      <c r="A176" s="91" t="s">
        <v>116</v>
      </c>
      <c r="B176" s="85" t="s">
        <v>363</v>
      </c>
      <c r="C176" s="351" t="s">
        <v>362</v>
      </c>
      <c r="D176" s="366"/>
      <c r="E176" s="366"/>
      <c r="F176" s="366"/>
      <c r="G176" s="366"/>
      <c r="H176" s="366"/>
      <c r="I176" s="366"/>
      <c r="J176" s="366"/>
      <c r="K176" s="366"/>
      <c r="L176" s="366"/>
      <c r="M176" s="366"/>
      <c r="N176" s="366"/>
      <c r="O176" s="366"/>
      <c r="P176" s="366"/>
      <c r="Q176" s="366"/>
      <c r="R176" s="366"/>
      <c r="S176" s="366"/>
      <c r="T176" s="367"/>
      <c r="U176" s="86" t="s">
        <v>116</v>
      </c>
    </row>
    <row r="177" spans="1:21" ht="14.25" customHeight="1" x14ac:dyDescent="0.25">
      <c r="A177" s="85" t="s">
        <v>116</v>
      </c>
      <c r="B177" s="85" t="s">
        <v>163</v>
      </c>
      <c r="C177" s="351" t="s">
        <v>270</v>
      </c>
      <c r="D177" s="366"/>
      <c r="E177" s="367"/>
      <c r="F177" s="352" t="s">
        <v>265</v>
      </c>
      <c r="G177" s="367"/>
      <c r="H177" s="353"/>
      <c r="I177" s="367"/>
      <c r="J177" s="353"/>
      <c r="K177" s="367"/>
      <c r="L177" s="84">
        <v>21.263999999999999</v>
      </c>
      <c r="M177" s="353"/>
      <c r="N177" s="367"/>
      <c r="O177" s="85" t="s">
        <v>116</v>
      </c>
      <c r="P177" s="353"/>
      <c r="Q177" s="367"/>
      <c r="R177" s="353"/>
      <c r="S177" s="366"/>
      <c r="T177" s="367"/>
      <c r="U177" s="84">
        <v>12870.04</v>
      </c>
    </row>
    <row r="178" spans="1:21" ht="14.25" customHeight="1" x14ac:dyDescent="0.25">
      <c r="A178" s="85" t="s">
        <v>116</v>
      </c>
      <c r="B178" s="85" t="s">
        <v>361</v>
      </c>
      <c r="C178" s="351" t="s">
        <v>360</v>
      </c>
      <c r="D178" s="366"/>
      <c r="E178" s="367"/>
      <c r="F178" s="352" t="s">
        <v>265</v>
      </c>
      <c r="G178" s="367"/>
      <c r="H178" s="368">
        <v>8.86</v>
      </c>
      <c r="I178" s="367"/>
      <c r="J178" s="368">
        <v>1.2</v>
      </c>
      <c r="K178" s="367"/>
      <c r="L178" s="84">
        <v>21.263999999999999</v>
      </c>
      <c r="M178" s="353"/>
      <c r="N178" s="367"/>
      <c r="O178" s="85" t="s">
        <v>116</v>
      </c>
      <c r="P178" s="368">
        <v>605.25</v>
      </c>
      <c r="Q178" s="367"/>
      <c r="R178" s="368">
        <v>1</v>
      </c>
      <c r="S178" s="366"/>
      <c r="T178" s="367"/>
      <c r="U178" s="84">
        <v>12870.04</v>
      </c>
    </row>
    <row r="179" spans="1:21" ht="14.25" customHeight="1" x14ac:dyDescent="0.25">
      <c r="A179" s="85" t="s">
        <v>116</v>
      </c>
      <c r="B179" s="85" t="s">
        <v>155</v>
      </c>
      <c r="C179" s="351" t="s">
        <v>267</v>
      </c>
      <c r="D179" s="366"/>
      <c r="E179" s="367"/>
      <c r="F179" s="352" t="s">
        <v>116</v>
      </c>
      <c r="G179" s="367"/>
      <c r="H179" s="353"/>
      <c r="I179" s="367"/>
      <c r="J179" s="353"/>
      <c r="K179" s="367"/>
      <c r="L179" s="87"/>
      <c r="M179" s="353"/>
      <c r="N179" s="367"/>
      <c r="O179" s="85" t="s">
        <v>116</v>
      </c>
      <c r="P179" s="353"/>
      <c r="Q179" s="367"/>
      <c r="R179" s="353"/>
      <c r="S179" s="366"/>
      <c r="T179" s="367"/>
      <c r="U179" s="84">
        <v>4336.84</v>
      </c>
    </row>
    <row r="180" spans="1:21" ht="14.25" customHeight="1" x14ac:dyDescent="0.25">
      <c r="A180" s="85" t="s">
        <v>116</v>
      </c>
      <c r="B180" s="85" t="s">
        <v>149</v>
      </c>
      <c r="C180" s="351" t="s">
        <v>266</v>
      </c>
      <c r="D180" s="366"/>
      <c r="E180" s="367"/>
      <c r="F180" s="352" t="s">
        <v>265</v>
      </c>
      <c r="G180" s="367"/>
      <c r="H180" s="353"/>
      <c r="I180" s="367"/>
      <c r="J180" s="353"/>
      <c r="K180" s="367"/>
      <c r="L180" s="84">
        <v>11.04</v>
      </c>
      <c r="M180" s="353"/>
      <c r="N180" s="367"/>
      <c r="O180" s="85" t="s">
        <v>116</v>
      </c>
      <c r="P180" s="353"/>
      <c r="Q180" s="367"/>
      <c r="R180" s="353"/>
      <c r="S180" s="366"/>
      <c r="T180" s="367"/>
      <c r="U180" s="84">
        <v>8352.42</v>
      </c>
    </row>
    <row r="181" spans="1:21" ht="36.6" customHeight="1" x14ac:dyDescent="0.25">
      <c r="A181" s="85" t="s">
        <v>116</v>
      </c>
      <c r="B181" s="85" t="s">
        <v>359</v>
      </c>
      <c r="C181" s="351" t="s">
        <v>358</v>
      </c>
      <c r="D181" s="366"/>
      <c r="E181" s="367"/>
      <c r="F181" s="352" t="s">
        <v>302</v>
      </c>
      <c r="G181" s="367"/>
      <c r="H181" s="368">
        <v>4.5999999999999996</v>
      </c>
      <c r="I181" s="367"/>
      <c r="J181" s="368">
        <v>1.2</v>
      </c>
      <c r="K181" s="367"/>
      <c r="L181" s="84">
        <v>11.04</v>
      </c>
      <c r="M181" s="353">
        <v>282.61</v>
      </c>
      <c r="N181" s="367"/>
      <c r="O181" s="85" t="s">
        <v>357</v>
      </c>
      <c r="P181" s="368">
        <v>392.83</v>
      </c>
      <c r="Q181" s="367"/>
      <c r="R181" s="353"/>
      <c r="S181" s="366"/>
      <c r="T181" s="367"/>
      <c r="U181" s="84">
        <v>4336.84</v>
      </c>
    </row>
    <row r="182" spans="1:21" ht="14.25" customHeight="1" x14ac:dyDescent="0.25">
      <c r="A182" s="85" t="s">
        <v>116</v>
      </c>
      <c r="B182" s="85" t="s">
        <v>311</v>
      </c>
      <c r="C182" s="351" t="s">
        <v>310</v>
      </c>
      <c r="D182" s="366"/>
      <c r="E182" s="367"/>
      <c r="F182" s="352" t="s">
        <v>265</v>
      </c>
      <c r="G182" s="367"/>
      <c r="H182" s="368">
        <v>4.5999999999999996</v>
      </c>
      <c r="I182" s="367"/>
      <c r="J182" s="368">
        <v>1.2</v>
      </c>
      <c r="K182" s="367"/>
      <c r="L182" s="84">
        <v>11.04</v>
      </c>
      <c r="M182" s="353"/>
      <c r="N182" s="367"/>
      <c r="O182" s="85" t="s">
        <v>116</v>
      </c>
      <c r="P182" s="368">
        <v>756.56</v>
      </c>
      <c r="Q182" s="367"/>
      <c r="R182" s="368">
        <v>1</v>
      </c>
      <c r="S182" s="366"/>
      <c r="T182" s="367"/>
      <c r="U182" s="84">
        <v>8352.42</v>
      </c>
    </row>
    <row r="183" spans="1:21" ht="14.25" customHeight="1" x14ac:dyDescent="0.25">
      <c r="A183" s="85" t="s">
        <v>116</v>
      </c>
      <c r="B183" s="85" t="s">
        <v>141</v>
      </c>
      <c r="C183" s="351" t="s">
        <v>264</v>
      </c>
      <c r="D183" s="366"/>
      <c r="E183" s="367"/>
      <c r="F183" s="352" t="s">
        <v>116</v>
      </c>
      <c r="G183" s="367"/>
      <c r="H183" s="353"/>
      <c r="I183" s="367"/>
      <c r="J183" s="353"/>
      <c r="K183" s="367"/>
      <c r="L183" s="87"/>
      <c r="M183" s="353"/>
      <c r="N183" s="367"/>
      <c r="O183" s="85" t="s">
        <v>116</v>
      </c>
      <c r="P183" s="353"/>
      <c r="Q183" s="367"/>
      <c r="R183" s="353"/>
      <c r="S183" s="366"/>
      <c r="T183" s="367"/>
      <c r="U183" s="84">
        <v>454.95</v>
      </c>
    </row>
    <row r="184" spans="1:21" ht="18.95" customHeight="1" x14ac:dyDescent="0.25">
      <c r="A184" s="85" t="s">
        <v>116</v>
      </c>
      <c r="B184" s="85" t="s">
        <v>356</v>
      </c>
      <c r="C184" s="351" t="s">
        <v>355</v>
      </c>
      <c r="D184" s="366"/>
      <c r="E184" s="367"/>
      <c r="F184" s="352" t="s">
        <v>354</v>
      </c>
      <c r="G184" s="367"/>
      <c r="H184" s="368">
        <v>3.0000000000000001E-3</v>
      </c>
      <c r="I184" s="367"/>
      <c r="J184" s="368">
        <v>1</v>
      </c>
      <c r="K184" s="367"/>
      <c r="L184" s="84">
        <v>6.0000000000000001E-3</v>
      </c>
      <c r="M184" s="353">
        <v>2784.5</v>
      </c>
      <c r="N184" s="367"/>
      <c r="O184" s="85" t="s">
        <v>353</v>
      </c>
      <c r="P184" s="368">
        <v>3035.11</v>
      </c>
      <c r="Q184" s="367"/>
      <c r="R184" s="353"/>
      <c r="S184" s="366"/>
      <c r="T184" s="367"/>
      <c r="U184" s="84">
        <v>18.21</v>
      </c>
    </row>
    <row r="185" spans="1:21" ht="18.95" customHeight="1" x14ac:dyDescent="0.25">
      <c r="A185" s="85" t="s">
        <v>116</v>
      </c>
      <c r="B185" s="85" t="s">
        <v>352</v>
      </c>
      <c r="C185" s="351" t="s">
        <v>351</v>
      </c>
      <c r="D185" s="366"/>
      <c r="E185" s="367"/>
      <c r="F185" s="352" t="s">
        <v>350</v>
      </c>
      <c r="G185" s="367"/>
      <c r="H185" s="368">
        <v>0.02</v>
      </c>
      <c r="I185" s="367"/>
      <c r="J185" s="368">
        <v>1</v>
      </c>
      <c r="K185" s="367"/>
      <c r="L185" s="84">
        <v>0.04</v>
      </c>
      <c r="M185" s="353">
        <v>1771.04</v>
      </c>
      <c r="N185" s="367"/>
      <c r="O185" s="85" t="s">
        <v>260</v>
      </c>
      <c r="P185" s="368">
        <v>2160.67</v>
      </c>
      <c r="Q185" s="367"/>
      <c r="R185" s="353"/>
      <c r="S185" s="366"/>
      <c r="T185" s="367"/>
      <c r="U185" s="84">
        <v>86.43</v>
      </c>
    </row>
    <row r="186" spans="1:21" ht="27.6" customHeight="1" x14ac:dyDescent="0.25">
      <c r="A186" s="85" t="s">
        <v>116</v>
      </c>
      <c r="B186" s="85" t="s">
        <v>349</v>
      </c>
      <c r="C186" s="351" t="s">
        <v>348</v>
      </c>
      <c r="D186" s="366"/>
      <c r="E186" s="367"/>
      <c r="F186" s="352" t="s">
        <v>261</v>
      </c>
      <c r="G186" s="367"/>
      <c r="H186" s="368">
        <v>3</v>
      </c>
      <c r="I186" s="367"/>
      <c r="J186" s="368">
        <v>1</v>
      </c>
      <c r="K186" s="367"/>
      <c r="L186" s="84">
        <v>6</v>
      </c>
      <c r="M186" s="353">
        <v>20.420000000000002</v>
      </c>
      <c r="N186" s="367"/>
      <c r="O186" s="85" t="s">
        <v>347</v>
      </c>
      <c r="P186" s="368">
        <v>20.83</v>
      </c>
      <c r="Q186" s="367"/>
      <c r="R186" s="353"/>
      <c r="S186" s="366"/>
      <c r="T186" s="367"/>
      <c r="U186" s="84">
        <v>124.98</v>
      </c>
    </row>
    <row r="187" spans="1:21" ht="18.95" customHeight="1" x14ac:dyDescent="0.25">
      <c r="A187" s="85" t="s">
        <v>116</v>
      </c>
      <c r="B187" s="85" t="s">
        <v>346</v>
      </c>
      <c r="C187" s="351" t="s">
        <v>345</v>
      </c>
      <c r="D187" s="366"/>
      <c r="E187" s="367"/>
      <c r="F187" s="352" t="s">
        <v>297</v>
      </c>
      <c r="G187" s="367"/>
      <c r="H187" s="368">
        <v>0.78</v>
      </c>
      <c r="I187" s="367"/>
      <c r="J187" s="368">
        <v>1</v>
      </c>
      <c r="K187" s="367"/>
      <c r="L187" s="84">
        <v>1.56</v>
      </c>
      <c r="M187" s="353">
        <v>46.06</v>
      </c>
      <c r="N187" s="367"/>
      <c r="O187" s="85" t="s">
        <v>344</v>
      </c>
      <c r="P187" s="368">
        <v>80.14</v>
      </c>
      <c r="Q187" s="367"/>
      <c r="R187" s="353"/>
      <c r="S187" s="366"/>
      <c r="T187" s="367"/>
      <c r="U187" s="84">
        <v>125.02</v>
      </c>
    </row>
    <row r="188" spans="1:21" ht="14.25" customHeight="1" x14ac:dyDescent="0.25">
      <c r="A188" s="85" t="s">
        <v>116</v>
      </c>
      <c r="B188" s="85" t="s">
        <v>343</v>
      </c>
      <c r="C188" s="351" t="s">
        <v>342</v>
      </c>
      <c r="D188" s="366"/>
      <c r="E188" s="367"/>
      <c r="F188" s="352" t="s">
        <v>297</v>
      </c>
      <c r="G188" s="367"/>
      <c r="H188" s="368">
        <v>0.38</v>
      </c>
      <c r="I188" s="367"/>
      <c r="J188" s="368">
        <v>1</v>
      </c>
      <c r="K188" s="367"/>
      <c r="L188" s="84">
        <v>0.76</v>
      </c>
      <c r="M188" s="353">
        <v>92.95</v>
      </c>
      <c r="N188" s="367"/>
      <c r="O188" s="85" t="s">
        <v>341</v>
      </c>
      <c r="P188" s="368">
        <v>131.99</v>
      </c>
      <c r="Q188" s="367"/>
      <c r="R188" s="353"/>
      <c r="S188" s="366"/>
      <c r="T188" s="367"/>
      <c r="U188" s="84">
        <v>100.31</v>
      </c>
    </row>
    <row r="189" spans="1:21" ht="14.25" customHeight="1" x14ac:dyDescent="0.25">
      <c r="A189" s="85" t="s">
        <v>116</v>
      </c>
      <c r="B189" s="85" t="s">
        <v>116</v>
      </c>
      <c r="C189" s="355" t="s">
        <v>257</v>
      </c>
      <c r="D189" s="366"/>
      <c r="E189" s="367"/>
      <c r="F189" s="352" t="s">
        <v>116</v>
      </c>
      <c r="G189" s="367"/>
      <c r="H189" s="353"/>
      <c r="I189" s="367"/>
      <c r="J189" s="353"/>
      <c r="K189" s="367"/>
      <c r="L189" s="87"/>
      <c r="M189" s="353"/>
      <c r="N189" s="367"/>
      <c r="O189" s="85" t="s">
        <v>116</v>
      </c>
      <c r="P189" s="353"/>
      <c r="Q189" s="367"/>
      <c r="R189" s="353"/>
      <c r="S189" s="366"/>
      <c r="T189" s="367"/>
      <c r="U189" s="82">
        <v>26014.25</v>
      </c>
    </row>
    <row r="190" spans="1:21" ht="14.25" customHeight="1" x14ac:dyDescent="0.25">
      <c r="A190" s="86" t="s">
        <v>116</v>
      </c>
      <c r="B190" s="86" t="s">
        <v>116</v>
      </c>
      <c r="C190" s="351" t="s">
        <v>256</v>
      </c>
      <c r="D190" s="366"/>
      <c r="E190" s="367"/>
      <c r="F190" s="352" t="s">
        <v>116</v>
      </c>
      <c r="G190" s="367"/>
      <c r="H190" s="353"/>
      <c r="I190" s="367"/>
      <c r="J190" s="351" t="s">
        <v>116</v>
      </c>
      <c r="K190" s="367"/>
      <c r="L190" s="85" t="s">
        <v>116</v>
      </c>
      <c r="M190" s="351" t="s">
        <v>116</v>
      </c>
      <c r="N190" s="367"/>
      <c r="O190" s="86" t="s">
        <v>116</v>
      </c>
      <c r="P190" s="353"/>
      <c r="Q190" s="367"/>
      <c r="R190" s="351" t="s">
        <v>116</v>
      </c>
      <c r="S190" s="366"/>
      <c r="T190" s="367"/>
      <c r="U190" s="84">
        <v>21222.46</v>
      </c>
    </row>
    <row r="191" spans="1:21" ht="28.35" customHeight="1" x14ac:dyDescent="0.25">
      <c r="A191" s="86" t="s">
        <v>116</v>
      </c>
      <c r="B191" s="85" t="s">
        <v>340</v>
      </c>
      <c r="C191" s="351" t="s">
        <v>339</v>
      </c>
      <c r="D191" s="366"/>
      <c r="E191" s="367"/>
      <c r="F191" s="352" t="s">
        <v>251</v>
      </c>
      <c r="G191" s="367"/>
      <c r="H191" s="368">
        <v>98</v>
      </c>
      <c r="I191" s="367"/>
      <c r="J191" s="368">
        <v>1</v>
      </c>
      <c r="K191" s="367"/>
      <c r="L191" s="84">
        <v>98</v>
      </c>
      <c r="M191" s="353"/>
      <c r="N191" s="367"/>
      <c r="O191" s="85" t="s">
        <v>116</v>
      </c>
      <c r="P191" s="353"/>
      <c r="Q191" s="367"/>
      <c r="R191" s="369" t="s">
        <v>116</v>
      </c>
      <c r="S191" s="366"/>
      <c r="T191" s="367"/>
      <c r="U191" s="84">
        <v>20798.009999999998</v>
      </c>
    </row>
    <row r="192" spans="1:21" ht="28.35" customHeight="1" x14ac:dyDescent="0.25">
      <c r="A192" s="86" t="s">
        <v>116</v>
      </c>
      <c r="B192" s="85" t="s">
        <v>338</v>
      </c>
      <c r="C192" s="351" t="s">
        <v>337</v>
      </c>
      <c r="D192" s="366"/>
      <c r="E192" s="367"/>
      <c r="F192" s="352" t="s">
        <v>251</v>
      </c>
      <c r="G192" s="367"/>
      <c r="H192" s="368">
        <v>58</v>
      </c>
      <c r="I192" s="367"/>
      <c r="J192" s="368">
        <v>1</v>
      </c>
      <c r="K192" s="367"/>
      <c r="L192" s="84">
        <v>58</v>
      </c>
      <c r="M192" s="353"/>
      <c r="N192" s="367"/>
      <c r="O192" s="85" t="s">
        <v>116</v>
      </c>
      <c r="P192" s="353"/>
      <c r="Q192" s="367"/>
      <c r="R192" s="369" t="s">
        <v>116</v>
      </c>
      <c r="S192" s="366"/>
      <c r="T192" s="367"/>
      <c r="U192" s="84">
        <v>12309.03</v>
      </c>
    </row>
    <row r="193" spans="1:21" ht="14.25" customHeight="1" x14ac:dyDescent="0.25">
      <c r="A193" s="83" t="s">
        <v>116</v>
      </c>
      <c r="B193" s="83" t="s">
        <v>116</v>
      </c>
      <c r="C193" s="355" t="s">
        <v>250</v>
      </c>
      <c r="D193" s="366"/>
      <c r="E193" s="366"/>
      <c r="F193" s="366"/>
      <c r="G193" s="366"/>
      <c r="H193" s="366"/>
      <c r="I193" s="366"/>
      <c r="J193" s="366"/>
      <c r="K193" s="366"/>
      <c r="L193" s="367"/>
      <c r="M193" s="370" t="s">
        <v>116</v>
      </c>
      <c r="N193" s="366"/>
      <c r="O193" s="367"/>
      <c r="P193" s="371">
        <v>29560.639999999999</v>
      </c>
      <c r="Q193" s="367"/>
      <c r="R193" s="358"/>
      <c r="S193" s="366"/>
      <c r="T193" s="367"/>
      <c r="U193" s="82">
        <v>59121.29</v>
      </c>
    </row>
    <row r="194" spans="1:21" ht="104.25" customHeight="1" x14ac:dyDescent="0.25">
      <c r="A194" s="90" t="s">
        <v>367</v>
      </c>
      <c r="B194" s="89" t="s">
        <v>366</v>
      </c>
      <c r="C194" s="355" t="s">
        <v>365</v>
      </c>
      <c r="D194" s="366"/>
      <c r="E194" s="367"/>
      <c r="F194" s="356" t="s">
        <v>364</v>
      </c>
      <c r="G194" s="367"/>
      <c r="H194" s="357">
        <v>2</v>
      </c>
      <c r="I194" s="367"/>
      <c r="J194" s="357">
        <v>58</v>
      </c>
      <c r="K194" s="367"/>
      <c r="L194" s="82">
        <v>116</v>
      </c>
      <c r="M194" s="358"/>
      <c r="N194" s="367"/>
      <c r="O194" s="88"/>
      <c r="P194" s="358"/>
      <c r="Q194" s="367"/>
      <c r="R194" s="358"/>
      <c r="S194" s="366"/>
      <c r="T194" s="367"/>
      <c r="U194" s="87"/>
    </row>
    <row r="195" spans="1:21" ht="50.25" customHeight="1" x14ac:dyDescent="0.25">
      <c r="A195" s="91" t="s">
        <v>116</v>
      </c>
      <c r="B195" s="85" t="s">
        <v>363</v>
      </c>
      <c r="C195" s="351" t="s">
        <v>362</v>
      </c>
      <c r="D195" s="366"/>
      <c r="E195" s="366"/>
      <c r="F195" s="366"/>
      <c r="G195" s="366"/>
      <c r="H195" s="366"/>
      <c r="I195" s="366"/>
      <c r="J195" s="366"/>
      <c r="K195" s="366"/>
      <c r="L195" s="366"/>
      <c r="M195" s="366"/>
      <c r="N195" s="366"/>
      <c r="O195" s="366"/>
      <c r="P195" s="366"/>
      <c r="Q195" s="366"/>
      <c r="R195" s="366"/>
      <c r="S195" s="366"/>
      <c r="T195" s="367"/>
      <c r="U195" s="86" t="s">
        <v>116</v>
      </c>
    </row>
    <row r="196" spans="1:21" ht="14.25" customHeight="1" x14ac:dyDescent="0.25">
      <c r="A196" s="85" t="s">
        <v>116</v>
      </c>
      <c r="B196" s="85" t="s">
        <v>163</v>
      </c>
      <c r="C196" s="351" t="s">
        <v>270</v>
      </c>
      <c r="D196" s="366"/>
      <c r="E196" s="367"/>
      <c r="F196" s="352" t="s">
        <v>265</v>
      </c>
      <c r="G196" s="367"/>
      <c r="H196" s="353"/>
      <c r="I196" s="367"/>
      <c r="J196" s="353"/>
      <c r="K196" s="367"/>
      <c r="L196" s="84">
        <v>478.84800000000001</v>
      </c>
      <c r="M196" s="353"/>
      <c r="N196" s="367"/>
      <c r="O196" s="85" t="s">
        <v>116</v>
      </c>
      <c r="P196" s="353"/>
      <c r="Q196" s="367"/>
      <c r="R196" s="353"/>
      <c r="S196" s="366"/>
      <c r="T196" s="367"/>
      <c r="U196" s="84">
        <v>289822.75</v>
      </c>
    </row>
    <row r="197" spans="1:21" ht="14.25" customHeight="1" x14ac:dyDescent="0.25">
      <c r="A197" s="85" t="s">
        <v>116</v>
      </c>
      <c r="B197" s="85" t="s">
        <v>361</v>
      </c>
      <c r="C197" s="351" t="s">
        <v>360</v>
      </c>
      <c r="D197" s="366"/>
      <c r="E197" s="367"/>
      <c r="F197" s="352" t="s">
        <v>265</v>
      </c>
      <c r="G197" s="367"/>
      <c r="H197" s="368">
        <v>3.44</v>
      </c>
      <c r="I197" s="367"/>
      <c r="J197" s="368">
        <v>1.2</v>
      </c>
      <c r="K197" s="367"/>
      <c r="L197" s="84">
        <v>478.84800000000001</v>
      </c>
      <c r="M197" s="353"/>
      <c r="N197" s="367"/>
      <c r="O197" s="85" t="s">
        <v>116</v>
      </c>
      <c r="P197" s="368">
        <v>605.25</v>
      </c>
      <c r="Q197" s="367"/>
      <c r="R197" s="368">
        <v>1</v>
      </c>
      <c r="S197" s="366"/>
      <c r="T197" s="367"/>
      <c r="U197" s="84">
        <v>289822.75</v>
      </c>
    </row>
    <row r="198" spans="1:21" ht="14.25" customHeight="1" x14ac:dyDescent="0.25">
      <c r="A198" s="85" t="s">
        <v>116</v>
      </c>
      <c r="B198" s="85" t="s">
        <v>155</v>
      </c>
      <c r="C198" s="351" t="s">
        <v>267</v>
      </c>
      <c r="D198" s="366"/>
      <c r="E198" s="367"/>
      <c r="F198" s="352" t="s">
        <v>116</v>
      </c>
      <c r="G198" s="367"/>
      <c r="H198" s="353"/>
      <c r="I198" s="367"/>
      <c r="J198" s="353"/>
      <c r="K198" s="367"/>
      <c r="L198" s="87"/>
      <c r="M198" s="353"/>
      <c r="N198" s="367"/>
      <c r="O198" s="85" t="s">
        <v>116</v>
      </c>
      <c r="P198" s="353"/>
      <c r="Q198" s="367"/>
      <c r="R198" s="353"/>
      <c r="S198" s="366"/>
      <c r="T198" s="367"/>
      <c r="U198" s="84">
        <v>105536.14</v>
      </c>
    </row>
    <row r="199" spans="1:21" ht="14.25" customHeight="1" x14ac:dyDescent="0.25">
      <c r="A199" s="85" t="s">
        <v>116</v>
      </c>
      <c r="B199" s="85" t="s">
        <v>149</v>
      </c>
      <c r="C199" s="351" t="s">
        <v>266</v>
      </c>
      <c r="D199" s="366"/>
      <c r="E199" s="367"/>
      <c r="F199" s="352" t="s">
        <v>265</v>
      </c>
      <c r="G199" s="367"/>
      <c r="H199" s="353"/>
      <c r="I199" s="367"/>
      <c r="J199" s="353"/>
      <c r="K199" s="367"/>
      <c r="L199" s="84">
        <v>268.65600000000001</v>
      </c>
      <c r="M199" s="353"/>
      <c r="N199" s="367"/>
      <c r="O199" s="85" t="s">
        <v>116</v>
      </c>
      <c r="P199" s="353"/>
      <c r="Q199" s="367"/>
      <c r="R199" s="353"/>
      <c r="S199" s="366"/>
      <c r="T199" s="367"/>
      <c r="U199" s="84">
        <v>203254.38</v>
      </c>
    </row>
    <row r="200" spans="1:21" ht="36.6" customHeight="1" x14ac:dyDescent="0.25">
      <c r="A200" s="85" t="s">
        <v>116</v>
      </c>
      <c r="B200" s="85" t="s">
        <v>359</v>
      </c>
      <c r="C200" s="351" t="s">
        <v>358</v>
      </c>
      <c r="D200" s="366"/>
      <c r="E200" s="367"/>
      <c r="F200" s="352" t="s">
        <v>302</v>
      </c>
      <c r="G200" s="367"/>
      <c r="H200" s="368">
        <v>1.93</v>
      </c>
      <c r="I200" s="367"/>
      <c r="J200" s="368">
        <v>1.2</v>
      </c>
      <c r="K200" s="367"/>
      <c r="L200" s="84">
        <v>268.65600000000001</v>
      </c>
      <c r="M200" s="353">
        <v>282.61</v>
      </c>
      <c r="N200" s="367"/>
      <c r="O200" s="85" t="s">
        <v>357</v>
      </c>
      <c r="P200" s="368">
        <v>392.83</v>
      </c>
      <c r="Q200" s="367"/>
      <c r="R200" s="353"/>
      <c r="S200" s="366"/>
      <c r="T200" s="367"/>
      <c r="U200" s="84">
        <v>105536.14</v>
      </c>
    </row>
    <row r="201" spans="1:21" ht="14.25" customHeight="1" x14ac:dyDescent="0.25">
      <c r="A201" s="85" t="s">
        <v>116</v>
      </c>
      <c r="B201" s="85" t="s">
        <v>311</v>
      </c>
      <c r="C201" s="351" t="s">
        <v>310</v>
      </c>
      <c r="D201" s="366"/>
      <c r="E201" s="367"/>
      <c r="F201" s="352" t="s">
        <v>265</v>
      </c>
      <c r="G201" s="367"/>
      <c r="H201" s="368">
        <v>1.93</v>
      </c>
      <c r="I201" s="367"/>
      <c r="J201" s="368">
        <v>1.2</v>
      </c>
      <c r="K201" s="367"/>
      <c r="L201" s="84">
        <v>268.65600000000001</v>
      </c>
      <c r="M201" s="353"/>
      <c r="N201" s="367"/>
      <c r="O201" s="85" t="s">
        <v>116</v>
      </c>
      <c r="P201" s="368">
        <v>756.56</v>
      </c>
      <c r="Q201" s="367"/>
      <c r="R201" s="368">
        <v>1</v>
      </c>
      <c r="S201" s="366"/>
      <c r="T201" s="367"/>
      <c r="U201" s="84">
        <v>203254.38</v>
      </c>
    </row>
    <row r="202" spans="1:21" ht="14.25" customHeight="1" x14ac:dyDescent="0.25">
      <c r="A202" s="85" t="s">
        <v>116</v>
      </c>
      <c r="B202" s="85" t="s">
        <v>141</v>
      </c>
      <c r="C202" s="351" t="s">
        <v>264</v>
      </c>
      <c r="D202" s="366"/>
      <c r="E202" s="367"/>
      <c r="F202" s="352" t="s">
        <v>116</v>
      </c>
      <c r="G202" s="367"/>
      <c r="H202" s="353"/>
      <c r="I202" s="367"/>
      <c r="J202" s="353"/>
      <c r="K202" s="367"/>
      <c r="L202" s="87"/>
      <c r="M202" s="353"/>
      <c r="N202" s="367"/>
      <c r="O202" s="85" t="s">
        <v>116</v>
      </c>
      <c r="P202" s="353"/>
      <c r="Q202" s="367"/>
      <c r="R202" s="353"/>
      <c r="S202" s="366"/>
      <c r="T202" s="367"/>
      <c r="U202" s="84">
        <v>14577.68</v>
      </c>
    </row>
    <row r="203" spans="1:21" ht="18.95" customHeight="1" x14ac:dyDescent="0.25">
      <c r="A203" s="85" t="s">
        <v>116</v>
      </c>
      <c r="B203" s="85" t="s">
        <v>356</v>
      </c>
      <c r="C203" s="351" t="s">
        <v>355</v>
      </c>
      <c r="D203" s="366"/>
      <c r="E203" s="367"/>
      <c r="F203" s="352" t="s">
        <v>354</v>
      </c>
      <c r="G203" s="367"/>
      <c r="H203" s="368">
        <v>2E-3</v>
      </c>
      <c r="I203" s="367"/>
      <c r="J203" s="368">
        <v>1</v>
      </c>
      <c r="K203" s="367"/>
      <c r="L203" s="84">
        <v>0.23200000000000001</v>
      </c>
      <c r="M203" s="353">
        <v>2784.5</v>
      </c>
      <c r="N203" s="367"/>
      <c r="O203" s="85" t="s">
        <v>353</v>
      </c>
      <c r="P203" s="368">
        <v>3035.11</v>
      </c>
      <c r="Q203" s="367"/>
      <c r="R203" s="353"/>
      <c r="S203" s="366"/>
      <c r="T203" s="367"/>
      <c r="U203" s="84">
        <v>704.15</v>
      </c>
    </row>
    <row r="204" spans="1:21" ht="18.95" customHeight="1" x14ac:dyDescent="0.25">
      <c r="A204" s="85" t="s">
        <v>116</v>
      </c>
      <c r="B204" s="85" t="s">
        <v>352</v>
      </c>
      <c r="C204" s="351" t="s">
        <v>351</v>
      </c>
      <c r="D204" s="366"/>
      <c r="E204" s="367"/>
      <c r="F204" s="352" t="s">
        <v>350</v>
      </c>
      <c r="G204" s="367"/>
      <c r="H204" s="368">
        <v>0.01</v>
      </c>
      <c r="I204" s="367"/>
      <c r="J204" s="368">
        <v>1</v>
      </c>
      <c r="K204" s="367"/>
      <c r="L204" s="84">
        <v>1.1599999999999999</v>
      </c>
      <c r="M204" s="353">
        <v>1771.04</v>
      </c>
      <c r="N204" s="367"/>
      <c r="O204" s="85" t="s">
        <v>260</v>
      </c>
      <c r="P204" s="368">
        <v>2160.67</v>
      </c>
      <c r="Q204" s="367"/>
      <c r="R204" s="353"/>
      <c r="S204" s="366"/>
      <c r="T204" s="367"/>
      <c r="U204" s="84">
        <v>2506.38</v>
      </c>
    </row>
    <row r="205" spans="1:21" ht="27.6" customHeight="1" x14ac:dyDescent="0.25">
      <c r="A205" s="85" t="s">
        <v>116</v>
      </c>
      <c r="B205" s="85" t="s">
        <v>349</v>
      </c>
      <c r="C205" s="351" t="s">
        <v>348</v>
      </c>
      <c r="D205" s="366"/>
      <c r="E205" s="367"/>
      <c r="F205" s="352" t="s">
        <v>261</v>
      </c>
      <c r="G205" s="367"/>
      <c r="H205" s="368">
        <v>2</v>
      </c>
      <c r="I205" s="367"/>
      <c r="J205" s="368">
        <v>1</v>
      </c>
      <c r="K205" s="367"/>
      <c r="L205" s="84">
        <v>232</v>
      </c>
      <c r="M205" s="353">
        <v>20.420000000000002</v>
      </c>
      <c r="N205" s="367"/>
      <c r="O205" s="85" t="s">
        <v>347</v>
      </c>
      <c r="P205" s="368">
        <v>20.83</v>
      </c>
      <c r="Q205" s="367"/>
      <c r="R205" s="353"/>
      <c r="S205" s="366"/>
      <c r="T205" s="367"/>
      <c r="U205" s="84">
        <v>4832.5600000000004</v>
      </c>
    </row>
    <row r="206" spans="1:21" ht="18.95" customHeight="1" x14ac:dyDescent="0.25">
      <c r="A206" s="85" t="s">
        <v>116</v>
      </c>
      <c r="B206" s="85" t="s">
        <v>346</v>
      </c>
      <c r="C206" s="351" t="s">
        <v>345</v>
      </c>
      <c r="D206" s="366"/>
      <c r="E206" s="367"/>
      <c r="F206" s="352" t="s">
        <v>297</v>
      </c>
      <c r="G206" s="367"/>
      <c r="H206" s="368">
        <v>0.39</v>
      </c>
      <c r="I206" s="367"/>
      <c r="J206" s="368">
        <v>1</v>
      </c>
      <c r="K206" s="367"/>
      <c r="L206" s="84">
        <v>45.24</v>
      </c>
      <c r="M206" s="353">
        <v>46.06</v>
      </c>
      <c r="N206" s="367"/>
      <c r="O206" s="85" t="s">
        <v>344</v>
      </c>
      <c r="P206" s="368">
        <v>80.14</v>
      </c>
      <c r="Q206" s="367"/>
      <c r="R206" s="353"/>
      <c r="S206" s="366"/>
      <c r="T206" s="367"/>
      <c r="U206" s="84">
        <v>3625.53</v>
      </c>
    </row>
    <row r="207" spans="1:21" ht="14.25" customHeight="1" x14ac:dyDescent="0.25">
      <c r="A207" s="85" t="s">
        <v>116</v>
      </c>
      <c r="B207" s="85" t="s">
        <v>343</v>
      </c>
      <c r="C207" s="351" t="s">
        <v>342</v>
      </c>
      <c r="D207" s="366"/>
      <c r="E207" s="367"/>
      <c r="F207" s="352" t="s">
        <v>297</v>
      </c>
      <c r="G207" s="367"/>
      <c r="H207" s="368">
        <v>0.19</v>
      </c>
      <c r="I207" s="367"/>
      <c r="J207" s="368">
        <v>1</v>
      </c>
      <c r="K207" s="367"/>
      <c r="L207" s="84">
        <v>22.04</v>
      </c>
      <c r="M207" s="353">
        <v>92.95</v>
      </c>
      <c r="N207" s="367"/>
      <c r="O207" s="85" t="s">
        <v>341</v>
      </c>
      <c r="P207" s="368">
        <v>131.99</v>
      </c>
      <c r="Q207" s="367"/>
      <c r="R207" s="353"/>
      <c r="S207" s="366"/>
      <c r="T207" s="367"/>
      <c r="U207" s="84">
        <v>2909.06</v>
      </c>
    </row>
    <row r="208" spans="1:21" ht="14.25" customHeight="1" x14ac:dyDescent="0.25">
      <c r="A208" s="85" t="s">
        <v>116</v>
      </c>
      <c r="B208" s="85" t="s">
        <v>116</v>
      </c>
      <c r="C208" s="355" t="s">
        <v>257</v>
      </c>
      <c r="D208" s="366"/>
      <c r="E208" s="367"/>
      <c r="F208" s="352" t="s">
        <v>116</v>
      </c>
      <c r="G208" s="367"/>
      <c r="H208" s="353"/>
      <c r="I208" s="367"/>
      <c r="J208" s="353"/>
      <c r="K208" s="367"/>
      <c r="L208" s="87"/>
      <c r="M208" s="353"/>
      <c r="N208" s="367"/>
      <c r="O208" s="85" t="s">
        <v>116</v>
      </c>
      <c r="P208" s="353"/>
      <c r="Q208" s="367"/>
      <c r="R208" s="353"/>
      <c r="S208" s="366"/>
      <c r="T208" s="367"/>
      <c r="U208" s="82">
        <v>613190.94999999995</v>
      </c>
    </row>
    <row r="209" spans="1:21" ht="14.25" customHeight="1" x14ac:dyDescent="0.25">
      <c r="A209" s="86" t="s">
        <v>116</v>
      </c>
      <c r="B209" s="86" t="s">
        <v>116</v>
      </c>
      <c r="C209" s="351" t="s">
        <v>256</v>
      </c>
      <c r="D209" s="366"/>
      <c r="E209" s="367"/>
      <c r="F209" s="352" t="s">
        <v>116</v>
      </c>
      <c r="G209" s="367"/>
      <c r="H209" s="353"/>
      <c r="I209" s="367"/>
      <c r="J209" s="351" t="s">
        <v>116</v>
      </c>
      <c r="K209" s="367"/>
      <c r="L209" s="85" t="s">
        <v>116</v>
      </c>
      <c r="M209" s="351" t="s">
        <v>116</v>
      </c>
      <c r="N209" s="367"/>
      <c r="O209" s="86" t="s">
        <v>116</v>
      </c>
      <c r="P209" s="353"/>
      <c r="Q209" s="367"/>
      <c r="R209" s="351" t="s">
        <v>116</v>
      </c>
      <c r="S209" s="366"/>
      <c r="T209" s="367"/>
      <c r="U209" s="84">
        <v>493077.13</v>
      </c>
    </row>
    <row r="210" spans="1:21" ht="28.35" customHeight="1" x14ac:dyDescent="0.25">
      <c r="A210" s="86" t="s">
        <v>116</v>
      </c>
      <c r="B210" s="85" t="s">
        <v>340</v>
      </c>
      <c r="C210" s="351" t="s">
        <v>339</v>
      </c>
      <c r="D210" s="366"/>
      <c r="E210" s="367"/>
      <c r="F210" s="352" t="s">
        <v>251</v>
      </c>
      <c r="G210" s="367"/>
      <c r="H210" s="368">
        <v>98</v>
      </c>
      <c r="I210" s="367"/>
      <c r="J210" s="368">
        <v>1</v>
      </c>
      <c r="K210" s="367"/>
      <c r="L210" s="84">
        <v>98</v>
      </c>
      <c r="M210" s="353"/>
      <c r="N210" s="367"/>
      <c r="O210" s="85" t="s">
        <v>116</v>
      </c>
      <c r="P210" s="353"/>
      <c r="Q210" s="367"/>
      <c r="R210" s="369" t="s">
        <v>116</v>
      </c>
      <c r="S210" s="366"/>
      <c r="T210" s="367"/>
      <c r="U210" s="84">
        <v>483215.59</v>
      </c>
    </row>
    <row r="211" spans="1:21" ht="28.35" customHeight="1" x14ac:dyDescent="0.25">
      <c r="A211" s="86" t="s">
        <v>116</v>
      </c>
      <c r="B211" s="85" t="s">
        <v>338</v>
      </c>
      <c r="C211" s="351" t="s">
        <v>337</v>
      </c>
      <c r="D211" s="366"/>
      <c r="E211" s="367"/>
      <c r="F211" s="352" t="s">
        <v>251</v>
      </c>
      <c r="G211" s="367"/>
      <c r="H211" s="368">
        <v>58</v>
      </c>
      <c r="I211" s="367"/>
      <c r="J211" s="368">
        <v>1</v>
      </c>
      <c r="K211" s="367"/>
      <c r="L211" s="84">
        <v>58</v>
      </c>
      <c r="M211" s="353"/>
      <c r="N211" s="367"/>
      <c r="O211" s="85" t="s">
        <v>116</v>
      </c>
      <c r="P211" s="353"/>
      <c r="Q211" s="367"/>
      <c r="R211" s="369" t="s">
        <v>116</v>
      </c>
      <c r="S211" s="366"/>
      <c r="T211" s="367"/>
      <c r="U211" s="84">
        <v>285984.74</v>
      </c>
    </row>
    <row r="212" spans="1:21" ht="14.25" customHeight="1" x14ac:dyDescent="0.25">
      <c r="A212" s="83" t="s">
        <v>116</v>
      </c>
      <c r="B212" s="83" t="s">
        <v>116</v>
      </c>
      <c r="C212" s="355" t="s">
        <v>250</v>
      </c>
      <c r="D212" s="366"/>
      <c r="E212" s="366"/>
      <c r="F212" s="366"/>
      <c r="G212" s="366"/>
      <c r="H212" s="366"/>
      <c r="I212" s="366"/>
      <c r="J212" s="366"/>
      <c r="K212" s="366"/>
      <c r="L212" s="367"/>
      <c r="M212" s="370" t="s">
        <v>116</v>
      </c>
      <c r="N212" s="366"/>
      <c r="O212" s="367"/>
      <c r="P212" s="371">
        <v>11917.17</v>
      </c>
      <c r="Q212" s="367"/>
      <c r="R212" s="358"/>
      <c r="S212" s="366"/>
      <c r="T212" s="367"/>
      <c r="U212" s="82">
        <v>1382391.28</v>
      </c>
    </row>
    <row r="213" spans="1:21" ht="82.35" customHeight="1" x14ac:dyDescent="0.25">
      <c r="A213" s="91" t="s">
        <v>336</v>
      </c>
      <c r="B213" s="85" t="s">
        <v>335</v>
      </c>
      <c r="C213" s="351" t="s">
        <v>334</v>
      </c>
      <c r="D213" s="366"/>
      <c r="E213" s="367"/>
      <c r="F213" s="352" t="s">
        <v>333</v>
      </c>
      <c r="G213" s="367"/>
      <c r="H213" s="368">
        <v>918</v>
      </c>
      <c r="I213" s="367"/>
      <c r="J213" s="368">
        <v>1</v>
      </c>
      <c r="K213" s="367"/>
      <c r="L213" s="84">
        <v>918</v>
      </c>
      <c r="M213" s="368">
        <v>1451.3</v>
      </c>
      <c r="N213" s="367"/>
      <c r="O213" s="84">
        <v>1.02</v>
      </c>
      <c r="P213" s="368">
        <v>1480.33</v>
      </c>
      <c r="Q213" s="367"/>
      <c r="R213" s="368">
        <v>1</v>
      </c>
      <c r="S213" s="366"/>
      <c r="T213" s="367"/>
      <c r="U213" s="84">
        <v>1358942.94</v>
      </c>
    </row>
    <row r="214" spans="1:21" ht="14.25" customHeight="1" x14ac:dyDescent="0.25">
      <c r="A214" s="83" t="s">
        <v>116</v>
      </c>
      <c r="B214" s="83" t="s">
        <v>116</v>
      </c>
      <c r="C214" s="355" t="s">
        <v>250</v>
      </c>
      <c r="D214" s="366"/>
      <c r="E214" s="366"/>
      <c r="F214" s="366"/>
      <c r="G214" s="366"/>
      <c r="H214" s="366"/>
      <c r="I214" s="366"/>
      <c r="J214" s="366"/>
      <c r="K214" s="366"/>
      <c r="L214" s="367"/>
      <c r="M214" s="370" t="s">
        <v>116</v>
      </c>
      <c r="N214" s="366"/>
      <c r="O214" s="367"/>
      <c r="P214" s="371">
        <v>1480.33</v>
      </c>
      <c r="Q214" s="367"/>
      <c r="R214" s="358"/>
      <c r="S214" s="366"/>
      <c r="T214" s="367"/>
      <c r="U214" s="82">
        <v>1358942.94</v>
      </c>
    </row>
    <row r="215" spans="1:21" ht="14.25" customHeight="1" x14ac:dyDescent="0.25"/>
    <row r="216" spans="1:21" ht="14.25" customHeight="1" x14ac:dyDescent="0.25">
      <c r="A216" s="81" t="s">
        <v>116</v>
      </c>
      <c r="B216" s="81" t="s">
        <v>116</v>
      </c>
      <c r="C216" s="372" t="s">
        <v>230</v>
      </c>
      <c r="D216" s="366"/>
      <c r="E216" s="366"/>
      <c r="F216" s="366"/>
      <c r="G216" s="366"/>
      <c r="H216" s="366"/>
      <c r="I216" s="366"/>
      <c r="J216" s="366"/>
      <c r="K216" s="366"/>
      <c r="L216" s="366"/>
      <c r="M216" s="366"/>
      <c r="N216" s="366"/>
      <c r="O216" s="367"/>
      <c r="P216" s="373" t="s">
        <v>116</v>
      </c>
      <c r="Q216" s="367"/>
      <c r="R216" s="373" t="s">
        <v>116</v>
      </c>
      <c r="S216" s="366"/>
      <c r="T216" s="367"/>
      <c r="U216" s="80" t="s">
        <v>116</v>
      </c>
    </row>
    <row r="217" spans="1:21" ht="14.25" customHeight="1" x14ac:dyDescent="0.25">
      <c r="A217" s="81" t="s">
        <v>116</v>
      </c>
      <c r="B217" s="81" t="s">
        <v>116</v>
      </c>
      <c r="C217" s="372" t="s">
        <v>249</v>
      </c>
      <c r="D217" s="366"/>
      <c r="E217" s="366"/>
      <c r="F217" s="366"/>
      <c r="G217" s="366"/>
      <c r="H217" s="366"/>
      <c r="I217" s="366"/>
      <c r="J217" s="366"/>
      <c r="K217" s="366"/>
      <c r="L217" s="366"/>
      <c r="M217" s="366"/>
      <c r="N217" s="366"/>
      <c r="O217" s="367"/>
      <c r="P217" s="373" t="s">
        <v>116</v>
      </c>
      <c r="Q217" s="367"/>
      <c r="R217" s="373" t="s">
        <v>116</v>
      </c>
      <c r="S217" s="366"/>
      <c r="T217" s="367"/>
      <c r="U217" s="80" t="s">
        <v>332</v>
      </c>
    </row>
    <row r="218" spans="1:21" ht="14.25" customHeight="1" x14ac:dyDescent="0.25">
      <c r="A218" s="81" t="s">
        <v>116</v>
      </c>
      <c r="B218" s="81" t="s">
        <v>116</v>
      </c>
      <c r="C218" s="372" t="s">
        <v>247</v>
      </c>
      <c r="D218" s="366"/>
      <c r="E218" s="366"/>
      <c r="F218" s="366"/>
      <c r="G218" s="366"/>
      <c r="H218" s="366"/>
      <c r="I218" s="366"/>
      <c r="J218" s="366"/>
      <c r="K218" s="366"/>
      <c r="L218" s="366"/>
      <c r="M218" s="366"/>
      <c r="N218" s="366"/>
      <c r="O218" s="367"/>
      <c r="P218" s="373" t="s">
        <v>116</v>
      </c>
      <c r="Q218" s="367"/>
      <c r="R218" s="373" t="s">
        <v>116</v>
      </c>
      <c r="S218" s="366"/>
      <c r="T218" s="367"/>
      <c r="U218" s="80" t="s">
        <v>331</v>
      </c>
    </row>
    <row r="219" spans="1:21" ht="14.25" customHeight="1" x14ac:dyDescent="0.25">
      <c r="A219" s="81" t="s">
        <v>116</v>
      </c>
      <c r="B219" s="81" t="s">
        <v>116</v>
      </c>
      <c r="C219" s="372" t="s">
        <v>245</v>
      </c>
      <c r="D219" s="366"/>
      <c r="E219" s="366"/>
      <c r="F219" s="366"/>
      <c r="G219" s="366"/>
      <c r="H219" s="366"/>
      <c r="I219" s="366"/>
      <c r="J219" s="366"/>
      <c r="K219" s="366"/>
      <c r="L219" s="366"/>
      <c r="M219" s="366"/>
      <c r="N219" s="366"/>
      <c r="O219" s="367"/>
      <c r="P219" s="373" t="s">
        <v>116</v>
      </c>
      <c r="Q219" s="367"/>
      <c r="R219" s="373" t="s">
        <v>116</v>
      </c>
      <c r="S219" s="366"/>
      <c r="T219" s="367"/>
      <c r="U219" s="80" t="s">
        <v>330</v>
      </c>
    </row>
    <row r="220" spans="1:21" ht="14.25" customHeight="1" x14ac:dyDescent="0.25">
      <c r="A220" s="81" t="s">
        <v>116</v>
      </c>
      <c r="B220" s="81" t="s">
        <v>116</v>
      </c>
      <c r="C220" s="372" t="s">
        <v>243</v>
      </c>
      <c r="D220" s="366"/>
      <c r="E220" s="366"/>
      <c r="F220" s="366"/>
      <c r="G220" s="366"/>
      <c r="H220" s="366"/>
      <c r="I220" s="366"/>
      <c r="J220" s="366"/>
      <c r="K220" s="366"/>
      <c r="L220" s="366"/>
      <c r="M220" s="366"/>
      <c r="N220" s="366"/>
      <c r="O220" s="367"/>
      <c r="P220" s="373" t="s">
        <v>116</v>
      </c>
      <c r="Q220" s="367"/>
      <c r="R220" s="373" t="s">
        <v>116</v>
      </c>
      <c r="S220" s="366"/>
      <c r="T220" s="367"/>
      <c r="U220" s="80" t="s">
        <v>329</v>
      </c>
    </row>
    <row r="221" spans="1:21" ht="14.25" customHeight="1" x14ac:dyDescent="0.25">
      <c r="A221" s="81" t="s">
        <v>116</v>
      </c>
      <c r="B221" s="81" t="s">
        <v>116</v>
      </c>
      <c r="C221" s="372" t="s">
        <v>241</v>
      </c>
      <c r="D221" s="366"/>
      <c r="E221" s="366"/>
      <c r="F221" s="366"/>
      <c r="G221" s="366"/>
      <c r="H221" s="366"/>
      <c r="I221" s="366"/>
      <c r="J221" s="366"/>
      <c r="K221" s="366"/>
      <c r="L221" s="366"/>
      <c r="M221" s="366"/>
      <c r="N221" s="366"/>
      <c r="O221" s="367"/>
      <c r="P221" s="373" t="s">
        <v>116</v>
      </c>
      <c r="Q221" s="367"/>
      <c r="R221" s="373" t="s">
        <v>116</v>
      </c>
      <c r="S221" s="366"/>
      <c r="T221" s="367"/>
      <c r="U221" s="80" t="s">
        <v>328</v>
      </c>
    </row>
    <row r="222" spans="1:21" ht="14.25" customHeight="1" x14ac:dyDescent="0.25">
      <c r="A222" s="81" t="s">
        <v>116</v>
      </c>
      <c r="B222" s="81" t="s">
        <v>116</v>
      </c>
      <c r="C222" s="372" t="s">
        <v>239</v>
      </c>
      <c r="D222" s="366"/>
      <c r="E222" s="366"/>
      <c r="F222" s="366"/>
      <c r="G222" s="366"/>
      <c r="H222" s="366"/>
      <c r="I222" s="366"/>
      <c r="J222" s="366"/>
      <c r="K222" s="366"/>
      <c r="L222" s="366"/>
      <c r="M222" s="366"/>
      <c r="N222" s="366"/>
      <c r="O222" s="367"/>
      <c r="P222" s="373" t="s">
        <v>116</v>
      </c>
      <c r="Q222" s="367"/>
      <c r="R222" s="373" t="s">
        <v>116</v>
      </c>
      <c r="S222" s="366"/>
      <c r="T222" s="367"/>
      <c r="U222" s="80" t="s">
        <v>327</v>
      </c>
    </row>
    <row r="223" spans="1:21" ht="14.25" customHeight="1" x14ac:dyDescent="0.25">
      <c r="A223" s="81" t="s">
        <v>116</v>
      </c>
      <c r="B223" s="81" t="s">
        <v>116</v>
      </c>
      <c r="C223" s="372" t="s">
        <v>237</v>
      </c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4"/>
      <c r="P223" s="373" t="s">
        <v>116</v>
      </c>
      <c r="Q223" s="344"/>
      <c r="R223" s="373" t="s">
        <v>116</v>
      </c>
      <c r="S223" s="348"/>
      <c r="T223" s="344"/>
      <c r="U223" s="80" t="s">
        <v>326</v>
      </c>
    </row>
    <row r="224" spans="1:21" ht="14.25" customHeight="1" x14ac:dyDescent="0.25">
      <c r="A224" s="81" t="s">
        <v>116</v>
      </c>
      <c r="B224" s="81" t="s">
        <v>116</v>
      </c>
      <c r="C224" s="372" t="s">
        <v>235</v>
      </c>
      <c r="D224" s="348"/>
      <c r="E224" s="348"/>
      <c r="F224" s="348"/>
      <c r="G224" s="348"/>
      <c r="H224" s="348"/>
      <c r="I224" s="348"/>
      <c r="J224" s="348"/>
      <c r="K224" s="348"/>
      <c r="L224" s="348"/>
      <c r="M224" s="348"/>
      <c r="N224" s="348"/>
      <c r="O224" s="344"/>
      <c r="P224" s="373" t="s">
        <v>116</v>
      </c>
      <c r="Q224" s="344"/>
      <c r="R224" s="373" t="s">
        <v>116</v>
      </c>
      <c r="S224" s="348"/>
      <c r="T224" s="344"/>
      <c r="U224" s="80" t="s">
        <v>325</v>
      </c>
    </row>
    <row r="225" spans="1:21" ht="14.25" customHeight="1" x14ac:dyDescent="0.25">
      <c r="A225" s="81" t="s">
        <v>116</v>
      </c>
      <c r="B225" s="81" t="s">
        <v>116</v>
      </c>
      <c r="C225" s="372" t="s">
        <v>233</v>
      </c>
      <c r="D225" s="348"/>
      <c r="E225" s="348"/>
      <c r="F225" s="348"/>
      <c r="G225" s="348"/>
      <c r="H225" s="348"/>
      <c r="I225" s="348"/>
      <c r="J225" s="348"/>
      <c r="K225" s="348"/>
      <c r="L225" s="348"/>
      <c r="M225" s="348"/>
      <c r="N225" s="348"/>
      <c r="O225" s="344"/>
      <c r="P225" s="373" t="s">
        <v>116</v>
      </c>
      <c r="Q225" s="344"/>
      <c r="R225" s="373" t="s">
        <v>116</v>
      </c>
      <c r="S225" s="348"/>
      <c r="T225" s="344"/>
      <c r="U225" s="80" t="s">
        <v>324</v>
      </c>
    </row>
    <row r="226" spans="1:21" ht="14.25" customHeight="1" x14ac:dyDescent="0.25">
      <c r="A226" s="81" t="s">
        <v>116</v>
      </c>
      <c r="B226" s="81" t="s">
        <v>116</v>
      </c>
      <c r="C226" s="372" t="s">
        <v>231</v>
      </c>
      <c r="D226" s="348"/>
      <c r="E226" s="348"/>
      <c r="F226" s="348"/>
      <c r="G226" s="348"/>
      <c r="H226" s="348"/>
      <c r="I226" s="348"/>
      <c r="J226" s="348"/>
      <c r="K226" s="348"/>
      <c r="L226" s="348"/>
      <c r="M226" s="348"/>
      <c r="N226" s="348"/>
      <c r="O226" s="344"/>
      <c r="P226" s="373" t="s">
        <v>116</v>
      </c>
      <c r="Q226" s="344"/>
      <c r="R226" s="373" t="s">
        <v>116</v>
      </c>
      <c r="S226" s="348"/>
      <c r="T226" s="344"/>
      <c r="U226" s="80" t="s">
        <v>323</v>
      </c>
    </row>
    <row r="227" spans="1:21" ht="14.25" customHeight="1" x14ac:dyDescent="0.25">
      <c r="A227" s="81" t="s">
        <v>116</v>
      </c>
      <c r="B227" s="81" t="s">
        <v>116</v>
      </c>
      <c r="C227" s="372" t="s">
        <v>230</v>
      </c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4"/>
      <c r="P227" s="373" t="s">
        <v>116</v>
      </c>
      <c r="Q227" s="344"/>
      <c r="R227" s="373" t="s">
        <v>116</v>
      </c>
      <c r="S227" s="348"/>
      <c r="T227" s="344"/>
      <c r="U227" s="80" t="s">
        <v>323</v>
      </c>
    </row>
    <row r="228" spans="1:21" ht="14.25" customHeight="1" x14ac:dyDescent="0.25">
      <c r="A228" s="81" t="s">
        <v>116</v>
      </c>
      <c r="B228" s="81" t="s">
        <v>116</v>
      </c>
      <c r="C228" s="372" t="s">
        <v>228</v>
      </c>
      <c r="D228" s="348"/>
      <c r="E228" s="348"/>
      <c r="F228" s="348"/>
      <c r="G228" s="348"/>
      <c r="H228" s="348"/>
      <c r="I228" s="348"/>
      <c r="J228" s="348"/>
      <c r="K228" s="348"/>
      <c r="L228" s="348"/>
      <c r="M228" s="348"/>
      <c r="N228" s="348"/>
      <c r="O228" s="344"/>
      <c r="P228" s="373" t="s">
        <v>116</v>
      </c>
      <c r="Q228" s="344"/>
      <c r="R228" s="373" t="s">
        <v>116</v>
      </c>
      <c r="S228" s="348"/>
      <c r="T228" s="344"/>
      <c r="U228" s="80" t="s">
        <v>116</v>
      </c>
    </row>
    <row r="229" spans="1:21" ht="14.25" customHeight="1" x14ac:dyDescent="0.25">
      <c r="A229" s="81" t="s">
        <v>116</v>
      </c>
      <c r="B229" s="81" t="s">
        <v>116</v>
      </c>
      <c r="C229" s="372" t="s">
        <v>227</v>
      </c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4"/>
      <c r="P229" s="373" t="s">
        <v>116</v>
      </c>
      <c r="Q229" s="344"/>
      <c r="R229" s="373" t="s">
        <v>116</v>
      </c>
      <c r="S229" s="348"/>
      <c r="T229" s="344"/>
      <c r="U229" s="80" t="s">
        <v>322</v>
      </c>
    </row>
    <row r="230" spans="1:21" ht="14.25" customHeight="1" x14ac:dyDescent="0.25">
      <c r="A230" s="81" t="s">
        <v>116</v>
      </c>
      <c r="B230" s="81" t="s">
        <v>116</v>
      </c>
      <c r="C230" s="372" t="s">
        <v>225</v>
      </c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4"/>
      <c r="P230" s="373" t="s">
        <v>116</v>
      </c>
      <c r="Q230" s="344"/>
      <c r="R230" s="373" t="s">
        <v>116</v>
      </c>
      <c r="S230" s="348"/>
      <c r="T230" s="344"/>
      <c r="U230" s="80" t="s">
        <v>321</v>
      </c>
    </row>
    <row r="231" spans="1:21" ht="18.2" customHeight="1" x14ac:dyDescent="0.25">
      <c r="A231" s="374" t="s">
        <v>320</v>
      </c>
      <c r="B231" s="348"/>
      <c r="C231" s="348"/>
      <c r="D231" s="348"/>
      <c r="E231" s="348"/>
      <c r="F231" s="348"/>
      <c r="G231" s="348"/>
      <c r="H231" s="348"/>
      <c r="I231" s="348"/>
      <c r="J231" s="348"/>
      <c r="K231" s="348"/>
      <c r="L231" s="348"/>
      <c r="M231" s="348"/>
      <c r="N231" s="348"/>
      <c r="O231" s="348"/>
      <c r="P231" s="348"/>
      <c r="Q231" s="348"/>
      <c r="R231" s="348"/>
      <c r="S231" s="348"/>
      <c r="T231" s="348"/>
      <c r="U231" s="348"/>
    </row>
    <row r="232" spans="1:21" ht="50.25" customHeight="1" x14ac:dyDescent="0.25">
      <c r="A232" s="90" t="s">
        <v>319</v>
      </c>
      <c r="B232" s="89" t="s">
        <v>318</v>
      </c>
      <c r="C232" s="355" t="s">
        <v>317</v>
      </c>
      <c r="D232" s="366"/>
      <c r="E232" s="367"/>
      <c r="F232" s="356" t="s">
        <v>316</v>
      </c>
      <c r="G232" s="367"/>
      <c r="H232" s="357">
        <v>18</v>
      </c>
      <c r="I232" s="367"/>
      <c r="J232" s="357">
        <v>1</v>
      </c>
      <c r="K232" s="367"/>
      <c r="L232" s="82">
        <v>18</v>
      </c>
      <c r="M232" s="358"/>
      <c r="N232" s="367"/>
      <c r="O232" s="88"/>
      <c r="P232" s="358"/>
      <c r="Q232" s="367"/>
      <c r="R232" s="358"/>
      <c r="S232" s="366"/>
      <c r="T232" s="367"/>
      <c r="U232" s="87"/>
    </row>
    <row r="233" spans="1:21" ht="14.25" customHeight="1" x14ac:dyDescent="0.25">
      <c r="A233" s="85" t="s">
        <v>116</v>
      </c>
      <c r="B233" s="85" t="s">
        <v>163</v>
      </c>
      <c r="C233" s="351" t="s">
        <v>270</v>
      </c>
      <c r="D233" s="366"/>
      <c r="E233" s="367"/>
      <c r="F233" s="352" t="s">
        <v>265</v>
      </c>
      <c r="G233" s="367"/>
      <c r="H233" s="353"/>
      <c r="I233" s="367"/>
      <c r="J233" s="353"/>
      <c r="K233" s="367"/>
      <c r="L233" s="84">
        <v>334.08</v>
      </c>
      <c r="M233" s="353"/>
      <c r="N233" s="367"/>
      <c r="O233" s="85" t="s">
        <v>116</v>
      </c>
      <c r="P233" s="353"/>
      <c r="Q233" s="367"/>
      <c r="R233" s="353"/>
      <c r="S233" s="366"/>
      <c r="T233" s="367"/>
      <c r="U233" s="84">
        <v>183947.79</v>
      </c>
    </row>
    <row r="234" spans="1:21" ht="14.25" customHeight="1" x14ac:dyDescent="0.25">
      <c r="A234" s="85" t="s">
        <v>116</v>
      </c>
      <c r="B234" s="85" t="s">
        <v>315</v>
      </c>
      <c r="C234" s="351" t="s">
        <v>314</v>
      </c>
      <c r="D234" s="366"/>
      <c r="E234" s="367"/>
      <c r="F234" s="352" t="s">
        <v>265</v>
      </c>
      <c r="G234" s="367"/>
      <c r="H234" s="368">
        <v>18.559999999999999</v>
      </c>
      <c r="I234" s="367"/>
      <c r="J234" s="368">
        <v>1</v>
      </c>
      <c r="K234" s="367"/>
      <c r="L234" s="84">
        <v>334.08</v>
      </c>
      <c r="M234" s="353"/>
      <c r="N234" s="367"/>
      <c r="O234" s="85" t="s">
        <v>116</v>
      </c>
      <c r="P234" s="368">
        <v>550.61</v>
      </c>
      <c r="Q234" s="367"/>
      <c r="R234" s="368">
        <v>1</v>
      </c>
      <c r="S234" s="366"/>
      <c r="T234" s="367"/>
      <c r="U234" s="84">
        <v>183947.79</v>
      </c>
    </row>
    <row r="235" spans="1:21" ht="14.25" customHeight="1" x14ac:dyDescent="0.25">
      <c r="A235" s="85" t="s">
        <v>116</v>
      </c>
      <c r="B235" s="85" t="s">
        <v>155</v>
      </c>
      <c r="C235" s="351" t="s">
        <v>267</v>
      </c>
      <c r="D235" s="366"/>
      <c r="E235" s="367"/>
      <c r="F235" s="352" t="s">
        <v>116</v>
      </c>
      <c r="G235" s="367"/>
      <c r="H235" s="353"/>
      <c r="I235" s="367"/>
      <c r="J235" s="353"/>
      <c r="K235" s="367"/>
      <c r="L235" s="87"/>
      <c r="M235" s="353"/>
      <c r="N235" s="367"/>
      <c r="O235" s="85" t="s">
        <v>116</v>
      </c>
      <c r="P235" s="353"/>
      <c r="Q235" s="367"/>
      <c r="R235" s="353"/>
      <c r="S235" s="366"/>
      <c r="T235" s="367"/>
      <c r="U235" s="84">
        <v>9440.31</v>
      </c>
    </row>
    <row r="236" spans="1:21" ht="14.25" customHeight="1" x14ac:dyDescent="0.25">
      <c r="A236" s="85" t="s">
        <v>116</v>
      </c>
      <c r="B236" s="85" t="s">
        <v>149</v>
      </c>
      <c r="C236" s="351" t="s">
        <v>266</v>
      </c>
      <c r="D236" s="366"/>
      <c r="E236" s="367"/>
      <c r="F236" s="352" t="s">
        <v>265</v>
      </c>
      <c r="G236" s="367"/>
      <c r="H236" s="353"/>
      <c r="I236" s="367"/>
      <c r="J236" s="353"/>
      <c r="K236" s="367"/>
      <c r="L236" s="84">
        <v>7.2</v>
      </c>
      <c r="M236" s="353"/>
      <c r="N236" s="367"/>
      <c r="O236" s="85" t="s">
        <v>116</v>
      </c>
      <c r="P236" s="353"/>
      <c r="Q236" s="367"/>
      <c r="R236" s="353"/>
      <c r="S236" s="366"/>
      <c r="T236" s="367"/>
      <c r="U236" s="84">
        <v>4751.21</v>
      </c>
    </row>
    <row r="237" spans="1:21" ht="18.95" customHeight="1" x14ac:dyDescent="0.25">
      <c r="A237" s="85" t="s">
        <v>116</v>
      </c>
      <c r="B237" s="85" t="s">
        <v>313</v>
      </c>
      <c r="C237" s="351" t="s">
        <v>312</v>
      </c>
      <c r="D237" s="366"/>
      <c r="E237" s="367"/>
      <c r="F237" s="352" t="s">
        <v>302</v>
      </c>
      <c r="G237" s="367"/>
      <c r="H237" s="368">
        <v>0.2</v>
      </c>
      <c r="I237" s="367"/>
      <c r="J237" s="368">
        <v>1</v>
      </c>
      <c r="K237" s="367"/>
      <c r="L237" s="84">
        <v>3.6</v>
      </c>
      <c r="M237" s="353"/>
      <c r="N237" s="367"/>
      <c r="O237" s="85" t="s">
        <v>116</v>
      </c>
      <c r="P237" s="368">
        <v>1631.99</v>
      </c>
      <c r="Q237" s="367"/>
      <c r="R237" s="353"/>
      <c r="S237" s="366"/>
      <c r="T237" s="367"/>
      <c r="U237" s="84">
        <v>5875.16</v>
      </c>
    </row>
    <row r="238" spans="1:21" ht="14.25" customHeight="1" x14ac:dyDescent="0.25">
      <c r="A238" s="85" t="s">
        <v>116</v>
      </c>
      <c r="B238" s="85" t="s">
        <v>311</v>
      </c>
      <c r="C238" s="351" t="s">
        <v>310</v>
      </c>
      <c r="D238" s="366"/>
      <c r="E238" s="367"/>
      <c r="F238" s="352" t="s">
        <v>265</v>
      </c>
      <c r="G238" s="367"/>
      <c r="H238" s="368">
        <v>0.2</v>
      </c>
      <c r="I238" s="367"/>
      <c r="J238" s="368">
        <v>1</v>
      </c>
      <c r="K238" s="367"/>
      <c r="L238" s="84">
        <v>3.6</v>
      </c>
      <c r="M238" s="353"/>
      <c r="N238" s="367"/>
      <c r="O238" s="85" t="s">
        <v>116</v>
      </c>
      <c r="P238" s="368">
        <v>756.56</v>
      </c>
      <c r="Q238" s="367"/>
      <c r="R238" s="368">
        <v>1</v>
      </c>
      <c r="S238" s="366"/>
      <c r="T238" s="367"/>
      <c r="U238" s="84">
        <v>2723.62</v>
      </c>
    </row>
    <row r="239" spans="1:21" ht="18.95" customHeight="1" x14ac:dyDescent="0.25">
      <c r="A239" s="85" t="s">
        <v>116</v>
      </c>
      <c r="B239" s="85" t="s">
        <v>309</v>
      </c>
      <c r="C239" s="351" t="s">
        <v>308</v>
      </c>
      <c r="D239" s="366"/>
      <c r="E239" s="367"/>
      <c r="F239" s="352" t="s">
        <v>302</v>
      </c>
      <c r="G239" s="367"/>
      <c r="H239" s="368">
        <v>4.2699999999999996</v>
      </c>
      <c r="I239" s="367"/>
      <c r="J239" s="368">
        <v>1</v>
      </c>
      <c r="K239" s="367"/>
      <c r="L239" s="84">
        <v>76.86</v>
      </c>
      <c r="M239" s="353"/>
      <c r="N239" s="367"/>
      <c r="O239" s="85" t="s">
        <v>116</v>
      </c>
      <c r="P239" s="368">
        <v>2.5499999999999998</v>
      </c>
      <c r="Q239" s="367"/>
      <c r="R239" s="353"/>
      <c r="S239" s="366"/>
      <c r="T239" s="367"/>
      <c r="U239" s="84">
        <v>195.99</v>
      </c>
    </row>
    <row r="240" spans="1:21" ht="18.95" customHeight="1" x14ac:dyDescent="0.25">
      <c r="A240" s="85" t="s">
        <v>116</v>
      </c>
      <c r="B240" s="85" t="s">
        <v>307</v>
      </c>
      <c r="C240" s="351" t="s">
        <v>306</v>
      </c>
      <c r="D240" s="366"/>
      <c r="E240" s="367"/>
      <c r="F240" s="352" t="s">
        <v>302</v>
      </c>
      <c r="G240" s="367"/>
      <c r="H240" s="368">
        <v>4.2699999999999996</v>
      </c>
      <c r="I240" s="367"/>
      <c r="J240" s="368">
        <v>1</v>
      </c>
      <c r="K240" s="367"/>
      <c r="L240" s="84">
        <v>76.86</v>
      </c>
      <c r="M240" s="353">
        <v>8.84</v>
      </c>
      <c r="N240" s="367"/>
      <c r="O240" s="85" t="s">
        <v>305</v>
      </c>
      <c r="P240" s="368">
        <v>13.08</v>
      </c>
      <c r="Q240" s="367"/>
      <c r="R240" s="353"/>
      <c r="S240" s="366"/>
      <c r="T240" s="367"/>
      <c r="U240" s="84">
        <v>1005.33</v>
      </c>
    </row>
    <row r="241" spans="1:21" ht="18.95" customHeight="1" x14ac:dyDescent="0.25">
      <c r="A241" s="85" t="s">
        <v>116</v>
      </c>
      <c r="B241" s="85" t="s">
        <v>304</v>
      </c>
      <c r="C241" s="351" t="s">
        <v>303</v>
      </c>
      <c r="D241" s="366"/>
      <c r="E241" s="367"/>
      <c r="F241" s="352" t="s">
        <v>302</v>
      </c>
      <c r="G241" s="367"/>
      <c r="H241" s="368">
        <v>0.2</v>
      </c>
      <c r="I241" s="367"/>
      <c r="J241" s="368">
        <v>1</v>
      </c>
      <c r="K241" s="367"/>
      <c r="L241" s="84">
        <v>3.6</v>
      </c>
      <c r="M241" s="353"/>
      <c r="N241" s="367"/>
      <c r="O241" s="85" t="s">
        <v>116</v>
      </c>
      <c r="P241" s="368">
        <v>656.62</v>
      </c>
      <c r="Q241" s="367"/>
      <c r="R241" s="353"/>
      <c r="S241" s="366"/>
      <c r="T241" s="367"/>
      <c r="U241" s="84">
        <v>2363.83</v>
      </c>
    </row>
    <row r="242" spans="1:21" ht="14.25" customHeight="1" x14ac:dyDescent="0.25">
      <c r="A242" s="85" t="s">
        <v>116</v>
      </c>
      <c r="B242" s="85" t="s">
        <v>301</v>
      </c>
      <c r="C242" s="351" t="s">
        <v>300</v>
      </c>
      <c r="D242" s="366"/>
      <c r="E242" s="367"/>
      <c r="F242" s="352" t="s">
        <v>265</v>
      </c>
      <c r="G242" s="367"/>
      <c r="H242" s="368">
        <v>0.2</v>
      </c>
      <c r="I242" s="367"/>
      <c r="J242" s="368">
        <v>1</v>
      </c>
      <c r="K242" s="367"/>
      <c r="L242" s="84">
        <v>3.6</v>
      </c>
      <c r="M242" s="353"/>
      <c r="N242" s="367"/>
      <c r="O242" s="85" t="s">
        <v>116</v>
      </c>
      <c r="P242" s="368">
        <v>563.22</v>
      </c>
      <c r="Q242" s="367"/>
      <c r="R242" s="368">
        <v>1</v>
      </c>
      <c r="S242" s="366"/>
      <c r="T242" s="367"/>
      <c r="U242" s="84">
        <v>2027.59</v>
      </c>
    </row>
    <row r="243" spans="1:21" ht="14.25" customHeight="1" x14ac:dyDescent="0.25">
      <c r="A243" s="85" t="s">
        <v>116</v>
      </c>
      <c r="B243" s="85" t="s">
        <v>141</v>
      </c>
      <c r="C243" s="351" t="s">
        <v>264</v>
      </c>
      <c r="D243" s="366"/>
      <c r="E243" s="367"/>
      <c r="F243" s="352" t="s">
        <v>116</v>
      </c>
      <c r="G243" s="367"/>
      <c r="H243" s="353"/>
      <c r="I243" s="367"/>
      <c r="J243" s="353"/>
      <c r="K243" s="367"/>
      <c r="L243" s="87"/>
      <c r="M243" s="353"/>
      <c r="N243" s="367"/>
      <c r="O243" s="85" t="s">
        <v>116</v>
      </c>
      <c r="P243" s="353"/>
      <c r="Q243" s="367"/>
      <c r="R243" s="353"/>
      <c r="S243" s="366"/>
      <c r="T243" s="367"/>
      <c r="U243" s="84">
        <v>13966.7</v>
      </c>
    </row>
    <row r="244" spans="1:21" ht="18.95" customHeight="1" x14ac:dyDescent="0.25">
      <c r="A244" s="85" t="s">
        <v>116</v>
      </c>
      <c r="B244" s="85" t="s">
        <v>299</v>
      </c>
      <c r="C244" s="351" t="s">
        <v>298</v>
      </c>
      <c r="D244" s="366"/>
      <c r="E244" s="367"/>
      <c r="F244" s="352" t="s">
        <v>297</v>
      </c>
      <c r="G244" s="367"/>
      <c r="H244" s="368">
        <v>0.5</v>
      </c>
      <c r="I244" s="367"/>
      <c r="J244" s="368">
        <v>1</v>
      </c>
      <c r="K244" s="367"/>
      <c r="L244" s="84">
        <v>9</v>
      </c>
      <c r="M244" s="353">
        <v>931.11</v>
      </c>
      <c r="N244" s="367"/>
      <c r="O244" s="85" t="s">
        <v>296</v>
      </c>
      <c r="P244" s="368">
        <v>1527.02</v>
      </c>
      <c r="Q244" s="367"/>
      <c r="R244" s="353"/>
      <c r="S244" s="366"/>
      <c r="T244" s="367"/>
      <c r="U244" s="84">
        <v>13743.18</v>
      </c>
    </row>
    <row r="245" spans="1:21" ht="14.25" customHeight="1" x14ac:dyDescent="0.25">
      <c r="A245" s="85" t="s">
        <v>116</v>
      </c>
      <c r="B245" s="85" t="s">
        <v>295</v>
      </c>
      <c r="C245" s="351" t="s">
        <v>294</v>
      </c>
      <c r="D245" s="366"/>
      <c r="E245" s="367"/>
      <c r="F245" s="352" t="s">
        <v>293</v>
      </c>
      <c r="G245" s="367"/>
      <c r="H245" s="368">
        <v>6.0000000000000002E-5</v>
      </c>
      <c r="I245" s="367"/>
      <c r="J245" s="368">
        <v>1</v>
      </c>
      <c r="K245" s="367"/>
      <c r="L245" s="84">
        <v>1.08E-3</v>
      </c>
      <c r="M245" s="353">
        <v>82698.14</v>
      </c>
      <c r="N245" s="367"/>
      <c r="O245" s="85" t="s">
        <v>292</v>
      </c>
      <c r="P245" s="368">
        <v>111642.49</v>
      </c>
      <c r="Q245" s="367"/>
      <c r="R245" s="353"/>
      <c r="S245" s="366"/>
      <c r="T245" s="367"/>
      <c r="U245" s="84">
        <v>120.57</v>
      </c>
    </row>
    <row r="246" spans="1:21" ht="27.6" customHeight="1" x14ac:dyDescent="0.25">
      <c r="A246" s="85" t="s">
        <v>116</v>
      </c>
      <c r="B246" s="85" t="s">
        <v>291</v>
      </c>
      <c r="C246" s="351" t="s">
        <v>290</v>
      </c>
      <c r="D246" s="366"/>
      <c r="E246" s="367"/>
      <c r="F246" s="352" t="s">
        <v>289</v>
      </c>
      <c r="G246" s="367"/>
      <c r="H246" s="368">
        <v>9.6000000000000002E-2</v>
      </c>
      <c r="I246" s="367"/>
      <c r="J246" s="368">
        <v>1</v>
      </c>
      <c r="K246" s="367"/>
      <c r="L246" s="84">
        <v>1.728</v>
      </c>
      <c r="M246" s="353">
        <v>37.71</v>
      </c>
      <c r="N246" s="367"/>
      <c r="O246" s="85" t="s">
        <v>288</v>
      </c>
      <c r="P246" s="368">
        <v>59.58</v>
      </c>
      <c r="Q246" s="367"/>
      <c r="R246" s="353"/>
      <c r="S246" s="366"/>
      <c r="T246" s="367"/>
      <c r="U246" s="84">
        <v>102.95</v>
      </c>
    </row>
    <row r="247" spans="1:21" ht="18.95" customHeight="1" x14ac:dyDescent="0.25">
      <c r="A247" s="85" t="s">
        <v>116</v>
      </c>
      <c r="B247" s="85" t="s">
        <v>259</v>
      </c>
      <c r="C247" s="351" t="s">
        <v>258</v>
      </c>
      <c r="D247" s="366"/>
      <c r="E247" s="367"/>
      <c r="F247" s="352" t="s">
        <v>251</v>
      </c>
      <c r="G247" s="367"/>
      <c r="H247" s="368">
        <v>1</v>
      </c>
      <c r="I247" s="367"/>
      <c r="J247" s="368">
        <v>1</v>
      </c>
      <c r="K247" s="367"/>
      <c r="L247" s="87"/>
      <c r="M247" s="353"/>
      <c r="N247" s="367"/>
      <c r="O247" s="85" t="s">
        <v>116</v>
      </c>
      <c r="P247" s="368">
        <v>1</v>
      </c>
      <c r="Q247" s="367"/>
      <c r="R247" s="353"/>
      <c r="S247" s="366"/>
      <c r="T247" s="367"/>
      <c r="U247" s="84">
        <v>0</v>
      </c>
    </row>
    <row r="248" spans="1:21" ht="14.25" customHeight="1" x14ac:dyDescent="0.25">
      <c r="A248" s="85" t="s">
        <v>116</v>
      </c>
      <c r="B248" s="85" t="s">
        <v>116</v>
      </c>
      <c r="C248" s="355" t="s">
        <v>257</v>
      </c>
      <c r="D248" s="366"/>
      <c r="E248" s="367"/>
      <c r="F248" s="352" t="s">
        <v>116</v>
      </c>
      <c r="G248" s="367"/>
      <c r="H248" s="353"/>
      <c r="I248" s="367"/>
      <c r="J248" s="353"/>
      <c r="K248" s="367"/>
      <c r="L248" s="87"/>
      <c r="M248" s="353"/>
      <c r="N248" s="367"/>
      <c r="O248" s="85" t="s">
        <v>116</v>
      </c>
      <c r="P248" s="353"/>
      <c r="Q248" s="367"/>
      <c r="R248" s="353"/>
      <c r="S248" s="366"/>
      <c r="T248" s="367"/>
      <c r="U248" s="82">
        <v>212106.01</v>
      </c>
    </row>
    <row r="249" spans="1:21" ht="14.25" customHeight="1" x14ac:dyDescent="0.25">
      <c r="A249" s="86" t="s">
        <v>116</v>
      </c>
      <c r="B249" s="86" t="s">
        <v>116</v>
      </c>
      <c r="C249" s="351" t="s">
        <v>256</v>
      </c>
      <c r="D249" s="366"/>
      <c r="E249" s="367"/>
      <c r="F249" s="352" t="s">
        <v>116</v>
      </c>
      <c r="G249" s="367"/>
      <c r="H249" s="353"/>
      <c r="I249" s="367"/>
      <c r="J249" s="351" t="s">
        <v>116</v>
      </c>
      <c r="K249" s="367"/>
      <c r="L249" s="85" t="s">
        <v>116</v>
      </c>
      <c r="M249" s="351" t="s">
        <v>116</v>
      </c>
      <c r="N249" s="367"/>
      <c r="O249" s="86" t="s">
        <v>116</v>
      </c>
      <c r="P249" s="353"/>
      <c r="Q249" s="367"/>
      <c r="R249" s="351" t="s">
        <v>116</v>
      </c>
      <c r="S249" s="366"/>
      <c r="T249" s="367"/>
      <c r="U249" s="84">
        <v>188699</v>
      </c>
    </row>
    <row r="250" spans="1:21" ht="28.35" customHeight="1" x14ac:dyDescent="0.25">
      <c r="A250" s="86" t="s">
        <v>116</v>
      </c>
      <c r="B250" s="85" t="s">
        <v>287</v>
      </c>
      <c r="C250" s="351" t="s">
        <v>286</v>
      </c>
      <c r="D250" s="366"/>
      <c r="E250" s="367"/>
      <c r="F250" s="352" t="s">
        <v>251</v>
      </c>
      <c r="G250" s="367"/>
      <c r="H250" s="368">
        <v>97</v>
      </c>
      <c r="I250" s="367"/>
      <c r="J250" s="368">
        <v>1</v>
      </c>
      <c r="K250" s="367"/>
      <c r="L250" s="84">
        <v>97</v>
      </c>
      <c r="M250" s="353"/>
      <c r="N250" s="367"/>
      <c r="O250" s="85" t="s">
        <v>116</v>
      </c>
      <c r="P250" s="353"/>
      <c r="Q250" s="367"/>
      <c r="R250" s="369" t="s">
        <v>116</v>
      </c>
      <c r="S250" s="366"/>
      <c r="T250" s="367"/>
      <c r="U250" s="84">
        <v>183038.03</v>
      </c>
    </row>
    <row r="251" spans="1:21" ht="28.35" customHeight="1" x14ac:dyDescent="0.25">
      <c r="A251" s="86" t="s">
        <v>116</v>
      </c>
      <c r="B251" s="85" t="s">
        <v>285</v>
      </c>
      <c r="C251" s="351" t="s">
        <v>284</v>
      </c>
      <c r="D251" s="366"/>
      <c r="E251" s="367"/>
      <c r="F251" s="352" t="s">
        <v>251</v>
      </c>
      <c r="G251" s="367"/>
      <c r="H251" s="368">
        <v>51</v>
      </c>
      <c r="I251" s="367"/>
      <c r="J251" s="368">
        <v>1</v>
      </c>
      <c r="K251" s="367"/>
      <c r="L251" s="84">
        <v>51</v>
      </c>
      <c r="M251" s="353"/>
      <c r="N251" s="367"/>
      <c r="O251" s="85" t="s">
        <v>116</v>
      </c>
      <c r="P251" s="353"/>
      <c r="Q251" s="367"/>
      <c r="R251" s="369" t="s">
        <v>116</v>
      </c>
      <c r="S251" s="366"/>
      <c r="T251" s="367"/>
      <c r="U251" s="84">
        <v>96236.49</v>
      </c>
    </row>
    <row r="252" spans="1:21" ht="14.25" customHeight="1" x14ac:dyDescent="0.25">
      <c r="A252" s="83" t="s">
        <v>116</v>
      </c>
      <c r="B252" s="83" t="s">
        <v>116</v>
      </c>
      <c r="C252" s="355" t="s">
        <v>250</v>
      </c>
      <c r="D252" s="366"/>
      <c r="E252" s="366"/>
      <c r="F252" s="366"/>
      <c r="G252" s="366"/>
      <c r="H252" s="366"/>
      <c r="I252" s="366"/>
      <c r="J252" s="366"/>
      <c r="K252" s="366"/>
      <c r="L252" s="367"/>
      <c r="M252" s="370" t="s">
        <v>116</v>
      </c>
      <c r="N252" s="366"/>
      <c r="O252" s="367"/>
      <c r="P252" s="371">
        <v>27298.92</v>
      </c>
      <c r="Q252" s="367"/>
      <c r="R252" s="358"/>
      <c r="S252" s="366"/>
      <c r="T252" s="367"/>
      <c r="U252" s="82">
        <v>491380.53</v>
      </c>
    </row>
    <row r="253" spans="1:21" ht="38.85" customHeight="1" x14ac:dyDescent="0.25">
      <c r="A253" s="91" t="s">
        <v>283</v>
      </c>
      <c r="B253" s="85" t="s">
        <v>282</v>
      </c>
      <c r="C253" s="351" t="s">
        <v>281</v>
      </c>
      <c r="D253" s="366"/>
      <c r="E253" s="367"/>
      <c r="F253" s="352" t="s">
        <v>280</v>
      </c>
      <c r="G253" s="367"/>
      <c r="H253" s="368">
        <v>1.8360000000000001</v>
      </c>
      <c r="I253" s="367"/>
      <c r="J253" s="368">
        <v>1</v>
      </c>
      <c r="K253" s="367"/>
      <c r="L253" s="84">
        <v>1.8360000000000001</v>
      </c>
      <c r="M253" s="368">
        <v>1114796.72</v>
      </c>
      <c r="N253" s="367"/>
      <c r="O253" s="84">
        <v>1.26</v>
      </c>
      <c r="P253" s="368">
        <v>1404643.87</v>
      </c>
      <c r="Q253" s="367"/>
      <c r="R253" s="368">
        <v>1</v>
      </c>
      <c r="S253" s="366"/>
      <c r="T253" s="367"/>
      <c r="U253" s="84">
        <v>2578926.15</v>
      </c>
    </row>
    <row r="254" spans="1:21" ht="14.25" customHeight="1" x14ac:dyDescent="0.25">
      <c r="A254" s="83" t="s">
        <v>116</v>
      </c>
      <c r="B254" s="83" t="s">
        <v>116</v>
      </c>
      <c r="C254" s="355" t="s">
        <v>250</v>
      </c>
      <c r="D254" s="366"/>
      <c r="E254" s="366"/>
      <c r="F254" s="366"/>
      <c r="G254" s="366"/>
      <c r="H254" s="366"/>
      <c r="I254" s="366"/>
      <c r="J254" s="366"/>
      <c r="K254" s="366"/>
      <c r="L254" s="367"/>
      <c r="M254" s="370" t="s">
        <v>116</v>
      </c>
      <c r="N254" s="366"/>
      <c r="O254" s="367"/>
      <c r="P254" s="371">
        <v>1404643.87</v>
      </c>
      <c r="Q254" s="367"/>
      <c r="R254" s="358"/>
      <c r="S254" s="366"/>
      <c r="T254" s="367"/>
      <c r="U254" s="82">
        <v>2578926.15</v>
      </c>
    </row>
    <row r="255" spans="1:21" ht="28.35" customHeight="1" x14ac:dyDescent="0.25">
      <c r="A255" s="90" t="s">
        <v>279</v>
      </c>
      <c r="B255" s="89" t="s">
        <v>278</v>
      </c>
      <c r="C255" s="355" t="s">
        <v>277</v>
      </c>
      <c r="D255" s="366"/>
      <c r="E255" s="367"/>
      <c r="F255" s="356" t="s">
        <v>271</v>
      </c>
      <c r="G255" s="367"/>
      <c r="H255" s="357">
        <v>12</v>
      </c>
      <c r="I255" s="367"/>
      <c r="J255" s="357">
        <v>1</v>
      </c>
      <c r="K255" s="367"/>
      <c r="L255" s="82">
        <v>12</v>
      </c>
      <c r="M255" s="358"/>
      <c r="N255" s="367"/>
      <c r="O255" s="88"/>
      <c r="P255" s="358"/>
      <c r="Q255" s="367"/>
      <c r="R255" s="358"/>
      <c r="S255" s="366"/>
      <c r="T255" s="367"/>
      <c r="U255" s="87"/>
    </row>
    <row r="256" spans="1:21" ht="14.25" customHeight="1" x14ac:dyDescent="0.25">
      <c r="A256" s="85" t="s">
        <v>116</v>
      </c>
      <c r="B256" s="85" t="s">
        <v>163</v>
      </c>
      <c r="C256" s="351" t="s">
        <v>270</v>
      </c>
      <c r="D256" s="366"/>
      <c r="E256" s="367"/>
      <c r="F256" s="352" t="s">
        <v>265</v>
      </c>
      <c r="G256" s="367"/>
      <c r="H256" s="353"/>
      <c r="I256" s="367"/>
      <c r="J256" s="353"/>
      <c r="K256" s="367"/>
      <c r="L256" s="84">
        <v>6.6</v>
      </c>
      <c r="M256" s="353"/>
      <c r="N256" s="367"/>
      <c r="O256" s="85" t="s">
        <v>116</v>
      </c>
      <c r="P256" s="353"/>
      <c r="Q256" s="367"/>
      <c r="R256" s="353"/>
      <c r="S256" s="366"/>
      <c r="T256" s="367"/>
      <c r="U256" s="84">
        <v>3592.38</v>
      </c>
    </row>
    <row r="257" spans="1:21" ht="14.25" customHeight="1" x14ac:dyDescent="0.25">
      <c r="A257" s="85" t="s">
        <v>116</v>
      </c>
      <c r="B257" s="85" t="s">
        <v>276</v>
      </c>
      <c r="C257" s="351" t="s">
        <v>275</v>
      </c>
      <c r="D257" s="366"/>
      <c r="E257" s="367"/>
      <c r="F257" s="352" t="s">
        <v>265</v>
      </c>
      <c r="G257" s="367"/>
      <c r="H257" s="368">
        <v>0.55000000000000004</v>
      </c>
      <c r="I257" s="367"/>
      <c r="J257" s="368">
        <v>1</v>
      </c>
      <c r="K257" s="367"/>
      <c r="L257" s="84">
        <v>6.6</v>
      </c>
      <c r="M257" s="353"/>
      <c r="N257" s="367"/>
      <c r="O257" s="85" t="s">
        <v>116</v>
      </c>
      <c r="P257" s="368">
        <v>544.29999999999995</v>
      </c>
      <c r="Q257" s="367"/>
      <c r="R257" s="368">
        <v>1</v>
      </c>
      <c r="S257" s="366"/>
      <c r="T257" s="367"/>
      <c r="U257" s="84">
        <v>3592.38</v>
      </c>
    </row>
    <row r="258" spans="1:21" ht="14.25" customHeight="1" x14ac:dyDescent="0.25">
      <c r="A258" s="85" t="s">
        <v>116</v>
      </c>
      <c r="B258" s="85" t="s">
        <v>155</v>
      </c>
      <c r="C258" s="351" t="s">
        <v>267</v>
      </c>
      <c r="D258" s="366"/>
      <c r="E258" s="367"/>
      <c r="F258" s="352" t="s">
        <v>116</v>
      </c>
      <c r="G258" s="367"/>
      <c r="H258" s="353"/>
      <c r="I258" s="367"/>
      <c r="J258" s="353"/>
      <c r="K258" s="367"/>
      <c r="L258" s="87"/>
      <c r="M258" s="353"/>
      <c r="N258" s="367"/>
      <c r="O258" s="85" t="s">
        <v>116</v>
      </c>
      <c r="P258" s="353"/>
      <c r="Q258" s="367"/>
      <c r="R258" s="353"/>
      <c r="S258" s="366"/>
      <c r="T258" s="367"/>
      <c r="U258" s="84">
        <v>0</v>
      </c>
    </row>
    <row r="259" spans="1:21" ht="14.25" customHeight="1" x14ac:dyDescent="0.25">
      <c r="A259" s="85" t="s">
        <v>116</v>
      </c>
      <c r="B259" s="85" t="s">
        <v>149</v>
      </c>
      <c r="C259" s="351" t="s">
        <v>266</v>
      </c>
      <c r="D259" s="366"/>
      <c r="E259" s="367"/>
      <c r="F259" s="352" t="s">
        <v>265</v>
      </c>
      <c r="G259" s="367"/>
      <c r="H259" s="353"/>
      <c r="I259" s="367"/>
      <c r="J259" s="353"/>
      <c r="K259" s="367"/>
      <c r="L259" s="87"/>
      <c r="M259" s="353"/>
      <c r="N259" s="367"/>
      <c r="O259" s="85" t="s">
        <v>116</v>
      </c>
      <c r="P259" s="353"/>
      <c r="Q259" s="367"/>
      <c r="R259" s="353"/>
      <c r="S259" s="366"/>
      <c r="T259" s="367"/>
      <c r="U259" s="84">
        <v>0</v>
      </c>
    </row>
    <row r="260" spans="1:21" ht="14.25" customHeight="1" x14ac:dyDescent="0.25">
      <c r="A260" s="85" t="s">
        <v>116</v>
      </c>
      <c r="B260" s="85" t="s">
        <v>141</v>
      </c>
      <c r="C260" s="351" t="s">
        <v>264</v>
      </c>
      <c r="D260" s="366"/>
      <c r="E260" s="367"/>
      <c r="F260" s="352" t="s">
        <v>116</v>
      </c>
      <c r="G260" s="367"/>
      <c r="H260" s="353"/>
      <c r="I260" s="367"/>
      <c r="J260" s="353"/>
      <c r="K260" s="367"/>
      <c r="L260" s="87"/>
      <c r="M260" s="353"/>
      <c r="N260" s="367"/>
      <c r="O260" s="85" t="s">
        <v>116</v>
      </c>
      <c r="P260" s="353"/>
      <c r="Q260" s="367"/>
      <c r="R260" s="353"/>
      <c r="S260" s="366"/>
      <c r="T260" s="367"/>
      <c r="U260" s="84">
        <v>108.72</v>
      </c>
    </row>
    <row r="261" spans="1:21" ht="18.95" customHeight="1" x14ac:dyDescent="0.25">
      <c r="A261" s="85" t="s">
        <v>116</v>
      </c>
      <c r="B261" s="85" t="s">
        <v>263</v>
      </c>
      <c r="C261" s="351" t="s">
        <v>262</v>
      </c>
      <c r="D261" s="366"/>
      <c r="E261" s="367"/>
      <c r="F261" s="352" t="s">
        <v>261</v>
      </c>
      <c r="G261" s="367"/>
      <c r="H261" s="368">
        <v>3.0769999999999999E-2</v>
      </c>
      <c r="I261" s="367"/>
      <c r="J261" s="368">
        <v>1</v>
      </c>
      <c r="K261" s="367"/>
      <c r="L261" s="84">
        <v>0.36924000000000001</v>
      </c>
      <c r="M261" s="353">
        <v>241.35</v>
      </c>
      <c r="N261" s="367"/>
      <c r="O261" s="85" t="s">
        <v>260</v>
      </c>
      <c r="P261" s="368">
        <v>294.45</v>
      </c>
      <c r="Q261" s="367"/>
      <c r="R261" s="353"/>
      <c r="S261" s="366"/>
      <c r="T261" s="367"/>
      <c r="U261" s="84">
        <v>108.72</v>
      </c>
    </row>
    <row r="262" spans="1:21" ht="18.95" customHeight="1" x14ac:dyDescent="0.25">
      <c r="A262" s="85" t="s">
        <v>116</v>
      </c>
      <c r="B262" s="85" t="s">
        <v>259</v>
      </c>
      <c r="C262" s="351" t="s">
        <v>258</v>
      </c>
      <c r="D262" s="366"/>
      <c r="E262" s="367"/>
      <c r="F262" s="352" t="s">
        <v>251</v>
      </c>
      <c r="G262" s="367"/>
      <c r="H262" s="368">
        <v>1</v>
      </c>
      <c r="I262" s="367"/>
      <c r="J262" s="368">
        <v>1</v>
      </c>
      <c r="K262" s="367"/>
      <c r="L262" s="87"/>
      <c r="M262" s="353"/>
      <c r="N262" s="367"/>
      <c r="O262" s="85" t="s">
        <v>116</v>
      </c>
      <c r="P262" s="368">
        <v>1</v>
      </c>
      <c r="Q262" s="367"/>
      <c r="R262" s="353"/>
      <c r="S262" s="366"/>
      <c r="T262" s="367"/>
      <c r="U262" s="84">
        <v>0</v>
      </c>
    </row>
    <row r="263" spans="1:21" ht="14.25" customHeight="1" x14ac:dyDescent="0.25">
      <c r="A263" s="85" t="s">
        <v>116</v>
      </c>
      <c r="B263" s="85" t="s">
        <v>116</v>
      </c>
      <c r="C263" s="355" t="s">
        <v>257</v>
      </c>
      <c r="D263" s="366"/>
      <c r="E263" s="367"/>
      <c r="F263" s="352" t="s">
        <v>116</v>
      </c>
      <c r="G263" s="367"/>
      <c r="H263" s="353"/>
      <c r="I263" s="367"/>
      <c r="J263" s="353"/>
      <c r="K263" s="367"/>
      <c r="L263" s="87"/>
      <c r="M263" s="353"/>
      <c r="N263" s="367"/>
      <c r="O263" s="85" t="s">
        <v>116</v>
      </c>
      <c r="P263" s="353"/>
      <c r="Q263" s="367"/>
      <c r="R263" s="353"/>
      <c r="S263" s="366"/>
      <c r="T263" s="367"/>
      <c r="U263" s="82">
        <v>3701.1</v>
      </c>
    </row>
    <row r="264" spans="1:21" ht="14.25" customHeight="1" x14ac:dyDescent="0.25">
      <c r="A264" s="86" t="s">
        <v>116</v>
      </c>
      <c r="B264" s="86" t="s">
        <v>116</v>
      </c>
      <c r="C264" s="351" t="s">
        <v>256</v>
      </c>
      <c r="D264" s="366"/>
      <c r="E264" s="367"/>
      <c r="F264" s="352" t="s">
        <v>116</v>
      </c>
      <c r="G264" s="367"/>
      <c r="H264" s="353"/>
      <c r="I264" s="367"/>
      <c r="J264" s="351" t="s">
        <v>116</v>
      </c>
      <c r="K264" s="367"/>
      <c r="L264" s="85" t="s">
        <v>116</v>
      </c>
      <c r="M264" s="351" t="s">
        <v>116</v>
      </c>
      <c r="N264" s="367"/>
      <c r="O264" s="86" t="s">
        <v>116</v>
      </c>
      <c r="P264" s="353"/>
      <c r="Q264" s="367"/>
      <c r="R264" s="351" t="s">
        <v>116</v>
      </c>
      <c r="S264" s="366"/>
      <c r="T264" s="367"/>
      <c r="U264" s="84">
        <v>3592.38</v>
      </c>
    </row>
    <row r="265" spans="1:21" ht="28.35" customHeight="1" x14ac:dyDescent="0.25">
      <c r="A265" s="86" t="s">
        <v>116</v>
      </c>
      <c r="B265" s="85" t="s">
        <v>255</v>
      </c>
      <c r="C265" s="351" t="s">
        <v>254</v>
      </c>
      <c r="D265" s="366"/>
      <c r="E265" s="367"/>
      <c r="F265" s="352" t="s">
        <v>251</v>
      </c>
      <c r="G265" s="367"/>
      <c r="H265" s="368">
        <v>90</v>
      </c>
      <c r="I265" s="367"/>
      <c r="J265" s="368">
        <v>1</v>
      </c>
      <c r="K265" s="367"/>
      <c r="L265" s="84">
        <v>90</v>
      </c>
      <c r="M265" s="353"/>
      <c r="N265" s="367"/>
      <c r="O265" s="85" t="s">
        <v>116</v>
      </c>
      <c r="P265" s="353"/>
      <c r="Q265" s="367"/>
      <c r="R265" s="369" t="s">
        <v>116</v>
      </c>
      <c r="S265" s="366"/>
      <c r="T265" s="367"/>
      <c r="U265" s="84">
        <v>3233.14</v>
      </c>
    </row>
    <row r="266" spans="1:21" ht="28.35" customHeight="1" x14ac:dyDescent="0.25">
      <c r="A266" s="86" t="s">
        <v>116</v>
      </c>
      <c r="B266" s="85" t="s">
        <v>253</v>
      </c>
      <c r="C266" s="351" t="s">
        <v>252</v>
      </c>
      <c r="D266" s="366"/>
      <c r="E266" s="367"/>
      <c r="F266" s="352" t="s">
        <v>251</v>
      </c>
      <c r="G266" s="367"/>
      <c r="H266" s="368">
        <v>46</v>
      </c>
      <c r="I266" s="367"/>
      <c r="J266" s="368">
        <v>1</v>
      </c>
      <c r="K266" s="367"/>
      <c r="L266" s="84">
        <v>46</v>
      </c>
      <c r="M266" s="353"/>
      <c r="N266" s="367"/>
      <c r="O266" s="85" t="s">
        <v>116</v>
      </c>
      <c r="P266" s="353"/>
      <c r="Q266" s="367"/>
      <c r="R266" s="369" t="s">
        <v>116</v>
      </c>
      <c r="S266" s="366"/>
      <c r="T266" s="367"/>
      <c r="U266" s="84">
        <v>1652.49</v>
      </c>
    </row>
    <row r="267" spans="1:21" ht="14.25" customHeight="1" x14ac:dyDescent="0.25">
      <c r="A267" s="83" t="s">
        <v>116</v>
      </c>
      <c r="B267" s="83" t="s">
        <v>116</v>
      </c>
      <c r="C267" s="355" t="s">
        <v>250</v>
      </c>
      <c r="D267" s="366"/>
      <c r="E267" s="366"/>
      <c r="F267" s="366"/>
      <c r="G267" s="366"/>
      <c r="H267" s="366"/>
      <c r="I267" s="366"/>
      <c r="J267" s="366"/>
      <c r="K267" s="366"/>
      <c r="L267" s="367"/>
      <c r="M267" s="370" t="s">
        <v>116</v>
      </c>
      <c r="N267" s="366"/>
      <c r="O267" s="367"/>
      <c r="P267" s="371">
        <v>715.56</v>
      </c>
      <c r="Q267" s="367"/>
      <c r="R267" s="358"/>
      <c r="S267" s="366"/>
      <c r="T267" s="367"/>
      <c r="U267" s="82">
        <v>8586.73</v>
      </c>
    </row>
    <row r="268" spans="1:21" ht="28.35" customHeight="1" x14ac:dyDescent="0.25">
      <c r="A268" s="90" t="s">
        <v>274</v>
      </c>
      <c r="B268" s="89" t="s">
        <v>273</v>
      </c>
      <c r="C268" s="355" t="s">
        <v>272</v>
      </c>
      <c r="D268" s="366"/>
      <c r="E268" s="367"/>
      <c r="F268" s="356" t="s">
        <v>271</v>
      </c>
      <c r="G268" s="367"/>
      <c r="H268" s="357">
        <v>12</v>
      </c>
      <c r="I268" s="367"/>
      <c r="J268" s="357">
        <v>1</v>
      </c>
      <c r="K268" s="367"/>
      <c r="L268" s="82">
        <v>12</v>
      </c>
      <c r="M268" s="358"/>
      <c r="N268" s="367"/>
      <c r="O268" s="88"/>
      <c r="P268" s="358"/>
      <c r="Q268" s="367"/>
      <c r="R268" s="358"/>
      <c r="S268" s="366"/>
      <c r="T268" s="367"/>
      <c r="U268" s="87"/>
    </row>
    <row r="269" spans="1:21" ht="14.25" customHeight="1" x14ac:dyDescent="0.25">
      <c r="A269" s="85" t="s">
        <v>116</v>
      </c>
      <c r="B269" s="85" t="s">
        <v>163</v>
      </c>
      <c r="C269" s="351" t="s">
        <v>270</v>
      </c>
      <c r="D269" s="366"/>
      <c r="E269" s="367"/>
      <c r="F269" s="352" t="s">
        <v>265</v>
      </c>
      <c r="G269" s="367"/>
      <c r="H269" s="353"/>
      <c r="I269" s="367"/>
      <c r="J269" s="353"/>
      <c r="K269" s="367"/>
      <c r="L269" s="84">
        <v>1.2</v>
      </c>
      <c r="M269" s="353"/>
      <c r="N269" s="367"/>
      <c r="O269" s="85" t="s">
        <v>116</v>
      </c>
      <c r="P269" s="353"/>
      <c r="Q269" s="367"/>
      <c r="R269" s="353"/>
      <c r="S269" s="366"/>
      <c r="T269" s="367"/>
      <c r="U269" s="84">
        <v>675.86</v>
      </c>
    </row>
    <row r="270" spans="1:21" ht="14.25" customHeight="1" x14ac:dyDescent="0.25">
      <c r="A270" s="85" t="s">
        <v>116</v>
      </c>
      <c r="B270" s="85" t="s">
        <v>269</v>
      </c>
      <c r="C270" s="351" t="s">
        <v>268</v>
      </c>
      <c r="D270" s="366"/>
      <c r="E270" s="367"/>
      <c r="F270" s="352" t="s">
        <v>265</v>
      </c>
      <c r="G270" s="367"/>
      <c r="H270" s="368">
        <v>0.1</v>
      </c>
      <c r="I270" s="367"/>
      <c r="J270" s="368">
        <v>1</v>
      </c>
      <c r="K270" s="367"/>
      <c r="L270" s="84">
        <v>1.2</v>
      </c>
      <c r="M270" s="353"/>
      <c r="N270" s="367"/>
      <c r="O270" s="85" t="s">
        <v>116</v>
      </c>
      <c r="P270" s="368">
        <v>563.22</v>
      </c>
      <c r="Q270" s="367"/>
      <c r="R270" s="368">
        <v>1</v>
      </c>
      <c r="S270" s="366"/>
      <c r="T270" s="367"/>
      <c r="U270" s="84">
        <v>675.86</v>
      </c>
    </row>
    <row r="271" spans="1:21" ht="14.25" customHeight="1" x14ac:dyDescent="0.25">
      <c r="A271" s="85" t="s">
        <v>116</v>
      </c>
      <c r="B271" s="85" t="s">
        <v>155</v>
      </c>
      <c r="C271" s="351" t="s">
        <v>267</v>
      </c>
      <c r="D271" s="366"/>
      <c r="E271" s="367"/>
      <c r="F271" s="352" t="s">
        <v>116</v>
      </c>
      <c r="G271" s="367"/>
      <c r="H271" s="353"/>
      <c r="I271" s="367"/>
      <c r="J271" s="353"/>
      <c r="K271" s="367"/>
      <c r="L271" s="87"/>
      <c r="M271" s="353"/>
      <c r="N271" s="367"/>
      <c r="O271" s="85" t="s">
        <v>116</v>
      </c>
      <c r="P271" s="353"/>
      <c r="Q271" s="367"/>
      <c r="R271" s="353"/>
      <c r="S271" s="366"/>
      <c r="T271" s="367"/>
      <c r="U271" s="84">
        <v>0</v>
      </c>
    </row>
    <row r="272" spans="1:21" ht="14.25" customHeight="1" x14ac:dyDescent="0.25">
      <c r="A272" s="85" t="s">
        <v>116</v>
      </c>
      <c r="B272" s="85" t="s">
        <v>149</v>
      </c>
      <c r="C272" s="351" t="s">
        <v>266</v>
      </c>
      <c r="D272" s="366"/>
      <c r="E272" s="367"/>
      <c r="F272" s="352" t="s">
        <v>265</v>
      </c>
      <c r="G272" s="367"/>
      <c r="H272" s="353"/>
      <c r="I272" s="367"/>
      <c r="J272" s="353"/>
      <c r="K272" s="367"/>
      <c r="L272" s="87"/>
      <c r="M272" s="353"/>
      <c r="N272" s="367"/>
      <c r="O272" s="85" t="s">
        <v>116</v>
      </c>
      <c r="P272" s="353"/>
      <c r="Q272" s="367"/>
      <c r="R272" s="353"/>
      <c r="S272" s="366"/>
      <c r="T272" s="367"/>
      <c r="U272" s="84">
        <v>0</v>
      </c>
    </row>
    <row r="273" spans="1:21" ht="14.25" customHeight="1" x14ac:dyDescent="0.25">
      <c r="A273" s="85" t="s">
        <v>116</v>
      </c>
      <c r="B273" s="85" t="s">
        <v>141</v>
      </c>
      <c r="C273" s="351" t="s">
        <v>264</v>
      </c>
      <c r="D273" s="366"/>
      <c r="E273" s="367"/>
      <c r="F273" s="352" t="s">
        <v>116</v>
      </c>
      <c r="G273" s="367"/>
      <c r="H273" s="353"/>
      <c r="I273" s="367"/>
      <c r="J273" s="353"/>
      <c r="K273" s="367"/>
      <c r="L273" s="87"/>
      <c r="M273" s="353"/>
      <c r="N273" s="367"/>
      <c r="O273" s="85" t="s">
        <v>116</v>
      </c>
      <c r="P273" s="353"/>
      <c r="Q273" s="367"/>
      <c r="R273" s="353"/>
      <c r="S273" s="366"/>
      <c r="T273" s="367"/>
      <c r="U273" s="84">
        <v>108.72</v>
      </c>
    </row>
    <row r="274" spans="1:21" ht="18.95" customHeight="1" x14ac:dyDescent="0.25">
      <c r="A274" s="85" t="s">
        <v>116</v>
      </c>
      <c r="B274" s="85" t="s">
        <v>263</v>
      </c>
      <c r="C274" s="351" t="s">
        <v>262</v>
      </c>
      <c r="D274" s="366"/>
      <c r="E274" s="367"/>
      <c r="F274" s="352" t="s">
        <v>261</v>
      </c>
      <c r="G274" s="367"/>
      <c r="H274" s="368">
        <v>3.0769999999999999E-2</v>
      </c>
      <c r="I274" s="367"/>
      <c r="J274" s="368">
        <v>1</v>
      </c>
      <c r="K274" s="367"/>
      <c r="L274" s="84">
        <v>0.36924000000000001</v>
      </c>
      <c r="M274" s="353">
        <v>241.35</v>
      </c>
      <c r="N274" s="367"/>
      <c r="O274" s="85" t="s">
        <v>260</v>
      </c>
      <c r="P274" s="368">
        <v>294.45</v>
      </c>
      <c r="Q274" s="367"/>
      <c r="R274" s="353"/>
      <c r="S274" s="366"/>
      <c r="T274" s="367"/>
      <c r="U274" s="84">
        <v>108.72</v>
      </c>
    </row>
    <row r="275" spans="1:21" ht="18.95" customHeight="1" x14ac:dyDescent="0.25">
      <c r="A275" s="85" t="s">
        <v>116</v>
      </c>
      <c r="B275" s="85" t="s">
        <v>259</v>
      </c>
      <c r="C275" s="351" t="s">
        <v>258</v>
      </c>
      <c r="D275" s="366"/>
      <c r="E275" s="367"/>
      <c r="F275" s="352" t="s">
        <v>251</v>
      </c>
      <c r="G275" s="367"/>
      <c r="H275" s="368">
        <v>1</v>
      </c>
      <c r="I275" s="367"/>
      <c r="J275" s="368">
        <v>1</v>
      </c>
      <c r="K275" s="367"/>
      <c r="L275" s="87"/>
      <c r="M275" s="353"/>
      <c r="N275" s="367"/>
      <c r="O275" s="85" t="s">
        <v>116</v>
      </c>
      <c r="P275" s="368">
        <v>1</v>
      </c>
      <c r="Q275" s="367"/>
      <c r="R275" s="353"/>
      <c r="S275" s="366"/>
      <c r="T275" s="367"/>
      <c r="U275" s="84">
        <v>0</v>
      </c>
    </row>
    <row r="276" spans="1:21" ht="14.25" customHeight="1" x14ac:dyDescent="0.25">
      <c r="A276" s="85" t="s">
        <v>116</v>
      </c>
      <c r="B276" s="85" t="s">
        <v>116</v>
      </c>
      <c r="C276" s="355" t="s">
        <v>257</v>
      </c>
      <c r="D276" s="366"/>
      <c r="E276" s="367"/>
      <c r="F276" s="352" t="s">
        <v>116</v>
      </c>
      <c r="G276" s="367"/>
      <c r="H276" s="353"/>
      <c r="I276" s="367"/>
      <c r="J276" s="353"/>
      <c r="K276" s="367"/>
      <c r="L276" s="87"/>
      <c r="M276" s="353"/>
      <c r="N276" s="367"/>
      <c r="O276" s="85" t="s">
        <v>116</v>
      </c>
      <c r="P276" s="353"/>
      <c r="Q276" s="367"/>
      <c r="R276" s="353"/>
      <c r="S276" s="366"/>
      <c r="T276" s="367"/>
      <c r="U276" s="82">
        <v>784.58</v>
      </c>
    </row>
    <row r="277" spans="1:21" ht="14.25" customHeight="1" x14ac:dyDescent="0.25">
      <c r="A277" s="86" t="s">
        <v>116</v>
      </c>
      <c r="B277" s="86" t="s">
        <v>116</v>
      </c>
      <c r="C277" s="351" t="s">
        <v>256</v>
      </c>
      <c r="D277" s="366"/>
      <c r="E277" s="367"/>
      <c r="F277" s="352" t="s">
        <v>116</v>
      </c>
      <c r="G277" s="367"/>
      <c r="H277" s="353"/>
      <c r="I277" s="367"/>
      <c r="J277" s="351" t="s">
        <v>116</v>
      </c>
      <c r="K277" s="367"/>
      <c r="L277" s="85" t="s">
        <v>116</v>
      </c>
      <c r="M277" s="351" t="s">
        <v>116</v>
      </c>
      <c r="N277" s="367"/>
      <c r="O277" s="86" t="s">
        <v>116</v>
      </c>
      <c r="P277" s="353"/>
      <c r="Q277" s="367"/>
      <c r="R277" s="351" t="s">
        <v>116</v>
      </c>
      <c r="S277" s="366"/>
      <c r="T277" s="367"/>
      <c r="U277" s="84">
        <v>675.86</v>
      </c>
    </row>
    <row r="278" spans="1:21" ht="28.35" customHeight="1" x14ac:dyDescent="0.25">
      <c r="A278" s="86" t="s">
        <v>116</v>
      </c>
      <c r="B278" s="85" t="s">
        <v>255</v>
      </c>
      <c r="C278" s="351" t="s">
        <v>254</v>
      </c>
      <c r="D278" s="366"/>
      <c r="E278" s="367"/>
      <c r="F278" s="352" t="s">
        <v>251</v>
      </c>
      <c r="G278" s="367"/>
      <c r="H278" s="368">
        <v>90</v>
      </c>
      <c r="I278" s="367"/>
      <c r="J278" s="368">
        <v>1</v>
      </c>
      <c r="K278" s="367"/>
      <c r="L278" s="84">
        <v>90</v>
      </c>
      <c r="M278" s="353"/>
      <c r="N278" s="367"/>
      <c r="O278" s="85" t="s">
        <v>116</v>
      </c>
      <c r="P278" s="353"/>
      <c r="Q278" s="367"/>
      <c r="R278" s="369" t="s">
        <v>116</v>
      </c>
      <c r="S278" s="366"/>
      <c r="T278" s="367"/>
      <c r="U278" s="84">
        <v>608.27</v>
      </c>
    </row>
    <row r="279" spans="1:21" ht="28.35" customHeight="1" x14ac:dyDescent="0.25">
      <c r="A279" s="86" t="s">
        <v>116</v>
      </c>
      <c r="B279" s="85" t="s">
        <v>253</v>
      </c>
      <c r="C279" s="351" t="s">
        <v>252</v>
      </c>
      <c r="D279" s="366"/>
      <c r="E279" s="367"/>
      <c r="F279" s="352" t="s">
        <v>251</v>
      </c>
      <c r="G279" s="367"/>
      <c r="H279" s="368">
        <v>46</v>
      </c>
      <c r="I279" s="367"/>
      <c r="J279" s="368">
        <v>1</v>
      </c>
      <c r="K279" s="367"/>
      <c r="L279" s="84">
        <v>46</v>
      </c>
      <c r="M279" s="353"/>
      <c r="N279" s="367"/>
      <c r="O279" s="85" t="s">
        <v>116</v>
      </c>
      <c r="P279" s="353"/>
      <c r="Q279" s="367"/>
      <c r="R279" s="369" t="s">
        <v>116</v>
      </c>
      <c r="S279" s="366"/>
      <c r="T279" s="367"/>
      <c r="U279" s="84">
        <v>310.89999999999998</v>
      </c>
    </row>
    <row r="280" spans="1:21" ht="14.25" customHeight="1" x14ac:dyDescent="0.25">
      <c r="A280" s="83" t="s">
        <v>116</v>
      </c>
      <c r="B280" s="83" t="s">
        <v>116</v>
      </c>
      <c r="C280" s="355" t="s">
        <v>250</v>
      </c>
      <c r="D280" s="366"/>
      <c r="E280" s="366"/>
      <c r="F280" s="366"/>
      <c r="G280" s="366"/>
      <c r="H280" s="366"/>
      <c r="I280" s="366"/>
      <c r="J280" s="366"/>
      <c r="K280" s="366"/>
      <c r="L280" s="367"/>
      <c r="M280" s="370" t="s">
        <v>116</v>
      </c>
      <c r="N280" s="366"/>
      <c r="O280" s="367"/>
      <c r="P280" s="371">
        <v>141.97999999999999</v>
      </c>
      <c r="Q280" s="367"/>
      <c r="R280" s="358"/>
      <c r="S280" s="366"/>
      <c r="T280" s="367"/>
      <c r="U280" s="82">
        <v>1703.75</v>
      </c>
    </row>
    <row r="281" spans="1:21" ht="14.25" customHeight="1" x14ac:dyDescent="0.25"/>
    <row r="282" spans="1:21" ht="14.25" customHeight="1" x14ac:dyDescent="0.25">
      <c r="A282" s="81" t="s">
        <v>116</v>
      </c>
      <c r="B282" s="81" t="s">
        <v>116</v>
      </c>
      <c r="C282" s="372" t="s">
        <v>230</v>
      </c>
      <c r="D282" s="366"/>
      <c r="E282" s="366"/>
      <c r="F282" s="366"/>
      <c r="G282" s="366"/>
      <c r="H282" s="366"/>
      <c r="I282" s="366"/>
      <c r="J282" s="366"/>
      <c r="K282" s="366"/>
      <c r="L282" s="366"/>
      <c r="M282" s="366"/>
      <c r="N282" s="366"/>
      <c r="O282" s="367"/>
      <c r="P282" s="373" t="s">
        <v>116</v>
      </c>
      <c r="Q282" s="367"/>
      <c r="R282" s="373" t="s">
        <v>116</v>
      </c>
      <c r="S282" s="366"/>
      <c r="T282" s="367"/>
      <c r="U282" s="80" t="s">
        <v>116</v>
      </c>
    </row>
    <row r="283" spans="1:21" ht="14.25" customHeight="1" x14ac:dyDescent="0.25">
      <c r="A283" s="81" t="s">
        <v>116</v>
      </c>
      <c r="B283" s="81" t="s">
        <v>116</v>
      </c>
      <c r="C283" s="372" t="s">
        <v>249</v>
      </c>
      <c r="D283" s="366"/>
      <c r="E283" s="366"/>
      <c r="F283" s="366"/>
      <c r="G283" s="366"/>
      <c r="H283" s="366"/>
      <c r="I283" s="366"/>
      <c r="J283" s="366"/>
      <c r="K283" s="366"/>
      <c r="L283" s="366"/>
      <c r="M283" s="366"/>
      <c r="N283" s="366"/>
      <c r="O283" s="367"/>
      <c r="P283" s="373" t="s">
        <v>116</v>
      </c>
      <c r="Q283" s="367"/>
      <c r="R283" s="373" t="s">
        <v>116</v>
      </c>
      <c r="S283" s="366"/>
      <c r="T283" s="367"/>
      <c r="U283" s="80" t="s">
        <v>248</v>
      </c>
    </row>
    <row r="284" spans="1:21" ht="14.25" customHeight="1" x14ac:dyDescent="0.25">
      <c r="A284" s="81" t="s">
        <v>116</v>
      </c>
      <c r="B284" s="81" t="s">
        <v>116</v>
      </c>
      <c r="C284" s="372" t="s">
        <v>247</v>
      </c>
      <c r="D284" s="366"/>
      <c r="E284" s="366"/>
      <c r="F284" s="366"/>
      <c r="G284" s="366"/>
      <c r="H284" s="366"/>
      <c r="I284" s="366"/>
      <c r="J284" s="366"/>
      <c r="K284" s="366"/>
      <c r="L284" s="366"/>
      <c r="M284" s="366"/>
      <c r="N284" s="366"/>
      <c r="O284" s="367"/>
      <c r="P284" s="373" t="s">
        <v>116</v>
      </c>
      <c r="Q284" s="367"/>
      <c r="R284" s="373" t="s">
        <v>116</v>
      </c>
      <c r="S284" s="366"/>
      <c r="T284" s="367"/>
      <c r="U284" s="80" t="s">
        <v>246</v>
      </c>
    </row>
    <row r="285" spans="1:21" ht="14.25" customHeight="1" x14ac:dyDescent="0.25">
      <c r="A285" s="81" t="s">
        <v>116</v>
      </c>
      <c r="B285" s="81" t="s">
        <v>116</v>
      </c>
      <c r="C285" s="372" t="s">
        <v>245</v>
      </c>
      <c r="D285" s="366"/>
      <c r="E285" s="366"/>
      <c r="F285" s="366"/>
      <c r="G285" s="366"/>
      <c r="H285" s="366"/>
      <c r="I285" s="366"/>
      <c r="J285" s="366"/>
      <c r="K285" s="366"/>
      <c r="L285" s="366"/>
      <c r="M285" s="366"/>
      <c r="N285" s="366"/>
      <c r="O285" s="367"/>
      <c r="P285" s="373" t="s">
        <v>116</v>
      </c>
      <c r="Q285" s="367"/>
      <c r="R285" s="373" t="s">
        <v>116</v>
      </c>
      <c r="S285" s="366"/>
      <c r="T285" s="367"/>
      <c r="U285" s="80" t="s">
        <v>244</v>
      </c>
    </row>
    <row r="286" spans="1:21" ht="14.25" customHeight="1" x14ac:dyDescent="0.25">
      <c r="A286" s="81" t="s">
        <v>116</v>
      </c>
      <c r="B286" s="81" t="s">
        <v>116</v>
      </c>
      <c r="C286" s="372" t="s">
        <v>243</v>
      </c>
      <c r="D286" s="366"/>
      <c r="E286" s="366"/>
      <c r="F286" s="366"/>
      <c r="G286" s="366"/>
      <c r="H286" s="366"/>
      <c r="I286" s="366"/>
      <c r="J286" s="366"/>
      <c r="K286" s="366"/>
      <c r="L286" s="366"/>
      <c r="M286" s="366"/>
      <c r="N286" s="366"/>
      <c r="O286" s="367"/>
      <c r="P286" s="373" t="s">
        <v>116</v>
      </c>
      <c r="Q286" s="367"/>
      <c r="R286" s="373" t="s">
        <v>116</v>
      </c>
      <c r="S286" s="366"/>
      <c r="T286" s="367"/>
      <c r="U286" s="80" t="s">
        <v>242</v>
      </c>
    </row>
    <row r="287" spans="1:21" ht="14.25" customHeight="1" x14ac:dyDescent="0.25">
      <c r="A287" s="81" t="s">
        <v>116</v>
      </c>
      <c r="B287" s="81" t="s">
        <v>116</v>
      </c>
      <c r="C287" s="372" t="s">
        <v>241</v>
      </c>
      <c r="D287" s="366"/>
      <c r="E287" s="366"/>
      <c r="F287" s="366"/>
      <c r="G287" s="366"/>
      <c r="H287" s="366"/>
      <c r="I287" s="366"/>
      <c r="J287" s="366"/>
      <c r="K287" s="366"/>
      <c r="L287" s="366"/>
      <c r="M287" s="366"/>
      <c r="N287" s="366"/>
      <c r="O287" s="367"/>
      <c r="P287" s="373" t="s">
        <v>116</v>
      </c>
      <c r="Q287" s="367"/>
      <c r="R287" s="373" t="s">
        <v>116</v>
      </c>
      <c r="S287" s="366"/>
      <c r="T287" s="367"/>
      <c r="U287" s="80" t="s">
        <v>240</v>
      </c>
    </row>
    <row r="288" spans="1:21" ht="14.25" customHeight="1" x14ac:dyDescent="0.25">
      <c r="A288" s="81" t="s">
        <v>116</v>
      </c>
      <c r="B288" s="81" t="s">
        <v>116</v>
      </c>
      <c r="C288" s="372" t="s">
        <v>239</v>
      </c>
      <c r="D288" s="366"/>
      <c r="E288" s="366"/>
      <c r="F288" s="366"/>
      <c r="G288" s="366"/>
      <c r="H288" s="366"/>
      <c r="I288" s="366"/>
      <c r="J288" s="366"/>
      <c r="K288" s="366"/>
      <c r="L288" s="366"/>
      <c r="M288" s="366"/>
      <c r="N288" s="366"/>
      <c r="O288" s="367"/>
      <c r="P288" s="373" t="s">
        <v>116</v>
      </c>
      <c r="Q288" s="367"/>
      <c r="R288" s="373" t="s">
        <v>116</v>
      </c>
      <c r="S288" s="366"/>
      <c r="T288" s="367"/>
      <c r="U288" s="80" t="s">
        <v>238</v>
      </c>
    </row>
    <row r="289" spans="1:21" ht="14.25" customHeight="1" x14ac:dyDescent="0.25">
      <c r="A289" s="81" t="s">
        <v>116</v>
      </c>
      <c r="B289" s="81" t="s">
        <v>116</v>
      </c>
      <c r="C289" s="372" t="s">
        <v>237</v>
      </c>
      <c r="D289" s="366"/>
      <c r="E289" s="366"/>
      <c r="F289" s="366"/>
      <c r="G289" s="366"/>
      <c r="H289" s="366"/>
      <c r="I289" s="366"/>
      <c r="J289" s="366"/>
      <c r="K289" s="366"/>
      <c r="L289" s="366"/>
      <c r="M289" s="366"/>
      <c r="N289" s="366"/>
      <c r="O289" s="367"/>
      <c r="P289" s="373" t="s">
        <v>116</v>
      </c>
      <c r="Q289" s="367"/>
      <c r="R289" s="373" t="s">
        <v>116</v>
      </c>
      <c r="S289" s="366"/>
      <c r="T289" s="367"/>
      <c r="U289" s="80" t="s">
        <v>236</v>
      </c>
    </row>
    <row r="290" spans="1:21" ht="14.25" customHeight="1" x14ac:dyDescent="0.25">
      <c r="A290" s="81" t="s">
        <v>116</v>
      </c>
      <c r="B290" s="81" t="s">
        <v>116</v>
      </c>
      <c r="C290" s="372" t="s">
        <v>235</v>
      </c>
      <c r="D290" s="366"/>
      <c r="E290" s="366"/>
      <c r="F290" s="366"/>
      <c r="G290" s="366"/>
      <c r="H290" s="366"/>
      <c r="I290" s="366"/>
      <c r="J290" s="366"/>
      <c r="K290" s="366"/>
      <c r="L290" s="366"/>
      <c r="M290" s="366"/>
      <c r="N290" s="366"/>
      <c r="O290" s="367"/>
      <c r="P290" s="373" t="s">
        <v>116</v>
      </c>
      <c r="Q290" s="367"/>
      <c r="R290" s="373" t="s">
        <v>116</v>
      </c>
      <c r="S290" s="366"/>
      <c r="T290" s="367"/>
      <c r="U290" s="80" t="s">
        <v>234</v>
      </c>
    </row>
    <row r="291" spans="1:21" ht="14.25" customHeight="1" x14ac:dyDescent="0.25">
      <c r="A291" s="81" t="s">
        <v>116</v>
      </c>
      <c r="B291" s="81" t="s">
        <v>116</v>
      </c>
      <c r="C291" s="372" t="s">
        <v>233</v>
      </c>
      <c r="D291" s="366"/>
      <c r="E291" s="366"/>
      <c r="F291" s="366"/>
      <c r="G291" s="366"/>
      <c r="H291" s="366"/>
      <c r="I291" s="366"/>
      <c r="J291" s="366"/>
      <c r="K291" s="366"/>
      <c r="L291" s="366"/>
      <c r="M291" s="366"/>
      <c r="N291" s="366"/>
      <c r="O291" s="367"/>
      <c r="P291" s="373" t="s">
        <v>116</v>
      </c>
      <c r="Q291" s="367"/>
      <c r="R291" s="373" t="s">
        <v>116</v>
      </c>
      <c r="S291" s="366"/>
      <c r="T291" s="367"/>
      <c r="U291" s="80" t="s">
        <v>232</v>
      </c>
    </row>
    <row r="292" spans="1:21" ht="14.25" customHeight="1" x14ac:dyDescent="0.25">
      <c r="A292" s="81" t="s">
        <v>116</v>
      </c>
      <c r="B292" s="81" t="s">
        <v>116</v>
      </c>
      <c r="C292" s="372" t="s">
        <v>231</v>
      </c>
      <c r="D292" s="366"/>
      <c r="E292" s="366"/>
      <c r="F292" s="366"/>
      <c r="G292" s="366"/>
      <c r="H292" s="366"/>
      <c r="I292" s="366"/>
      <c r="J292" s="366"/>
      <c r="K292" s="366"/>
      <c r="L292" s="366"/>
      <c r="M292" s="366"/>
      <c r="N292" s="366"/>
      <c r="O292" s="367"/>
      <c r="P292" s="373" t="s">
        <v>116</v>
      </c>
      <c r="Q292" s="367"/>
      <c r="R292" s="373" t="s">
        <v>116</v>
      </c>
      <c r="S292" s="366"/>
      <c r="T292" s="367"/>
      <c r="U292" s="80" t="s">
        <v>229</v>
      </c>
    </row>
    <row r="293" spans="1:21" ht="14.25" customHeight="1" x14ac:dyDescent="0.25">
      <c r="A293" s="81" t="s">
        <v>116</v>
      </c>
      <c r="B293" s="81" t="s">
        <v>116</v>
      </c>
      <c r="C293" s="372" t="s">
        <v>230</v>
      </c>
      <c r="D293" s="366"/>
      <c r="E293" s="366"/>
      <c r="F293" s="366"/>
      <c r="G293" s="366"/>
      <c r="H293" s="366"/>
      <c r="I293" s="366"/>
      <c r="J293" s="366"/>
      <c r="K293" s="366"/>
      <c r="L293" s="366"/>
      <c r="M293" s="366"/>
      <c r="N293" s="366"/>
      <c r="O293" s="367"/>
      <c r="P293" s="373" t="s">
        <v>116</v>
      </c>
      <c r="Q293" s="367"/>
      <c r="R293" s="373" t="s">
        <v>116</v>
      </c>
      <c r="S293" s="366"/>
      <c r="T293" s="367"/>
      <c r="U293" s="80" t="s">
        <v>229</v>
      </c>
    </row>
    <row r="294" spans="1:21" ht="14.25" customHeight="1" x14ac:dyDescent="0.25">
      <c r="A294" s="81" t="s">
        <v>116</v>
      </c>
      <c r="B294" s="81" t="s">
        <v>116</v>
      </c>
      <c r="C294" s="372" t="s">
        <v>228</v>
      </c>
      <c r="D294" s="366"/>
      <c r="E294" s="366"/>
      <c r="F294" s="366"/>
      <c r="G294" s="366"/>
      <c r="H294" s="366"/>
      <c r="I294" s="366"/>
      <c r="J294" s="366"/>
      <c r="K294" s="366"/>
      <c r="L294" s="366"/>
      <c r="M294" s="366"/>
      <c r="N294" s="366"/>
      <c r="O294" s="367"/>
      <c r="P294" s="373" t="s">
        <v>116</v>
      </c>
      <c r="Q294" s="367"/>
      <c r="R294" s="373" t="s">
        <v>116</v>
      </c>
      <c r="S294" s="366"/>
      <c r="T294" s="367"/>
      <c r="U294" s="80" t="s">
        <v>116</v>
      </c>
    </row>
    <row r="295" spans="1:21" ht="14.25" customHeight="1" x14ac:dyDescent="0.25">
      <c r="A295" s="81" t="s">
        <v>116</v>
      </c>
      <c r="B295" s="81" t="s">
        <v>116</v>
      </c>
      <c r="C295" s="372" t="s">
        <v>227</v>
      </c>
      <c r="D295" s="366"/>
      <c r="E295" s="366"/>
      <c r="F295" s="366"/>
      <c r="G295" s="366"/>
      <c r="H295" s="366"/>
      <c r="I295" s="366"/>
      <c r="J295" s="366"/>
      <c r="K295" s="366"/>
      <c r="L295" s="366"/>
      <c r="M295" s="366"/>
      <c r="N295" s="366"/>
      <c r="O295" s="367"/>
      <c r="P295" s="373" t="s">
        <v>116</v>
      </c>
      <c r="Q295" s="367"/>
      <c r="R295" s="373" t="s">
        <v>116</v>
      </c>
      <c r="S295" s="366"/>
      <c r="T295" s="367"/>
      <c r="U295" s="80" t="s">
        <v>226</v>
      </c>
    </row>
    <row r="296" spans="1:21" ht="14.25" customHeight="1" x14ac:dyDescent="0.25">
      <c r="A296" s="81" t="s">
        <v>116</v>
      </c>
      <c r="B296" s="81" t="s">
        <v>116</v>
      </c>
      <c r="C296" s="372" t="s">
        <v>225</v>
      </c>
      <c r="D296" s="366"/>
      <c r="E296" s="366"/>
      <c r="F296" s="366"/>
      <c r="G296" s="366"/>
      <c r="H296" s="366"/>
      <c r="I296" s="366"/>
      <c r="J296" s="366"/>
      <c r="K296" s="366"/>
      <c r="L296" s="366"/>
      <c r="M296" s="366"/>
      <c r="N296" s="366"/>
      <c r="O296" s="367"/>
      <c r="P296" s="373" t="s">
        <v>116</v>
      </c>
      <c r="Q296" s="367"/>
      <c r="R296" s="373" t="s">
        <v>116</v>
      </c>
      <c r="S296" s="366"/>
      <c r="T296" s="367"/>
      <c r="U296" s="80" t="s">
        <v>224</v>
      </c>
    </row>
    <row r="297" spans="1:21" ht="14.25" customHeight="1" x14ac:dyDescent="0.25"/>
    <row r="298" spans="1:21" ht="14.25" customHeight="1" x14ac:dyDescent="0.25">
      <c r="A298" s="81" t="s">
        <v>116</v>
      </c>
      <c r="B298" s="81" t="s">
        <v>116</v>
      </c>
      <c r="C298" s="372" t="s">
        <v>223</v>
      </c>
      <c r="D298" s="366"/>
      <c r="E298" s="366"/>
      <c r="F298" s="366"/>
      <c r="G298" s="366"/>
      <c r="H298" s="366"/>
      <c r="I298" s="366"/>
      <c r="J298" s="366"/>
      <c r="K298" s="366"/>
      <c r="L298" s="366"/>
      <c r="M298" s="366"/>
      <c r="N298" s="366"/>
      <c r="O298" s="367"/>
      <c r="P298" s="373" t="s">
        <v>116</v>
      </c>
      <c r="Q298" s="367"/>
      <c r="R298" s="373" t="s">
        <v>116</v>
      </c>
      <c r="S298" s="366"/>
      <c r="T298" s="367"/>
      <c r="U298" s="80" t="s">
        <v>116</v>
      </c>
    </row>
    <row r="299" spans="1:21" ht="14.25" customHeight="1" x14ac:dyDescent="0.25">
      <c r="A299" s="81" t="s">
        <v>116</v>
      </c>
      <c r="B299" s="81" t="s">
        <v>116</v>
      </c>
      <c r="C299" s="372" t="s">
        <v>222</v>
      </c>
      <c r="D299" s="366"/>
      <c r="E299" s="366"/>
      <c r="F299" s="366"/>
      <c r="G299" s="366"/>
      <c r="H299" s="366"/>
      <c r="I299" s="366"/>
      <c r="J299" s="366"/>
      <c r="K299" s="366"/>
      <c r="L299" s="366"/>
      <c r="M299" s="366"/>
      <c r="N299" s="366"/>
      <c r="O299" s="367"/>
      <c r="P299" s="373" t="s">
        <v>116</v>
      </c>
      <c r="Q299" s="367"/>
      <c r="R299" s="373" t="s">
        <v>116</v>
      </c>
      <c r="S299" s="366"/>
      <c r="T299" s="367"/>
      <c r="U299" s="80" t="s">
        <v>221</v>
      </c>
    </row>
    <row r="300" spans="1:21" ht="14.25" customHeight="1" x14ac:dyDescent="0.25">
      <c r="A300" s="81" t="s">
        <v>116</v>
      </c>
      <c r="B300" s="81" t="s">
        <v>116</v>
      </c>
      <c r="C300" s="372" t="s">
        <v>220</v>
      </c>
      <c r="D300" s="366"/>
      <c r="E300" s="366"/>
      <c r="F300" s="366"/>
      <c r="G300" s="366"/>
      <c r="H300" s="366"/>
      <c r="I300" s="366"/>
      <c r="J300" s="366"/>
      <c r="K300" s="366"/>
      <c r="L300" s="366"/>
      <c r="M300" s="366"/>
      <c r="N300" s="366"/>
      <c r="O300" s="367"/>
      <c r="P300" s="373" t="s">
        <v>116</v>
      </c>
      <c r="Q300" s="367"/>
      <c r="R300" s="373" t="s">
        <v>116</v>
      </c>
      <c r="S300" s="366"/>
      <c r="T300" s="367"/>
      <c r="U300" s="80" t="s">
        <v>116</v>
      </c>
    </row>
    <row r="301" spans="1:21" ht="14.25" customHeight="1" x14ac:dyDescent="0.25">
      <c r="A301" s="81" t="s">
        <v>116</v>
      </c>
      <c r="B301" s="81" t="s">
        <v>116</v>
      </c>
      <c r="C301" s="372" t="s">
        <v>219</v>
      </c>
      <c r="D301" s="366"/>
      <c r="E301" s="366"/>
      <c r="F301" s="366"/>
      <c r="G301" s="366"/>
      <c r="H301" s="366"/>
      <c r="I301" s="366"/>
      <c r="J301" s="366"/>
      <c r="K301" s="366"/>
      <c r="L301" s="366"/>
      <c r="M301" s="366"/>
      <c r="N301" s="366"/>
      <c r="O301" s="367"/>
      <c r="P301" s="373" t="s">
        <v>116</v>
      </c>
      <c r="Q301" s="367"/>
      <c r="R301" s="373" t="s">
        <v>116</v>
      </c>
      <c r="S301" s="366"/>
      <c r="T301" s="367"/>
      <c r="U301" s="80" t="s">
        <v>218</v>
      </c>
    </row>
    <row r="302" spans="1:21" ht="14.25" customHeight="1" x14ac:dyDescent="0.25">
      <c r="A302" s="81" t="s">
        <v>116</v>
      </c>
      <c r="B302" s="81" t="s">
        <v>116</v>
      </c>
      <c r="C302" s="372" t="s">
        <v>217</v>
      </c>
      <c r="D302" s="366"/>
      <c r="E302" s="366"/>
      <c r="F302" s="366"/>
      <c r="G302" s="366"/>
      <c r="H302" s="366"/>
      <c r="I302" s="366"/>
      <c r="J302" s="366"/>
      <c r="K302" s="366"/>
      <c r="L302" s="366"/>
      <c r="M302" s="366"/>
      <c r="N302" s="366"/>
      <c r="O302" s="367"/>
      <c r="P302" s="373" t="s">
        <v>116</v>
      </c>
      <c r="Q302" s="367"/>
      <c r="R302" s="373" t="s">
        <v>116</v>
      </c>
      <c r="S302" s="366"/>
      <c r="T302" s="367"/>
      <c r="U302" s="80" t="s">
        <v>216</v>
      </c>
    </row>
    <row r="303" spans="1:21" ht="14.25" customHeight="1" x14ac:dyDescent="0.25">
      <c r="A303" s="81" t="s">
        <v>116</v>
      </c>
      <c r="B303" s="81" t="s">
        <v>116</v>
      </c>
      <c r="C303" s="372" t="s">
        <v>215</v>
      </c>
      <c r="D303" s="366"/>
      <c r="E303" s="366"/>
      <c r="F303" s="366"/>
      <c r="G303" s="366"/>
      <c r="H303" s="366"/>
      <c r="I303" s="366"/>
      <c r="J303" s="366"/>
      <c r="K303" s="366"/>
      <c r="L303" s="366"/>
      <c r="M303" s="366"/>
      <c r="N303" s="366"/>
      <c r="O303" s="367"/>
      <c r="P303" s="373" t="s">
        <v>116</v>
      </c>
      <c r="Q303" s="367"/>
      <c r="R303" s="373" t="s">
        <v>116</v>
      </c>
      <c r="S303" s="366"/>
      <c r="T303" s="367"/>
      <c r="U303" s="80" t="s">
        <v>214</v>
      </c>
    </row>
    <row r="304" spans="1:21" ht="14.25" customHeight="1" x14ac:dyDescent="0.25">
      <c r="A304" s="81" t="s">
        <v>116</v>
      </c>
      <c r="B304" s="81" t="s">
        <v>116</v>
      </c>
      <c r="C304" s="372" t="s">
        <v>213</v>
      </c>
      <c r="D304" s="366"/>
      <c r="E304" s="366"/>
      <c r="F304" s="366"/>
      <c r="G304" s="366"/>
      <c r="H304" s="366"/>
      <c r="I304" s="366"/>
      <c r="J304" s="366"/>
      <c r="K304" s="366"/>
      <c r="L304" s="366"/>
      <c r="M304" s="366"/>
      <c r="N304" s="366"/>
      <c r="O304" s="367"/>
      <c r="P304" s="373" t="s">
        <v>116</v>
      </c>
      <c r="Q304" s="367"/>
      <c r="R304" s="373" t="s">
        <v>116</v>
      </c>
      <c r="S304" s="366"/>
      <c r="T304" s="367"/>
      <c r="U304" s="80" t="s">
        <v>212</v>
      </c>
    </row>
    <row r="305" spans="1:21" ht="14.25" customHeight="1" x14ac:dyDescent="0.25">
      <c r="A305" s="81" t="s">
        <v>116</v>
      </c>
      <c r="B305" s="81" t="s">
        <v>116</v>
      </c>
      <c r="C305" s="372" t="s">
        <v>211</v>
      </c>
      <c r="D305" s="366"/>
      <c r="E305" s="366"/>
      <c r="F305" s="366"/>
      <c r="G305" s="366"/>
      <c r="H305" s="366"/>
      <c r="I305" s="366"/>
      <c r="J305" s="366"/>
      <c r="K305" s="366"/>
      <c r="L305" s="366"/>
      <c r="M305" s="366"/>
      <c r="N305" s="366"/>
      <c r="O305" s="367"/>
      <c r="P305" s="373" t="s">
        <v>116</v>
      </c>
      <c r="Q305" s="367"/>
      <c r="R305" s="373" t="s">
        <v>116</v>
      </c>
      <c r="S305" s="366"/>
      <c r="T305" s="367"/>
      <c r="U305" s="80" t="s">
        <v>210</v>
      </c>
    </row>
    <row r="306" spans="1:21" ht="14.25" customHeight="1" x14ac:dyDescent="0.25">
      <c r="A306" s="81" t="s">
        <v>116</v>
      </c>
      <c r="B306" s="81" t="s">
        <v>116</v>
      </c>
      <c r="C306" s="372" t="s">
        <v>209</v>
      </c>
      <c r="D306" s="366"/>
      <c r="E306" s="366"/>
      <c r="F306" s="366"/>
      <c r="G306" s="366"/>
      <c r="H306" s="366"/>
      <c r="I306" s="366"/>
      <c r="J306" s="366"/>
      <c r="K306" s="366"/>
      <c r="L306" s="366"/>
      <c r="M306" s="366"/>
      <c r="N306" s="366"/>
      <c r="O306" s="367"/>
      <c r="P306" s="373" t="s">
        <v>116</v>
      </c>
      <c r="Q306" s="367"/>
      <c r="R306" s="373" t="s">
        <v>116</v>
      </c>
      <c r="S306" s="366"/>
      <c r="T306" s="367"/>
      <c r="U306" s="80" t="s">
        <v>208</v>
      </c>
    </row>
    <row r="307" spans="1:21" ht="14.25" customHeight="1" x14ac:dyDescent="0.25">
      <c r="A307" s="81" t="s">
        <v>116</v>
      </c>
      <c r="B307" s="81" t="s">
        <v>116</v>
      </c>
      <c r="C307" s="372" t="s">
        <v>207</v>
      </c>
      <c r="D307" s="366"/>
      <c r="E307" s="366"/>
      <c r="F307" s="366"/>
      <c r="G307" s="366"/>
      <c r="H307" s="366"/>
      <c r="I307" s="366"/>
      <c r="J307" s="366"/>
      <c r="K307" s="366"/>
      <c r="L307" s="366"/>
      <c r="M307" s="366"/>
      <c r="N307" s="366"/>
      <c r="O307" s="367"/>
      <c r="P307" s="373" t="s">
        <v>116</v>
      </c>
      <c r="Q307" s="367"/>
      <c r="R307" s="373" t="s">
        <v>116</v>
      </c>
      <c r="S307" s="366"/>
      <c r="T307" s="367"/>
      <c r="U307" s="80" t="s">
        <v>206</v>
      </c>
    </row>
    <row r="308" spans="1:21" ht="14.25" customHeight="1" x14ac:dyDescent="0.25">
      <c r="A308" s="81" t="s">
        <v>116</v>
      </c>
      <c r="B308" s="81" t="s">
        <v>116</v>
      </c>
      <c r="C308" s="372" t="s">
        <v>205</v>
      </c>
      <c r="D308" s="366"/>
      <c r="E308" s="366"/>
      <c r="F308" s="366"/>
      <c r="G308" s="366"/>
      <c r="H308" s="366"/>
      <c r="I308" s="366"/>
      <c r="J308" s="366"/>
      <c r="K308" s="366"/>
      <c r="L308" s="366"/>
      <c r="M308" s="366"/>
      <c r="N308" s="366"/>
      <c r="O308" s="367"/>
      <c r="P308" s="373" t="s">
        <v>116</v>
      </c>
      <c r="Q308" s="367"/>
      <c r="R308" s="373" t="s">
        <v>116</v>
      </c>
      <c r="S308" s="366"/>
      <c r="T308" s="367"/>
      <c r="U308" s="80" t="s">
        <v>202</v>
      </c>
    </row>
    <row r="309" spans="1:21" ht="14.25" customHeight="1" x14ac:dyDescent="0.25">
      <c r="A309" s="81" t="s">
        <v>116</v>
      </c>
      <c r="B309" s="81" t="s">
        <v>116</v>
      </c>
      <c r="C309" s="372" t="s">
        <v>204</v>
      </c>
      <c r="D309" s="366"/>
      <c r="E309" s="366"/>
      <c r="F309" s="366"/>
      <c r="G309" s="366"/>
      <c r="H309" s="366"/>
      <c r="I309" s="366"/>
      <c r="J309" s="366"/>
      <c r="K309" s="366"/>
      <c r="L309" s="366"/>
      <c r="M309" s="366"/>
      <c r="N309" s="366"/>
      <c r="O309" s="367"/>
      <c r="P309" s="373" t="s">
        <v>116</v>
      </c>
      <c r="Q309" s="367"/>
      <c r="R309" s="373" t="s">
        <v>116</v>
      </c>
      <c r="S309" s="366"/>
      <c r="T309" s="367"/>
      <c r="U309" s="80" t="s">
        <v>202</v>
      </c>
    </row>
    <row r="310" spans="1:21" ht="14.25" customHeight="1" x14ac:dyDescent="0.25">
      <c r="A310" s="81" t="s">
        <v>116</v>
      </c>
      <c r="B310" s="81" t="s">
        <v>116</v>
      </c>
      <c r="C310" s="372" t="s">
        <v>203</v>
      </c>
      <c r="D310" s="366"/>
      <c r="E310" s="366"/>
      <c r="F310" s="366"/>
      <c r="G310" s="366"/>
      <c r="H310" s="366"/>
      <c r="I310" s="366"/>
      <c r="J310" s="366"/>
      <c r="K310" s="366"/>
      <c r="L310" s="366"/>
      <c r="M310" s="366"/>
      <c r="N310" s="366"/>
      <c r="O310" s="367"/>
      <c r="P310" s="373" t="s">
        <v>116</v>
      </c>
      <c r="Q310" s="367"/>
      <c r="R310" s="373" t="s">
        <v>116</v>
      </c>
      <c r="S310" s="366"/>
      <c r="T310" s="367"/>
      <c r="U310" s="80" t="s">
        <v>202</v>
      </c>
    </row>
    <row r="311" spans="1:21" ht="14.25" customHeight="1" x14ac:dyDescent="0.25">
      <c r="A311" s="81" t="s">
        <v>116</v>
      </c>
      <c r="B311" s="81" t="s">
        <v>116</v>
      </c>
      <c r="C311" s="372" t="s">
        <v>201</v>
      </c>
      <c r="D311" s="366"/>
      <c r="E311" s="366"/>
      <c r="F311" s="366"/>
      <c r="G311" s="366"/>
      <c r="H311" s="366"/>
      <c r="I311" s="366"/>
      <c r="J311" s="366"/>
      <c r="K311" s="366"/>
      <c r="L311" s="366"/>
      <c r="M311" s="366"/>
      <c r="N311" s="366"/>
      <c r="O311" s="367"/>
      <c r="P311" s="373" t="s">
        <v>116</v>
      </c>
      <c r="Q311" s="367"/>
      <c r="R311" s="373" t="s">
        <v>116</v>
      </c>
      <c r="S311" s="366"/>
      <c r="T311" s="367"/>
      <c r="U311" s="80" t="s">
        <v>200</v>
      </c>
    </row>
    <row r="312" spans="1:21" ht="14.25" customHeight="1" x14ac:dyDescent="0.25">
      <c r="A312" s="81" t="s">
        <v>116</v>
      </c>
      <c r="B312" s="81" t="s">
        <v>116</v>
      </c>
      <c r="C312" s="372" t="s">
        <v>199</v>
      </c>
      <c r="D312" s="366"/>
      <c r="E312" s="366"/>
      <c r="F312" s="366"/>
      <c r="G312" s="366"/>
      <c r="H312" s="366"/>
      <c r="I312" s="366"/>
      <c r="J312" s="366"/>
      <c r="K312" s="366"/>
      <c r="L312" s="366"/>
      <c r="M312" s="366"/>
      <c r="N312" s="366"/>
      <c r="O312" s="367"/>
      <c r="P312" s="373" t="s">
        <v>116</v>
      </c>
      <c r="Q312" s="367"/>
      <c r="R312" s="373" t="s">
        <v>116</v>
      </c>
      <c r="S312" s="366"/>
      <c r="T312" s="367"/>
      <c r="U312" s="80" t="s">
        <v>198</v>
      </c>
    </row>
    <row r="313" spans="1:21" ht="21.2" customHeight="1" x14ac:dyDescent="0.25">
      <c r="A313" s="81" t="s">
        <v>116</v>
      </c>
      <c r="B313" s="81" t="s">
        <v>197</v>
      </c>
      <c r="C313" s="372" t="s">
        <v>196</v>
      </c>
      <c r="D313" s="366"/>
      <c r="E313" s="366"/>
      <c r="F313" s="366"/>
      <c r="G313" s="366"/>
      <c r="H313" s="366"/>
      <c r="I313" s="366"/>
      <c r="J313" s="366"/>
      <c r="K313" s="366"/>
      <c r="L313" s="366"/>
      <c r="M313" s="366"/>
      <c r="N313" s="366"/>
      <c r="O313" s="367"/>
      <c r="P313" s="373" t="s">
        <v>116</v>
      </c>
      <c r="Q313" s="367"/>
      <c r="R313" s="373" t="s">
        <v>195</v>
      </c>
      <c r="S313" s="366"/>
      <c r="T313" s="367"/>
      <c r="U313" s="80" t="s">
        <v>194</v>
      </c>
    </row>
    <row r="314" spans="1:21" ht="14.25" customHeight="1" x14ac:dyDescent="0.25">
      <c r="A314" s="81" t="s">
        <v>116</v>
      </c>
      <c r="B314" s="81" t="s">
        <v>116</v>
      </c>
      <c r="C314" s="372" t="s">
        <v>193</v>
      </c>
      <c r="D314" s="366"/>
      <c r="E314" s="366"/>
      <c r="F314" s="366"/>
      <c r="G314" s="366"/>
      <c r="H314" s="366"/>
      <c r="I314" s="366"/>
      <c r="J314" s="366"/>
      <c r="K314" s="366"/>
      <c r="L314" s="366"/>
      <c r="M314" s="366"/>
      <c r="N314" s="366"/>
      <c r="O314" s="367"/>
      <c r="P314" s="373" t="s">
        <v>116</v>
      </c>
      <c r="Q314" s="344"/>
      <c r="R314" s="373" t="s">
        <v>116</v>
      </c>
      <c r="S314" s="348"/>
      <c r="T314" s="344"/>
      <c r="U314" s="80" t="s">
        <v>192</v>
      </c>
    </row>
    <row r="315" spans="1:21" ht="21.2" customHeight="1" x14ac:dyDescent="0.25">
      <c r="A315" s="81" t="s">
        <v>116</v>
      </c>
      <c r="B315" s="81" t="s">
        <v>191</v>
      </c>
      <c r="C315" s="372" t="s">
        <v>190</v>
      </c>
      <c r="D315" s="348"/>
      <c r="E315" s="348"/>
      <c r="F315" s="348"/>
      <c r="G315" s="348"/>
      <c r="H315" s="348"/>
      <c r="I315" s="348"/>
      <c r="J315" s="348"/>
      <c r="K315" s="348"/>
      <c r="L315" s="348"/>
      <c r="M315" s="348"/>
      <c r="N315" s="348"/>
      <c r="O315" s="344"/>
      <c r="P315" s="373" t="s">
        <v>116</v>
      </c>
      <c r="Q315" s="344"/>
      <c r="R315" s="373" t="s">
        <v>189</v>
      </c>
      <c r="S315" s="348"/>
      <c r="T315" s="344"/>
      <c r="U315" s="80" t="s">
        <v>188</v>
      </c>
    </row>
    <row r="316" spans="1:21" ht="14.25" customHeight="1" x14ac:dyDescent="0.25">
      <c r="A316" s="81" t="s">
        <v>116</v>
      </c>
      <c r="B316" s="81" t="s">
        <v>116</v>
      </c>
      <c r="C316" s="372" t="s">
        <v>187</v>
      </c>
      <c r="D316" s="348"/>
      <c r="E316" s="348"/>
      <c r="F316" s="348"/>
      <c r="G316" s="348"/>
      <c r="H316" s="348"/>
      <c r="I316" s="348"/>
      <c r="J316" s="348"/>
      <c r="K316" s="348"/>
      <c r="L316" s="348"/>
      <c r="M316" s="348"/>
      <c r="N316" s="348"/>
      <c r="O316" s="344"/>
      <c r="P316" s="373" t="s">
        <v>116</v>
      </c>
      <c r="Q316" s="344"/>
      <c r="R316" s="373" t="s">
        <v>116</v>
      </c>
      <c r="S316" s="348"/>
      <c r="T316" s="344"/>
      <c r="U316" s="80" t="s">
        <v>185</v>
      </c>
    </row>
    <row r="317" spans="1:21" ht="14.25" customHeight="1" x14ac:dyDescent="0.25">
      <c r="A317" s="81" t="s">
        <v>116</v>
      </c>
      <c r="B317" s="81" t="s">
        <v>116</v>
      </c>
      <c r="C317" s="372" t="s">
        <v>186</v>
      </c>
      <c r="D317" s="348"/>
      <c r="E317" s="348"/>
      <c r="F317" s="348"/>
      <c r="G317" s="348"/>
      <c r="H317" s="348"/>
      <c r="I317" s="348"/>
      <c r="J317" s="348"/>
      <c r="K317" s="348"/>
      <c r="L317" s="348"/>
      <c r="M317" s="348"/>
      <c r="N317" s="348"/>
      <c r="O317" s="344"/>
      <c r="P317" s="373" t="s">
        <v>116</v>
      </c>
      <c r="Q317" s="344"/>
      <c r="R317" s="373" t="s">
        <v>116</v>
      </c>
      <c r="S317" s="348"/>
      <c r="T317" s="344"/>
      <c r="U317" s="80" t="s">
        <v>185</v>
      </c>
    </row>
    <row r="318" spans="1:21" ht="21.2" customHeight="1" x14ac:dyDescent="0.25">
      <c r="A318" s="81" t="s">
        <v>116</v>
      </c>
      <c r="B318" s="81" t="s">
        <v>184</v>
      </c>
      <c r="C318" s="372" t="s">
        <v>183</v>
      </c>
      <c r="D318" s="348"/>
      <c r="E318" s="348"/>
      <c r="F318" s="348"/>
      <c r="G318" s="348"/>
      <c r="H318" s="348"/>
      <c r="I318" s="348"/>
      <c r="J318" s="348"/>
      <c r="K318" s="348"/>
      <c r="L318" s="348"/>
      <c r="M318" s="348"/>
      <c r="N318" s="348"/>
      <c r="O318" s="344"/>
      <c r="P318" s="373" t="s">
        <v>116</v>
      </c>
      <c r="Q318" s="344"/>
      <c r="R318" s="373" t="s">
        <v>182</v>
      </c>
      <c r="S318" s="348"/>
      <c r="T318" s="344"/>
      <c r="U318" s="80" t="s">
        <v>181</v>
      </c>
    </row>
    <row r="319" spans="1:21" ht="14.25" customHeight="1" x14ac:dyDescent="0.25">
      <c r="A319" s="81" t="s">
        <v>116</v>
      </c>
      <c r="B319" s="81" t="s">
        <v>116</v>
      </c>
      <c r="C319" s="372" t="s">
        <v>180</v>
      </c>
      <c r="D319" s="348"/>
      <c r="E319" s="348"/>
      <c r="F319" s="348"/>
      <c r="G319" s="348"/>
      <c r="H319" s="348"/>
      <c r="I319" s="348"/>
      <c r="J319" s="348"/>
      <c r="K319" s="348"/>
      <c r="L319" s="348"/>
      <c r="M319" s="348"/>
      <c r="N319" s="348"/>
      <c r="O319" s="344"/>
      <c r="P319" s="373" t="s">
        <v>116</v>
      </c>
      <c r="Q319" s="344"/>
      <c r="R319" s="373" t="s">
        <v>116</v>
      </c>
      <c r="S319" s="348"/>
      <c r="T319" s="344"/>
      <c r="U319" s="80" t="s">
        <v>179</v>
      </c>
    </row>
    <row r="320" spans="1:21" ht="40.35" customHeight="1" x14ac:dyDescent="0.25"/>
    <row r="321" spans="1:21" ht="14.25" customHeight="1" x14ac:dyDescent="0.25">
      <c r="A321" s="79" t="s">
        <v>116</v>
      </c>
      <c r="B321" s="375" t="s">
        <v>178</v>
      </c>
      <c r="C321" s="325"/>
      <c r="D321" s="325"/>
      <c r="E321" s="325"/>
      <c r="F321" s="325"/>
      <c r="G321" s="325"/>
      <c r="H321" s="325"/>
      <c r="I321" s="325"/>
      <c r="J321" s="325"/>
      <c r="K321" s="375" t="s">
        <v>177</v>
      </c>
      <c r="L321" s="325"/>
      <c r="M321" s="325"/>
      <c r="N321" s="325"/>
      <c r="O321" s="325"/>
      <c r="P321" s="325"/>
      <c r="Q321" s="325"/>
      <c r="R321" s="325"/>
      <c r="S321" s="325"/>
      <c r="T321" s="325"/>
      <c r="U321" s="325"/>
    </row>
    <row r="322" spans="1:21" ht="20.45" customHeight="1" x14ac:dyDescent="0.25">
      <c r="A322" s="79" t="s">
        <v>116</v>
      </c>
      <c r="B322" s="79" t="s">
        <v>176</v>
      </c>
      <c r="C322" s="322" t="s">
        <v>116</v>
      </c>
      <c r="D322" s="323"/>
      <c r="E322" s="324" t="s">
        <v>116</v>
      </c>
      <c r="F322" s="325"/>
      <c r="G322" s="376" t="s">
        <v>175</v>
      </c>
      <c r="H322" s="325"/>
      <c r="I322" s="325"/>
      <c r="J322" s="325"/>
      <c r="K322" s="324" t="s">
        <v>176</v>
      </c>
      <c r="L322" s="325"/>
      <c r="M322" s="325"/>
      <c r="N322" s="322" t="s">
        <v>116</v>
      </c>
      <c r="O322" s="323"/>
      <c r="P322" s="323"/>
      <c r="Q322" s="324" t="s">
        <v>116</v>
      </c>
      <c r="R322" s="325"/>
      <c r="S322" s="325"/>
      <c r="T322" s="376" t="s">
        <v>175</v>
      </c>
      <c r="U322" s="377"/>
    </row>
    <row r="323" spans="1:21" ht="14.25" customHeight="1" x14ac:dyDescent="0.25"/>
  </sheetData>
  <mergeCells count="1623">
    <mergeCell ref="C318:O318"/>
    <mergeCell ref="P318:Q318"/>
    <mergeCell ref="R318:T318"/>
    <mergeCell ref="C319:O319"/>
    <mergeCell ref="P319:Q319"/>
    <mergeCell ref="R319:T319"/>
    <mergeCell ref="B321:J321"/>
    <mergeCell ref="K321:U321"/>
    <mergeCell ref="C322:D322"/>
    <mergeCell ref="E322:F322"/>
    <mergeCell ref="G322:J322"/>
    <mergeCell ref="K322:M322"/>
    <mergeCell ref="N322:P322"/>
    <mergeCell ref="Q322:S322"/>
    <mergeCell ref="T322:U322"/>
    <mergeCell ref="C312:O312"/>
    <mergeCell ref="P312:Q312"/>
    <mergeCell ref="R312:T312"/>
    <mergeCell ref="C313:O313"/>
    <mergeCell ref="P313:Q313"/>
    <mergeCell ref="R313:T313"/>
    <mergeCell ref="C314:O314"/>
    <mergeCell ref="P314:Q314"/>
    <mergeCell ref="R314:T314"/>
    <mergeCell ref="C315:O315"/>
    <mergeCell ref="P315:Q315"/>
    <mergeCell ref="R315:T315"/>
    <mergeCell ref="C316:O316"/>
    <mergeCell ref="P316:Q316"/>
    <mergeCell ref="R316:T316"/>
    <mergeCell ref="C317:O317"/>
    <mergeCell ref="P317:Q317"/>
    <mergeCell ref="R317:T317"/>
    <mergeCell ref="C306:O306"/>
    <mergeCell ref="P306:Q306"/>
    <mergeCell ref="R306:T306"/>
    <mergeCell ref="C307:O307"/>
    <mergeCell ref="P307:Q307"/>
    <mergeCell ref="R307:T307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P311:Q311"/>
    <mergeCell ref="R311:T311"/>
    <mergeCell ref="C300:O300"/>
    <mergeCell ref="P300:Q300"/>
    <mergeCell ref="R300:T300"/>
    <mergeCell ref="C301:O301"/>
    <mergeCell ref="P301:Q301"/>
    <mergeCell ref="R301:T301"/>
    <mergeCell ref="C302:O302"/>
    <mergeCell ref="P302:Q302"/>
    <mergeCell ref="R302:T302"/>
    <mergeCell ref="C303:O303"/>
    <mergeCell ref="P303:Q303"/>
    <mergeCell ref="R303:T303"/>
    <mergeCell ref="C304:O304"/>
    <mergeCell ref="P304:Q304"/>
    <mergeCell ref="R304:T304"/>
    <mergeCell ref="C305:O305"/>
    <mergeCell ref="P305:Q305"/>
    <mergeCell ref="R305:T305"/>
    <mergeCell ref="C293:O293"/>
    <mergeCell ref="P293:Q293"/>
    <mergeCell ref="R293:T293"/>
    <mergeCell ref="C294:O294"/>
    <mergeCell ref="P294:Q294"/>
    <mergeCell ref="R294:T294"/>
    <mergeCell ref="C295:O295"/>
    <mergeCell ref="P295:Q295"/>
    <mergeCell ref="R295:T295"/>
    <mergeCell ref="C296:O296"/>
    <mergeCell ref="P296:Q296"/>
    <mergeCell ref="R296:T296"/>
    <mergeCell ref="C298:O298"/>
    <mergeCell ref="P298:Q298"/>
    <mergeCell ref="R298:T298"/>
    <mergeCell ref="C299:O299"/>
    <mergeCell ref="P299:Q299"/>
    <mergeCell ref="R299:T299"/>
    <mergeCell ref="C287:O287"/>
    <mergeCell ref="P287:Q287"/>
    <mergeCell ref="R287:T287"/>
    <mergeCell ref="C288:O288"/>
    <mergeCell ref="P288:Q288"/>
    <mergeCell ref="R288:T288"/>
    <mergeCell ref="C289:O289"/>
    <mergeCell ref="P289:Q289"/>
    <mergeCell ref="R289:T289"/>
    <mergeCell ref="C290:O290"/>
    <mergeCell ref="P290:Q290"/>
    <mergeCell ref="R290:T290"/>
    <mergeCell ref="C291:O291"/>
    <mergeCell ref="P291:Q291"/>
    <mergeCell ref="R291:T291"/>
    <mergeCell ref="C292:O292"/>
    <mergeCell ref="P292:Q292"/>
    <mergeCell ref="R292:T292"/>
    <mergeCell ref="C280:L280"/>
    <mergeCell ref="M280:O280"/>
    <mergeCell ref="P280:Q280"/>
    <mergeCell ref="R280:T280"/>
    <mergeCell ref="C282:O282"/>
    <mergeCell ref="P282:Q282"/>
    <mergeCell ref="R282:T282"/>
    <mergeCell ref="C283:O283"/>
    <mergeCell ref="P283:Q283"/>
    <mergeCell ref="R283:T283"/>
    <mergeCell ref="C284:O284"/>
    <mergeCell ref="P284:Q284"/>
    <mergeCell ref="R284:T284"/>
    <mergeCell ref="C285:O285"/>
    <mergeCell ref="P285:Q285"/>
    <mergeCell ref="R285:T285"/>
    <mergeCell ref="C286:O286"/>
    <mergeCell ref="P286:Q286"/>
    <mergeCell ref="R286:T286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R274:T274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C265:E265"/>
    <mergeCell ref="F265:G265"/>
    <mergeCell ref="H265:I265"/>
    <mergeCell ref="J265:K265"/>
    <mergeCell ref="M265:N265"/>
    <mergeCell ref="P265:Q265"/>
    <mergeCell ref="M268:N268"/>
    <mergeCell ref="P268:Q26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P269:Q269"/>
    <mergeCell ref="R269:T269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C256:E256"/>
    <mergeCell ref="F256:G256"/>
    <mergeCell ref="H256:I256"/>
    <mergeCell ref="J256:K256"/>
    <mergeCell ref="M256:N256"/>
    <mergeCell ref="P256:Q256"/>
    <mergeCell ref="R256:T256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R259:T259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R246:T246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C227:O227"/>
    <mergeCell ref="P227:Q227"/>
    <mergeCell ref="R227:T227"/>
    <mergeCell ref="M232:N232"/>
    <mergeCell ref="P232:Q232"/>
    <mergeCell ref="C228:O228"/>
    <mergeCell ref="P228:Q228"/>
    <mergeCell ref="R228:T228"/>
    <mergeCell ref="C229:O229"/>
    <mergeCell ref="P229:Q229"/>
    <mergeCell ref="R229:T229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C221:O221"/>
    <mergeCell ref="P221:Q221"/>
    <mergeCell ref="R221:T221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14:L214"/>
    <mergeCell ref="M214:O214"/>
    <mergeCell ref="P214:Q214"/>
    <mergeCell ref="R214:T214"/>
    <mergeCell ref="C216:O216"/>
    <mergeCell ref="P216:Q216"/>
    <mergeCell ref="R216:T216"/>
    <mergeCell ref="C217:O217"/>
    <mergeCell ref="P217:Q217"/>
    <mergeCell ref="R217:T217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11:E211"/>
    <mergeCell ref="F211:G211"/>
    <mergeCell ref="H211:I211"/>
    <mergeCell ref="J211:K211"/>
    <mergeCell ref="M211:N211"/>
    <mergeCell ref="P211:Q211"/>
    <mergeCell ref="R211:T211"/>
    <mergeCell ref="C212:L212"/>
    <mergeCell ref="M212:O212"/>
    <mergeCell ref="P212:Q212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J189:K189"/>
    <mergeCell ref="M189:N189"/>
    <mergeCell ref="J196:K196"/>
    <mergeCell ref="M196:N196"/>
    <mergeCell ref="P196:Q196"/>
    <mergeCell ref="R196:T196"/>
    <mergeCell ref="R192:T192"/>
    <mergeCell ref="C193:L193"/>
    <mergeCell ref="M193:O193"/>
    <mergeCell ref="P193:Q193"/>
    <mergeCell ref="R193:T193"/>
    <mergeCell ref="C194:E194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R197:T197"/>
    <mergeCell ref="C186:E186"/>
    <mergeCell ref="F186:G186"/>
    <mergeCell ref="R188:T188"/>
    <mergeCell ref="R189:T189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C188:E188"/>
    <mergeCell ref="F188:G188"/>
    <mergeCell ref="H188:I188"/>
    <mergeCell ref="J188:K188"/>
    <mergeCell ref="M188:N188"/>
    <mergeCell ref="P188:Q188"/>
    <mergeCell ref="C189:E189"/>
    <mergeCell ref="F189:G189"/>
    <mergeCell ref="H189:I189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P189:Q189"/>
    <mergeCell ref="F190:G190"/>
    <mergeCell ref="H190:I190"/>
    <mergeCell ref="J190:K190"/>
    <mergeCell ref="M190:N190"/>
    <mergeCell ref="P190:Q190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F175:G175"/>
    <mergeCell ref="H175:I175"/>
    <mergeCell ref="J175:K175"/>
    <mergeCell ref="M175:N175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J177:K177"/>
    <mergeCell ref="M177:N177"/>
    <mergeCell ref="P177:Q177"/>
    <mergeCell ref="R177:T177"/>
    <mergeCell ref="C174:L174"/>
    <mergeCell ref="M174:O174"/>
    <mergeCell ref="P174:Q174"/>
    <mergeCell ref="R174:T174"/>
    <mergeCell ref="C175:E175"/>
    <mergeCell ref="F171:G171"/>
    <mergeCell ref="H171:I171"/>
    <mergeCell ref="J171:K171"/>
    <mergeCell ref="M171:N171"/>
    <mergeCell ref="P171:Q171"/>
    <mergeCell ref="H178:I178"/>
    <mergeCell ref="J178:K178"/>
    <mergeCell ref="M178:N178"/>
    <mergeCell ref="P178:Q178"/>
    <mergeCell ref="P175:Q175"/>
    <mergeCell ref="R175:T175"/>
    <mergeCell ref="C176:T176"/>
    <mergeCell ref="C177:E177"/>
    <mergeCell ref="F177:G177"/>
    <mergeCell ref="H177:I177"/>
    <mergeCell ref="R178:T178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C168:E168"/>
    <mergeCell ref="F168:G168"/>
    <mergeCell ref="H168:I168"/>
    <mergeCell ref="J168:K168"/>
    <mergeCell ref="M168:N168"/>
    <mergeCell ref="P168:Q168"/>
    <mergeCell ref="R168:T168"/>
    <mergeCell ref="C173:E173"/>
    <mergeCell ref="F173:G173"/>
    <mergeCell ref="H173:I173"/>
    <mergeCell ref="J173:K173"/>
    <mergeCell ref="M173:N173"/>
    <mergeCell ref="C169:E169"/>
    <mergeCell ref="F169:G169"/>
    <mergeCell ref="H169:I169"/>
    <mergeCell ref="J169:K169"/>
    <mergeCell ref="M169:N169"/>
    <mergeCell ref="P169:Q169"/>
    <mergeCell ref="C170:E170"/>
    <mergeCell ref="F170:G170"/>
    <mergeCell ref="H170:I170"/>
    <mergeCell ref="J170:K170"/>
    <mergeCell ref="M170:N170"/>
    <mergeCell ref="P170:Q170"/>
    <mergeCell ref="R169:T169"/>
    <mergeCell ref="R170:T170"/>
    <mergeCell ref="R173:T173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R167:T167"/>
    <mergeCell ref="C167:E167"/>
    <mergeCell ref="F167:G167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J151:K151"/>
    <mergeCell ref="M151:N151"/>
    <mergeCell ref="J158:K158"/>
    <mergeCell ref="M158:N158"/>
    <mergeCell ref="P158:Q158"/>
    <mergeCell ref="R158:T158"/>
    <mergeCell ref="R154:T154"/>
    <mergeCell ref="C155:L155"/>
    <mergeCell ref="M155:O155"/>
    <mergeCell ref="P155:Q155"/>
    <mergeCell ref="R155:T155"/>
    <mergeCell ref="C156:E156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R159:T159"/>
    <mergeCell ref="C148:E148"/>
    <mergeCell ref="F148:G148"/>
    <mergeCell ref="R150:T150"/>
    <mergeCell ref="R151:T151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C150:E150"/>
    <mergeCell ref="F150:G150"/>
    <mergeCell ref="H150:I150"/>
    <mergeCell ref="J150:K150"/>
    <mergeCell ref="M150:N150"/>
    <mergeCell ref="P150:Q150"/>
    <mergeCell ref="C151:E151"/>
    <mergeCell ref="F151:G151"/>
    <mergeCell ref="H151:I151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51:Q151"/>
    <mergeCell ref="F152:G152"/>
    <mergeCell ref="H152:I152"/>
    <mergeCell ref="J152:K152"/>
    <mergeCell ref="M152:N152"/>
    <mergeCell ref="P152:Q152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C134:O134"/>
    <mergeCell ref="P134:Q134"/>
    <mergeCell ref="R134:T134"/>
    <mergeCell ref="C135:O135"/>
    <mergeCell ref="P135:Q135"/>
    <mergeCell ref="R135:T135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H140:I140"/>
    <mergeCell ref="J140:K140"/>
    <mergeCell ref="M140:N140"/>
    <mergeCell ref="P140:Q140"/>
    <mergeCell ref="C138:T138"/>
    <mergeCell ref="C139:E139"/>
    <mergeCell ref="F139:G139"/>
    <mergeCell ref="H139:I139"/>
    <mergeCell ref="J139:K139"/>
    <mergeCell ref="M139:N139"/>
    <mergeCell ref="R140:T140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7041-07DD-4BD5-A322-D21066BD7A5D}">
  <sheetPr codeName="Лист8">
    <pageSetUpPr fitToPage="1"/>
  </sheetPr>
  <dimension ref="A1:K138"/>
  <sheetViews>
    <sheetView topLeftCell="A115" zoomScale="70" zoomScaleNormal="70" workbookViewId="0">
      <selection activeCell="I124" sqref="I124"/>
    </sheetView>
  </sheetViews>
  <sheetFormatPr defaultColWidth="11.5703125" defaultRowHeight="12.75" x14ac:dyDescent="0.2"/>
  <cols>
    <col min="1" max="1" width="3.7109375" style="33" customWidth="1"/>
    <col min="2" max="2" width="10.7109375" style="32" customWidth="1"/>
    <col min="3" max="3" width="24.7109375" style="32" customWidth="1"/>
    <col min="4" max="4" width="15.42578125" style="32" customWidth="1"/>
    <col min="5" max="5" width="9.28515625" style="32" customWidth="1"/>
    <col min="6" max="6" width="10.7109375" style="32" customWidth="1"/>
    <col min="7" max="7" width="9.7109375" style="32" customWidth="1"/>
    <col min="8" max="8" width="39.7109375" style="31" customWidth="1"/>
    <col min="9" max="9" width="14.7109375" style="31" customWidth="1"/>
    <col min="10" max="16384" width="11.5703125" style="31"/>
  </cols>
  <sheetData>
    <row r="1" spans="1:11" ht="38.25" customHeight="1" x14ac:dyDescent="0.2">
      <c r="A1" s="423" t="s">
        <v>174</v>
      </c>
      <c r="B1" s="423"/>
      <c r="C1" s="423"/>
      <c r="D1" s="423"/>
      <c r="E1" s="423"/>
      <c r="F1" s="422" t="s">
        <v>173</v>
      </c>
      <c r="G1" s="422"/>
      <c r="H1" s="422"/>
      <c r="I1" s="422"/>
    </row>
    <row r="2" spans="1:11" s="75" customFormat="1" x14ac:dyDescent="0.2">
      <c r="A2" s="77"/>
      <c r="B2" s="77"/>
      <c r="C2" s="77"/>
      <c r="D2" s="77"/>
      <c r="E2" s="77"/>
      <c r="F2" s="76"/>
      <c r="G2" s="76"/>
      <c r="H2" s="76"/>
      <c r="I2" s="76"/>
    </row>
    <row r="3" spans="1:11" ht="12.4" customHeight="1" x14ac:dyDescent="0.2">
      <c r="A3" s="429" t="s">
        <v>172</v>
      </c>
      <c r="B3" s="429"/>
      <c r="C3" s="429"/>
      <c r="D3" s="429"/>
      <c r="E3" s="429"/>
      <c r="F3" s="429"/>
      <c r="G3" s="429"/>
      <c r="H3" s="429"/>
      <c r="I3" s="429"/>
    </row>
    <row r="4" spans="1:11" x14ac:dyDescent="0.2">
      <c r="A4" s="430" t="s">
        <v>171</v>
      </c>
      <c r="B4" s="430"/>
      <c r="C4" s="430"/>
      <c r="D4" s="430"/>
      <c r="E4" s="430"/>
      <c r="F4" s="430"/>
      <c r="G4" s="430"/>
      <c r="H4" s="430"/>
      <c r="I4" s="430"/>
    </row>
    <row r="5" spans="1:11" ht="3.75" customHeight="1" x14ac:dyDescent="0.2">
      <c r="D5" s="74"/>
      <c r="E5" s="74"/>
      <c r="F5" s="74"/>
      <c r="G5" s="74"/>
    </row>
    <row r="6" spans="1:11" ht="47.25" customHeight="1" x14ac:dyDescent="0.2">
      <c r="A6" s="410" t="s">
        <v>170</v>
      </c>
      <c r="B6" s="410"/>
      <c r="C6" s="410"/>
      <c r="D6" s="415"/>
      <c r="E6" s="415"/>
      <c r="F6" s="415"/>
      <c r="G6" s="415"/>
      <c r="H6" s="415"/>
      <c r="I6" s="415"/>
    </row>
    <row r="7" spans="1:11" ht="3.75" customHeight="1" x14ac:dyDescent="0.2">
      <c r="A7" s="73"/>
      <c r="B7" s="72"/>
      <c r="C7" s="72"/>
      <c r="D7" s="71"/>
      <c r="E7" s="71"/>
      <c r="F7" s="71"/>
      <c r="G7" s="71"/>
      <c r="H7" s="71"/>
      <c r="I7" s="71"/>
    </row>
    <row r="8" spans="1:11" ht="41.25" customHeight="1" x14ac:dyDescent="0.2">
      <c r="A8" s="416" t="s">
        <v>106</v>
      </c>
      <c r="B8" s="416"/>
      <c r="C8" s="416"/>
      <c r="D8" s="410"/>
      <c r="E8" s="410"/>
      <c r="F8" s="410"/>
      <c r="G8" s="410"/>
      <c r="H8" s="410"/>
      <c r="I8" s="410"/>
      <c r="K8" s="70"/>
    </row>
    <row r="9" spans="1:11" ht="3.95" customHeight="1" x14ac:dyDescent="0.2"/>
    <row r="10" spans="1:11" ht="30" customHeight="1" x14ac:dyDescent="0.2">
      <c r="A10" s="416" t="s">
        <v>169</v>
      </c>
      <c r="B10" s="416"/>
      <c r="C10" s="416"/>
      <c r="D10" s="410"/>
      <c r="E10" s="410"/>
      <c r="F10" s="410"/>
      <c r="G10" s="410"/>
      <c r="H10" s="410"/>
      <c r="I10" s="410"/>
    </row>
    <row r="11" spans="1:11" ht="3.75" customHeight="1" x14ac:dyDescent="0.2">
      <c r="A11" s="69"/>
      <c r="B11" s="68"/>
      <c r="C11" s="68"/>
      <c r="D11" s="67"/>
      <c r="E11" s="67"/>
      <c r="F11" s="67"/>
      <c r="G11" s="67"/>
    </row>
    <row r="12" spans="1:11" ht="14.25" customHeight="1" x14ac:dyDescent="0.2">
      <c r="A12" s="417" t="s">
        <v>168</v>
      </c>
      <c r="B12" s="417"/>
      <c r="C12" s="417"/>
      <c r="D12" s="417"/>
      <c r="E12" s="417"/>
      <c r="F12" s="417"/>
      <c r="G12" s="417"/>
      <c r="H12" s="417"/>
      <c r="I12" s="417"/>
    </row>
    <row r="13" spans="1:11" ht="3.75" customHeight="1" x14ac:dyDescent="0.2">
      <c r="A13" s="66"/>
      <c r="B13" s="65"/>
      <c r="C13" s="65"/>
      <c r="D13" s="65"/>
      <c r="E13" s="65"/>
      <c r="F13" s="65"/>
      <c r="G13" s="65"/>
      <c r="H13" s="65"/>
      <c r="I13" s="65"/>
    </row>
    <row r="14" spans="1:11" s="61" customFormat="1" ht="78" customHeight="1" x14ac:dyDescent="0.2">
      <c r="A14" s="64" t="s">
        <v>8</v>
      </c>
      <c r="B14" s="419" t="s">
        <v>167</v>
      </c>
      <c r="C14" s="420"/>
      <c r="D14" s="419" t="s">
        <v>166</v>
      </c>
      <c r="E14" s="421"/>
      <c r="F14" s="421"/>
      <c r="G14" s="420"/>
      <c r="H14" s="63" t="s">
        <v>165</v>
      </c>
      <c r="I14" s="62" t="s">
        <v>164</v>
      </c>
    </row>
    <row r="15" spans="1:11" ht="12.4" customHeight="1" x14ac:dyDescent="0.2">
      <c r="A15" s="60" t="s">
        <v>163</v>
      </c>
      <c r="B15" s="418">
        <v>2</v>
      </c>
      <c r="C15" s="418"/>
      <c r="D15" s="418">
        <v>3</v>
      </c>
      <c r="E15" s="418"/>
      <c r="F15" s="418"/>
      <c r="G15" s="418"/>
      <c r="H15" s="59">
        <v>4</v>
      </c>
      <c r="I15" s="59">
        <v>5</v>
      </c>
    </row>
    <row r="16" spans="1:11" ht="119.85" customHeight="1" x14ac:dyDescent="0.2">
      <c r="A16" s="58" t="s">
        <v>163</v>
      </c>
      <c r="B16" s="424" t="s">
        <v>162</v>
      </c>
      <c r="C16" s="425"/>
      <c r="D16" s="426" t="s">
        <v>161</v>
      </c>
      <c r="E16" s="427"/>
      <c r="F16" s="427"/>
      <c r="G16" s="428"/>
      <c r="H16" s="57" t="s">
        <v>160</v>
      </c>
      <c r="I16" s="56">
        <v>1981944</v>
      </c>
    </row>
    <row r="17" spans="1:9" ht="15.75" customHeight="1" x14ac:dyDescent="0.2">
      <c r="A17" s="52" t="s">
        <v>116</v>
      </c>
      <c r="B17" s="412" t="s">
        <v>136</v>
      </c>
      <c r="C17" s="413"/>
      <c r="D17" s="412"/>
      <c r="E17" s="414"/>
      <c r="F17" s="414"/>
      <c r="G17" s="413"/>
      <c r="H17" s="51"/>
      <c r="I17" s="50"/>
    </row>
    <row r="18" spans="1:9" ht="12.75" customHeight="1" x14ac:dyDescent="0.2">
      <c r="A18" s="47" t="s">
        <v>116</v>
      </c>
      <c r="B18" s="390" t="s">
        <v>135</v>
      </c>
      <c r="C18" s="391"/>
      <c r="D18" s="390" t="s">
        <v>134</v>
      </c>
      <c r="E18" s="406"/>
      <c r="F18" s="406"/>
      <c r="G18" s="391"/>
      <c r="H18" s="46"/>
      <c r="I18" s="45"/>
    </row>
    <row r="19" spans="1:9" ht="12.75" customHeight="1" x14ac:dyDescent="0.2">
      <c r="A19" s="47" t="s">
        <v>116</v>
      </c>
      <c r="B19" s="390" t="s">
        <v>133</v>
      </c>
      <c r="C19" s="391"/>
      <c r="D19" s="390" t="s">
        <v>132</v>
      </c>
      <c r="E19" s="406"/>
      <c r="F19" s="406"/>
      <c r="G19" s="391"/>
      <c r="H19" s="46"/>
      <c r="I19" s="45"/>
    </row>
    <row r="20" spans="1:9" ht="38.25" customHeight="1" x14ac:dyDescent="0.2">
      <c r="A20" s="47" t="s">
        <v>116</v>
      </c>
      <c r="B20" s="390" t="s">
        <v>131</v>
      </c>
      <c r="C20" s="391"/>
      <c r="D20" s="390" t="s">
        <v>130</v>
      </c>
      <c r="E20" s="406"/>
      <c r="F20" s="406"/>
      <c r="G20" s="391"/>
      <c r="H20" s="46"/>
      <c r="I20" s="45"/>
    </row>
    <row r="21" spans="1:9" ht="127.5" customHeight="1" x14ac:dyDescent="0.2">
      <c r="A21" s="47" t="s">
        <v>116</v>
      </c>
      <c r="B21" s="390" t="s">
        <v>145</v>
      </c>
      <c r="C21" s="391"/>
      <c r="D21" s="390" t="s">
        <v>144</v>
      </c>
      <c r="E21" s="406"/>
      <c r="F21" s="406"/>
      <c r="G21" s="391"/>
      <c r="H21" s="46"/>
      <c r="I21" s="45"/>
    </row>
    <row r="22" spans="1:9" ht="76.5" customHeight="1" x14ac:dyDescent="0.2">
      <c r="A22" s="47" t="s">
        <v>116</v>
      </c>
      <c r="B22" s="390" t="s">
        <v>159</v>
      </c>
      <c r="C22" s="391"/>
      <c r="D22" s="390" t="s">
        <v>158</v>
      </c>
      <c r="E22" s="406"/>
      <c r="F22" s="406"/>
      <c r="G22" s="391"/>
      <c r="H22" s="46"/>
      <c r="I22" s="45"/>
    </row>
    <row r="23" spans="1:9" ht="102" customHeight="1" x14ac:dyDescent="0.2">
      <c r="A23" s="47" t="s">
        <v>116</v>
      </c>
      <c r="B23" s="390" t="s">
        <v>157</v>
      </c>
      <c r="C23" s="391"/>
      <c r="D23" s="390" t="s">
        <v>156</v>
      </c>
      <c r="E23" s="406"/>
      <c r="F23" s="406"/>
      <c r="G23" s="391"/>
      <c r="H23" s="46"/>
      <c r="I23" s="45"/>
    </row>
    <row r="24" spans="1:9" ht="15.75" customHeight="1" x14ac:dyDescent="0.2">
      <c r="A24" s="47" t="s">
        <v>116</v>
      </c>
      <c r="B24" s="400" t="s">
        <v>125</v>
      </c>
      <c r="C24" s="401"/>
      <c r="D24" s="400"/>
      <c r="E24" s="402"/>
      <c r="F24" s="402"/>
      <c r="G24" s="401"/>
      <c r="H24" s="49"/>
      <c r="I24" s="48"/>
    </row>
    <row r="25" spans="1:9" ht="12.75" customHeight="1" x14ac:dyDescent="0.2">
      <c r="A25" s="47" t="s">
        <v>116</v>
      </c>
      <c r="B25" s="390" t="s">
        <v>120</v>
      </c>
      <c r="C25" s="391"/>
      <c r="D25" s="392">
        <v>5.0000000000000001E-3</v>
      </c>
      <c r="E25" s="393"/>
      <c r="F25" s="393"/>
      <c r="G25" s="394"/>
      <c r="H25" s="46"/>
      <c r="I25" s="45"/>
    </row>
    <row r="26" spans="1:9" ht="12.75" customHeight="1" x14ac:dyDescent="0.2">
      <c r="A26" s="47" t="s">
        <v>116</v>
      </c>
      <c r="B26" s="390" t="s">
        <v>119</v>
      </c>
      <c r="C26" s="391"/>
      <c r="D26" s="403">
        <v>0.03</v>
      </c>
      <c r="E26" s="404"/>
      <c r="F26" s="404"/>
      <c r="G26" s="405"/>
      <c r="H26" s="46"/>
      <c r="I26" s="45"/>
    </row>
    <row r="27" spans="1:9" ht="12.75" customHeight="1" x14ac:dyDescent="0.2">
      <c r="A27" s="47" t="s">
        <v>116</v>
      </c>
      <c r="B27" s="390" t="s">
        <v>118</v>
      </c>
      <c r="C27" s="391"/>
      <c r="D27" s="403">
        <v>0.76</v>
      </c>
      <c r="E27" s="404"/>
      <c r="F27" s="404"/>
      <c r="G27" s="405"/>
      <c r="H27" s="46"/>
      <c r="I27" s="45"/>
    </row>
    <row r="28" spans="1:9" ht="12.75" customHeight="1" x14ac:dyDescent="0.2">
      <c r="A28" s="47" t="s">
        <v>116</v>
      </c>
      <c r="B28" s="390" t="s">
        <v>117</v>
      </c>
      <c r="C28" s="391"/>
      <c r="D28" s="403">
        <v>0.06</v>
      </c>
      <c r="E28" s="404"/>
      <c r="F28" s="404"/>
      <c r="G28" s="405"/>
      <c r="H28" s="46"/>
      <c r="I28" s="45"/>
    </row>
    <row r="29" spans="1:9" ht="12.75" customHeight="1" x14ac:dyDescent="0.2">
      <c r="A29" s="47" t="s">
        <v>116</v>
      </c>
      <c r="B29" s="390" t="s">
        <v>124</v>
      </c>
      <c r="C29" s="391"/>
      <c r="D29" s="392">
        <v>7.4999999999999997E-2</v>
      </c>
      <c r="E29" s="393"/>
      <c r="F29" s="393"/>
      <c r="G29" s="394"/>
      <c r="H29" s="46"/>
      <c r="I29" s="45"/>
    </row>
    <row r="30" spans="1:9" ht="12.75" customHeight="1" x14ac:dyDescent="0.2">
      <c r="A30" s="47" t="s">
        <v>116</v>
      </c>
      <c r="B30" s="390" t="s">
        <v>123</v>
      </c>
      <c r="C30" s="391"/>
      <c r="D30" s="403">
        <v>0.02</v>
      </c>
      <c r="E30" s="404"/>
      <c r="F30" s="404"/>
      <c r="G30" s="405"/>
      <c r="H30" s="46"/>
      <c r="I30" s="45"/>
    </row>
    <row r="31" spans="1:9" ht="12.75" customHeight="1" x14ac:dyDescent="0.2">
      <c r="A31" s="47" t="s">
        <v>116</v>
      </c>
      <c r="B31" s="390" t="s">
        <v>122</v>
      </c>
      <c r="C31" s="391"/>
      <c r="D31" s="403">
        <v>0.05</v>
      </c>
      <c r="E31" s="404"/>
      <c r="F31" s="404"/>
      <c r="G31" s="405"/>
      <c r="H31" s="46"/>
      <c r="I31" s="45"/>
    </row>
    <row r="32" spans="1:9" ht="15.75" customHeight="1" x14ac:dyDescent="0.2">
      <c r="A32" s="47" t="s">
        <v>116</v>
      </c>
      <c r="B32" s="400" t="s">
        <v>121</v>
      </c>
      <c r="C32" s="401"/>
      <c r="D32" s="400"/>
      <c r="E32" s="402"/>
      <c r="F32" s="402"/>
      <c r="G32" s="401"/>
      <c r="H32" s="49"/>
      <c r="I32" s="48"/>
    </row>
    <row r="33" spans="1:9" ht="12.75" customHeight="1" x14ac:dyDescent="0.2">
      <c r="A33" s="47" t="s">
        <v>116</v>
      </c>
      <c r="B33" s="390" t="s">
        <v>120</v>
      </c>
      <c r="C33" s="391"/>
      <c r="D33" s="392">
        <v>5.0000000000000001E-3</v>
      </c>
      <c r="E33" s="393"/>
      <c r="F33" s="393"/>
      <c r="G33" s="394"/>
      <c r="H33" s="46"/>
      <c r="I33" s="45"/>
    </row>
    <row r="34" spans="1:9" ht="12.75" customHeight="1" x14ac:dyDescent="0.2">
      <c r="A34" s="47" t="s">
        <v>116</v>
      </c>
      <c r="B34" s="390" t="s">
        <v>119</v>
      </c>
      <c r="C34" s="391"/>
      <c r="D34" s="403">
        <v>0.02</v>
      </c>
      <c r="E34" s="404"/>
      <c r="F34" s="404"/>
      <c r="G34" s="405"/>
      <c r="H34" s="46"/>
      <c r="I34" s="45"/>
    </row>
    <row r="35" spans="1:9" ht="12.75" customHeight="1" x14ac:dyDescent="0.2">
      <c r="A35" s="47" t="s">
        <v>116</v>
      </c>
      <c r="B35" s="390" t="s">
        <v>118</v>
      </c>
      <c r="C35" s="391"/>
      <c r="D35" s="392">
        <v>0.89500000000000002</v>
      </c>
      <c r="E35" s="393"/>
      <c r="F35" s="393"/>
      <c r="G35" s="394"/>
      <c r="H35" s="46"/>
      <c r="I35" s="45"/>
    </row>
    <row r="36" spans="1:9" ht="12.75" customHeight="1" x14ac:dyDescent="0.2">
      <c r="A36" s="47" t="s">
        <v>116</v>
      </c>
      <c r="B36" s="390" t="s">
        <v>117</v>
      </c>
      <c r="C36" s="391"/>
      <c r="D36" s="403">
        <v>0.03</v>
      </c>
      <c r="E36" s="404"/>
      <c r="F36" s="404"/>
      <c r="G36" s="405"/>
      <c r="H36" s="46"/>
      <c r="I36" s="45"/>
    </row>
    <row r="37" spans="1:9" ht="12.75" customHeight="1" x14ac:dyDescent="0.2">
      <c r="A37" s="42" t="s">
        <v>116</v>
      </c>
      <c r="B37" s="395" t="s">
        <v>115</v>
      </c>
      <c r="C37" s="396"/>
      <c r="D37" s="397">
        <v>0.05</v>
      </c>
      <c r="E37" s="398"/>
      <c r="F37" s="398"/>
      <c r="G37" s="399"/>
      <c r="H37" s="44"/>
      <c r="I37" s="43"/>
    </row>
    <row r="38" spans="1:9" ht="132.6" customHeight="1" x14ac:dyDescent="0.2">
      <c r="A38" s="55" t="s">
        <v>155</v>
      </c>
      <c r="B38" s="407" t="s">
        <v>154</v>
      </c>
      <c r="C38" s="408"/>
      <c r="D38" s="409" t="s">
        <v>153</v>
      </c>
      <c r="E38" s="410"/>
      <c r="F38" s="410"/>
      <c r="G38" s="411"/>
      <c r="H38" s="54" t="s">
        <v>152</v>
      </c>
      <c r="I38" s="53">
        <v>2641674</v>
      </c>
    </row>
    <row r="39" spans="1:9" ht="15.75" customHeight="1" x14ac:dyDescent="0.2">
      <c r="A39" s="52" t="s">
        <v>116</v>
      </c>
      <c r="B39" s="412" t="s">
        <v>136</v>
      </c>
      <c r="C39" s="413"/>
      <c r="D39" s="412"/>
      <c r="E39" s="414"/>
      <c r="F39" s="414"/>
      <c r="G39" s="413"/>
      <c r="H39" s="51"/>
      <c r="I39" s="50"/>
    </row>
    <row r="40" spans="1:9" ht="12.75" customHeight="1" x14ac:dyDescent="0.2">
      <c r="A40" s="47" t="s">
        <v>116</v>
      </c>
      <c r="B40" s="390" t="s">
        <v>135</v>
      </c>
      <c r="C40" s="391"/>
      <c r="D40" s="390" t="s">
        <v>134</v>
      </c>
      <c r="E40" s="406"/>
      <c r="F40" s="406"/>
      <c r="G40" s="391"/>
      <c r="H40" s="46"/>
      <c r="I40" s="45"/>
    </row>
    <row r="41" spans="1:9" ht="12.75" customHeight="1" x14ac:dyDescent="0.2">
      <c r="A41" s="47" t="s">
        <v>116</v>
      </c>
      <c r="B41" s="390" t="s">
        <v>133</v>
      </c>
      <c r="C41" s="391"/>
      <c r="D41" s="390" t="s">
        <v>132</v>
      </c>
      <c r="E41" s="406"/>
      <c r="F41" s="406"/>
      <c r="G41" s="391"/>
      <c r="H41" s="46"/>
      <c r="I41" s="45"/>
    </row>
    <row r="42" spans="1:9" ht="38.25" customHeight="1" x14ac:dyDescent="0.2">
      <c r="A42" s="47" t="s">
        <v>116</v>
      </c>
      <c r="B42" s="390" t="s">
        <v>131</v>
      </c>
      <c r="C42" s="391"/>
      <c r="D42" s="390" t="s">
        <v>130</v>
      </c>
      <c r="E42" s="406"/>
      <c r="F42" s="406"/>
      <c r="G42" s="391"/>
      <c r="H42" s="46"/>
      <c r="I42" s="45"/>
    </row>
    <row r="43" spans="1:9" ht="76.5" customHeight="1" x14ac:dyDescent="0.2">
      <c r="A43" s="47" t="s">
        <v>116</v>
      </c>
      <c r="B43" s="390" t="s">
        <v>151</v>
      </c>
      <c r="C43" s="391"/>
      <c r="D43" s="390" t="s">
        <v>150</v>
      </c>
      <c r="E43" s="406"/>
      <c r="F43" s="406"/>
      <c r="G43" s="391"/>
      <c r="H43" s="46"/>
      <c r="I43" s="45"/>
    </row>
    <row r="44" spans="1:9" ht="140.25" customHeight="1" x14ac:dyDescent="0.2">
      <c r="A44" s="47" t="s">
        <v>116</v>
      </c>
      <c r="B44" s="390" t="s">
        <v>129</v>
      </c>
      <c r="C44" s="391"/>
      <c r="D44" s="390" t="s">
        <v>143</v>
      </c>
      <c r="E44" s="406"/>
      <c r="F44" s="406"/>
      <c r="G44" s="391"/>
      <c r="H44" s="46"/>
      <c r="I44" s="45"/>
    </row>
    <row r="45" spans="1:9" ht="89.25" customHeight="1" x14ac:dyDescent="0.2">
      <c r="A45" s="47" t="s">
        <v>116</v>
      </c>
      <c r="B45" s="390" t="s">
        <v>127</v>
      </c>
      <c r="C45" s="391"/>
      <c r="D45" s="390" t="s">
        <v>142</v>
      </c>
      <c r="E45" s="406"/>
      <c r="F45" s="406"/>
      <c r="G45" s="391"/>
      <c r="H45" s="46"/>
      <c r="I45" s="45"/>
    </row>
    <row r="46" spans="1:9" ht="15.75" customHeight="1" x14ac:dyDescent="0.2">
      <c r="A46" s="47" t="s">
        <v>116</v>
      </c>
      <c r="B46" s="400" t="s">
        <v>125</v>
      </c>
      <c r="C46" s="401"/>
      <c r="D46" s="400"/>
      <c r="E46" s="402"/>
      <c r="F46" s="402"/>
      <c r="G46" s="401"/>
      <c r="H46" s="49"/>
      <c r="I46" s="48"/>
    </row>
    <row r="47" spans="1:9" ht="12.75" customHeight="1" x14ac:dyDescent="0.2">
      <c r="A47" s="47" t="s">
        <v>116</v>
      </c>
      <c r="B47" s="390" t="s">
        <v>120</v>
      </c>
      <c r="C47" s="391"/>
      <c r="D47" s="392">
        <v>5.0000000000000001E-3</v>
      </c>
      <c r="E47" s="393"/>
      <c r="F47" s="393"/>
      <c r="G47" s="394"/>
      <c r="H47" s="46"/>
      <c r="I47" s="45"/>
    </row>
    <row r="48" spans="1:9" ht="12.75" customHeight="1" x14ac:dyDescent="0.2">
      <c r="A48" s="47" t="s">
        <v>116</v>
      </c>
      <c r="B48" s="390" t="s">
        <v>119</v>
      </c>
      <c r="C48" s="391"/>
      <c r="D48" s="403">
        <v>0.03</v>
      </c>
      <c r="E48" s="404"/>
      <c r="F48" s="404"/>
      <c r="G48" s="405"/>
      <c r="H48" s="46"/>
      <c r="I48" s="45"/>
    </row>
    <row r="49" spans="1:9" ht="12.75" customHeight="1" x14ac:dyDescent="0.2">
      <c r="A49" s="47" t="s">
        <v>116</v>
      </c>
      <c r="B49" s="390" t="s">
        <v>118</v>
      </c>
      <c r="C49" s="391"/>
      <c r="D49" s="403">
        <v>0.75</v>
      </c>
      <c r="E49" s="404"/>
      <c r="F49" s="404"/>
      <c r="G49" s="405"/>
      <c r="H49" s="46"/>
      <c r="I49" s="45"/>
    </row>
    <row r="50" spans="1:9" ht="12.75" customHeight="1" x14ac:dyDescent="0.2">
      <c r="A50" s="47" t="s">
        <v>116</v>
      </c>
      <c r="B50" s="390" t="s">
        <v>117</v>
      </c>
      <c r="C50" s="391"/>
      <c r="D50" s="403">
        <v>7.0000000000000007E-2</v>
      </c>
      <c r="E50" s="404"/>
      <c r="F50" s="404"/>
      <c r="G50" s="405"/>
      <c r="H50" s="46"/>
      <c r="I50" s="45"/>
    </row>
    <row r="51" spans="1:9" ht="12.75" customHeight="1" x14ac:dyDescent="0.2">
      <c r="A51" s="47" t="s">
        <v>116</v>
      </c>
      <c r="B51" s="390" t="s">
        <v>124</v>
      </c>
      <c r="C51" s="391"/>
      <c r="D51" s="392">
        <v>7.4999999999999997E-2</v>
      </c>
      <c r="E51" s="393"/>
      <c r="F51" s="393"/>
      <c r="G51" s="394"/>
      <c r="H51" s="46"/>
      <c r="I51" s="45"/>
    </row>
    <row r="52" spans="1:9" ht="12.75" customHeight="1" x14ac:dyDescent="0.2">
      <c r="A52" s="47" t="s">
        <v>116</v>
      </c>
      <c r="B52" s="390" t="s">
        <v>123</v>
      </c>
      <c r="C52" s="391"/>
      <c r="D52" s="403">
        <v>0.02</v>
      </c>
      <c r="E52" s="404"/>
      <c r="F52" s="404"/>
      <c r="G52" s="405"/>
      <c r="H52" s="46"/>
      <c r="I52" s="45"/>
    </row>
    <row r="53" spans="1:9" ht="12.75" customHeight="1" x14ac:dyDescent="0.2">
      <c r="A53" s="47" t="s">
        <v>116</v>
      </c>
      <c r="B53" s="390" t="s">
        <v>122</v>
      </c>
      <c r="C53" s="391"/>
      <c r="D53" s="403">
        <v>0.05</v>
      </c>
      <c r="E53" s="404"/>
      <c r="F53" s="404"/>
      <c r="G53" s="405"/>
      <c r="H53" s="46"/>
      <c r="I53" s="45"/>
    </row>
    <row r="54" spans="1:9" ht="15.75" customHeight="1" x14ac:dyDescent="0.2">
      <c r="A54" s="47" t="s">
        <v>116</v>
      </c>
      <c r="B54" s="400" t="s">
        <v>121</v>
      </c>
      <c r="C54" s="401"/>
      <c r="D54" s="400"/>
      <c r="E54" s="402"/>
      <c r="F54" s="402"/>
      <c r="G54" s="401"/>
      <c r="H54" s="49"/>
      <c r="I54" s="48"/>
    </row>
    <row r="55" spans="1:9" ht="12.75" customHeight="1" x14ac:dyDescent="0.2">
      <c r="A55" s="47" t="s">
        <v>116</v>
      </c>
      <c r="B55" s="390" t="s">
        <v>120</v>
      </c>
      <c r="C55" s="391"/>
      <c r="D55" s="392">
        <v>5.0000000000000001E-3</v>
      </c>
      <c r="E55" s="393"/>
      <c r="F55" s="393"/>
      <c r="G55" s="394"/>
      <c r="H55" s="46"/>
      <c r="I55" s="45"/>
    </row>
    <row r="56" spans="1:9" ht="12.75" customHeight="1" x14ac:dyDescent="0.2">
      <c r="A56" s="47" t="s">
        <v>116</v>
      </c>
      <c r="B56" s="390" t="s">
        <v>119</v>
      </c>
      <c r="C56" s="391"/>
      <c r="D56" s="392">
        <v>2.5000000000000001E-2</v>
      </c>
      <c r="E56" s="393"/>
      <c r="F56" s="393"/>
      <c r="G56" s="394"/>
      <c r="H56" s="46"/>
      <c r="I56" s="45"/>
    </row>
    <row r="57" spans="1:9" ht="12.75" customHeight="1" x14ac:dyDescent="0.2">
      <c r="A57" s="47" t="s">
        <v>116</v>
      </c>
      <c r="B57" s="390" t="s">
        <v>118</v>
      </c>
      <c r="C57" s="391"/>
      <c r="D57" s="392">
        <v>0.86499999999999999</v>
      </c>
      <c r="E57" s="393"/>
      <c r="F57" s="393"/>
      <c r="G57" s="394"/>
      <c r="H57" s="46"/>
      <c r="I57" s="45"/>
    </row>
    <row r="58" spans="1:9" ht="12.75" customHeight="1" x14ac:dyDescent="0.2">
      <c r="A58" s="47" t="s">
        <v>116</v>
      </c>
      <c r="B58" s="390" t="s">
        <v>117</v>
      </c>
      <c r="C58" s="391"/>
      <c r="D58" s="392">
        <v>5.5E-2</v>
      </c>
      <c r="E58" s="393"/>
      <c r="F58" s="393"/>
      <c r="G58" s="394"/>
      <c r="H58" s="46"/>
      <c r="I58" s="45"/>
    </row>
    <row r="59" spans="1:9" ht="12.75" customHeight="1" x14ac:dyDescent="0.2">
      <c r="A59" s="42" t="s">
        <v>116</v>
      </c>
      <c r="B59" s="395" t="s">
        <v>115</v>
      </c>
      <c r="C59" s="396"/>
      <c r="D59" s="397">
        <v>0.05</v>
      </c>
      <c r="E59" s="398"/>
      <c r="F59" s="398"/>
      <c r="G59" s="399"/>
      <c r="H59" s="44"/>
      <c r="I59" s="43"/>
    </row>
    <row r="60" spans="1:9" ht="132.6" customHeight="1" x14ac:dyDescent="0.2">
      <c r="A60" s="55" t="s">
        <v>149</v>
      </c>
      <c r="B60" s="407" t="s">
        <v>148</v>
      </c>
      <c r="C60" s="408"/>
      <c r="D60" s="409" t="s">
        <v>147</v>
      </c>
      <c r="E60" s="410"/>
      <c r="F60" s="410"/>
      <c r="G60" s="411"/>
      <c r="H60" s="54" t="s">
        <v>146</v>
      </c>
      <c r="I60" s="53">
        <v>4832442</v>
      </c>
    </row>
    <row r="61" spans="1:9" ht="15.75" customHeight="1" x14ac:dyDescent="0.2">
      <c r="A61" s="52" t="s">
        <v>116</v>
      </c>
      <c r="B61" s="412" t="s">
        <v>136</v>
      </c>
      <c r="C61" s="413"/>
      <c r="D61" s="412"/>
      <c r="E61" s="414"/>
      <c r="F61" s="414"/>
      <c r="G61" s="413"/>
      <c r="H61" s="51"/>
      <c r="I61" s="50"/>
    </row>
    <row r="62" spans="1:9" ht="12.75" customHeight="1" x14ac:dyDescent="0.2">
      <c r="A62" s="47" t="s">
        <v>116</v>
      </c>
      <c r="B62" s="390" t="s">
        <v>135</v>
      </c>
      <c r="C62" s="391"/>
      <c r="D62" s="390" t="s">
        <v>134</v>
      </c>
      <c r="E62" s="406"/>
      <c r="F62" s="406"/>
      <c r="G62" s="391"/>
      <c r="H62" s="46"/>
      <c r="I62" s="45"/>
    </row>
    <row r="63" spans="1:9" ht="12.75" customHeight="1" x14ac:dyDescent="0.2">
      <c r="A63" s="47" t="s">
        <v>116</v>
      </c>
      <c r="B63" s="390" t="s">
        <v>133</v>
      </c>
      <c r="C63" s="391"/>
      <c r="D63" s="390" t="s">
        <v>132</v>
      </c>
      <c r="E63" s="406"/>
      <c r="F63" s="406"/>
      <c r="G63" s="391"/>
      <c r="H63" s="46"/>
      <c r="I63" s="45"/>
    </row>
    <row r="64" spans="1:9" ht="38.25" customHeight="1" x14ac:dyDescent="0.2">
      <c r="A64" s="47" t="s">
        <v>116</v>
      </c>
      <c r="B64" s="390" t="s">
        <v>131</v>
      </c>
      <c r="C64" s="391"/>
      <c r="D64" s="390" t="s">
        <v>130</v>
      </c>
      <c r="E64" s="406"/>
      <c r="F64" s="406"/>
      <c r="G64" s="391"/>
      <c r="H64" s="46"/>
      <c r="I64" s="45"/>
    </row>
    <row r="65" spans="1:9" ht="127.5" customHeight="1" x14ac:dyDescent="0.2">
      <c r="A65" s="47" t="s">
        <v>116</v>
      </c>
      <c r="B65" s="390" t="s">
        <v>145</v>
      </c>
      <c r="C65" s="391"/>
      <c r="D65" s="390" t="s">
        <v>144</v>
      </c>
      <c r="E65" s="406"/>
      <c r="F65" s="406"/>
      <c r="G65" s="391"/>
      <c r="H65" s="46"/>
      <c r="I65" s="45"/>
    </row>
    <row r="66" spans="1:9" ht="140.25" customHeight="1" x14ac:dyDescent="0.2">
      <c r="A66" s="47" t="s">
        <v>116</v>
      </c>
      <c r="B66" s="390" t="s">
        <v>129</v>
      </c>
      <c r="C66" s="391"/>
      <c r="D66" s="390" t="s">
        <v>143</v>
      </c>
      <c r="E66" s="406"/>
      <c r="F66" s="406"/>
      <c r="G66" s="391"/>
      <c r="H66" s="46"/>
      <c r="I66" s="45"/>
    </row>
    <row r="67" spans="1:9" ht="89.25" customHeight="1" x14ac:dyDescent="0.2">
      <c r="A67" s="47" t="s">
        <v>116</v>
      </c>
      <c r="B67" s="390" t="s">
        <v>127</v>
      </c>
      <c r="C67" s="391"/>
      <c r="D67" s="390" t="s">
        <v>142</v>
      </c>
      <c r="E67" s="406"/>
      <c r="F67" s="406"/>
      <c r="G67" s="391"/>
      <c r="H67" s="46"/>
      <c r="I67" s="45"/>
    </row>
    <row r="68" spans="1:9" ht="15.75" customHeight="1" x14ac:dyDescent="0.2">
      <c r="A68" s="47" t="s">
        <v>116</v>
      </c>
      <c r="B68" s="400" t="s">
        <v>125</v>
      </c>
      <c r="C68" s="401"/>
      <c r="D68" s="400"/>
      <c r="E68" s="402"/>
      <c r="F68" s="402"/>
      <c r="G68" s="401"/>
      <c r="H68" s="49"/>
      <c r="I68" s="48"/>
    </row>
    <row r="69" spans="1:9" ht="12.75" customHeight="1" x14ac:dyDescent="0.2">
      <c r="A69" s="47" t="s">
        <v>116</v>
      </c>
      <c r="B69" s="390" t="s">
        <v>120</v>
      </c>
      <c r="C69" s="391"/>
      <c r="D69" s="392">
        <v>5.0000000000000001E-3</v>
      </c>
      <c r="E69" s="393"/>
      <c r="F69" s="393"/>
      <c r="G69" s="394"/>
      <c r="H69" s="46"/>
      <c r="I69" s="45"/>
    </row>
    <row r="70" spans="1:9" ht="12.75" customHeight="1" x14ac:dyDescent="0.2">
      <c r="A70" s="47" t="s">
        <v>116</v>
      </c>
      <c r="B70" s="390" t="s">
        <v>119</v>
      </c>
      <c r="C70" s="391"/>
      <c r="D70" s="403">
        <v>0.03</v>
      </c>
      <c r="E70" s="404"/>
      <c r="F70" s="404"/>
      <c r="G70" s="405"/>
      <c r="H70" s="46"/>
      <c r="I70" s="45"/>
    </row>
    <row r="71" spans="1:9" ht="12.75" customHeight="1" x14ac:dyDescent="0.2">
      <c r="A71" s="47" t="s">
        <v>116</v>
      </c>
      <c r="B71" s="390" t="s">
        <v>118</v>
      </c>
      <c r="C71" s="391"/>
      <c r="D71" s="403">
        <v>0.75</v>
      </c>
      <c r="E71" s="404"/>
      <c r="F71" s="404"/>
      <c r="G71" s="405"/>
      <c r="H71" s="46"/>
      <c r="I71" s="45"/>
    </row>
    <row r="72" spans="1:9" ht="12.75" customHeight="1" x14ac:dyDescent="0.2">
      <c r="A72" s="47" t="s">
        <v>116</v>
      </c>
      <c r="B72" s="390" t="s">
        <v>117</v>
      </c>
      <c r="C72" s="391"/>
      <c r="D72" s="403">
        <v>7.0000000000000007E-2</v>
      </c>
      <c r="E72" s="404"/>
      <c r="F72" s="404"/>
      <c r="G72" s="405"/>
      <c r="H72" s="46"/>
      <c r="I72" s="45"/>
    </row>
    <row r="73" spans="1:9" ht="12.75" customHeight="1" x14ac:dyDescent="0.2">
      <c r="A73" s="47" t="s">
        <v>116</v>
      </c>
      <c r="B73" s="390" t="s">
        <v>124</v>
      </c>
      <c r="C73" s="391"/>
      <c r="D73" s="392">
        <v>7.4999999999999997E-2</v>
      </c>
      <c r="E73" s="393"/>
      <c r="F73" s="393"/>
      <c r="G73" s="394"/>
      <c r="H73" s="46"/>
      <c r="I73" s="45"/>
    </row>
    <row r="74" spans="1:9" ht="12.75" customHeight="1" x14ac:dyDescent="0.2">
      <c r="A74" s="47" t="s">
        <v>116</v>
      </c>
      <c r="B74" s="390" t="s">
        <v>123</v>
      </c>
      <c r="C74" s="391"/>
      <c r="D74" s="403">
        <v>0.02</v>
      </c>
      <c r="E74" s="404"/>
      <c r="F74" s="404"/>
      <c r="G74" s="405"/>
      <c r="H74" s="46"/>
      <c r="I74" s="45"/>
    </row>
    <row r="75" spans="1:9" ht="12.75" customHeight="1" x14ac:dyDescent="0.2">
      <c r="A75" s="47" t="s">
        <v>116</v>
      </c>
      <c r="B75" s="390" t="s">
        <v>122</v>
      </c>
      <c r="C75" s="391"/>
      <c r="D75" s="403">
        <v>0.05</v>
      </c>
      <c r="E75" s="404"/>
      <c r="F75" s="404"/>
      <c r="G75" s="405"/>
      <c r="H75" s="46"/>
      <c r="I75" s="45"/>
    </row>
    <row r="76" spans="1:9" ht="15.75" customHeight="1" x14ac:dyDescent="0.2">
      <c r="A76" s="47" t="s">
        <v>116</v>
      </c>
      <c r="B76" s="400" t="s">
        <v>121</v>
      </c>
      <c r="C76" s="401"/>
      <c r="D76" s="400"/>
      <c r="E76" s="402"/>
      <c r="F76" s="402"/>
      <c r="G76" s="401"/>
      <c r="H76" s="49"/>
      <c r="I76" s="48"/>
    </row>
    <row r="77" spans="1:9" ht="12.75" customHeight="1" x14ac:dyDescent="0.2">
      <c r="A77" s="47" t="s">
        <v>116</v>
      </c>
      <c r="B77" s="390" t="s">
        <v>120</v>
      </c>
      <c r="C77" s="391"/>
      <c r="D77" s="392">
        <v>5.0000000000000001E-3</v>
      </c>
      <c r="E77" s="393"/>
      <c r="F77" s="393"/>
      <c r="G77" s="394"/>
      <c r="H77" s="46"/>
      <c r="I77" s="45"/>
    </row>
    <row r="78" spans="1:9" ht="12.75" customHeight="1" x14ac:dyDescent="0.2">
      <c r="A78" s="47" t="s">
        <v>116</v>
      </c>
      <c r="B78" s="390" t="s">
        <v>119</v>
      </c>
      <c r="C78" s="391"/>
      <c r="D78" s="392">
        <v>2.5000000000000001E-2</v>
      </c>
      <c r="E78" s="393"/>
      <c r="F78" s="393"/>
      <c r="G78" s="394"/>
      <c r="H78" s="46"/>
      <c r="I78" s="45"/>
    </row>
    <row r="79" spans="1:9" ht="12.75" customHeight="1" x14ac:dyDescent="0.2">
      <c r="A79" s="47" t="s">
        <v>116</v>
      </c>
      <c r="B79" s="390" t="s">
        <v>118</v>
      </c>
      <c r="C79" s="391"/>
      <c r="D79" s="392">
        <v>0.86499999999999999</v>
      </c>
      <c r="E79" s="393"/>
      <c r="F79" s="393"/>
      <c r="G79" s="394"/>
      <c r="H79" s="46"/>
      <c r="I79" s="45"/>
    </row>
    <row r="80" spans="1:9" ht="12.75" customHeight="1" x14ac:dyDescent="0.2">
      <c r="A80" s="47" t="s">
        <v>116</v>
      </c>
      <c r="B80" s="390" t="s">
        <v>117</v>
      </c>
      <c r="C80" s="391"/>
      <c r="D80" s="392">
        <v>5.5E-2</v>
      </c>
      <c r="E80" s="393"/>
      <c r="F80" s="393"/>
      <c r="G80" s="394"/>
      <c r="H80" s="46"/>
      <c r="I80" s="45"/>
    </row>
    <row r="81" spans="1:9" ht="12.75" customHeight="1" x14ac:dyDescent="0.2">
      <c r="A81" s="42" t="s">
        <v>116</v>
      </c>
      <c r="B81" s="395" t="s">
        <v>115</v>
      </c>
      <c r="C81" s="396"/>
      <c r="D81" s="397">
        <v>0.05</v>
      </c>
      <c r="E81" s="398"/>
      <c r="F81" s="398"/>
      <c r="G81" s="399"/>
      <c r="H81" s="44"/>
      <c r="I81" s="43"/>
    </row>
    <row r="82" spans="1:9" ht="132.6" customHeight="1" x14ac:dyDescent="0.2">
      <c r="A82" s="55" t="s">
        <v>141</v>
      </c>
      <c r="B82" s="407" t="s">
        <v>139</v>
      </c>
      <c r="C82" s="408"/>
      <c r="D82" s="409" t="s">
        <v>138</v>
      </c>
      <c r="E82" s="410"/>
      <c r="F82" s="410"/>
      <c r="G82" s="411"/>
      <c r="H82" s="54" t="s">
        <v>137</v>
      </c>
      <c r="I82" s="53">
        <v>15326263</v>
      </c>
    </row>
    <row r="83" spans="1:9" ht="15.75" customHeight="1" x14ac:dyDescent="0.2">
      <c r="A83" s="52" t="s">
        <v>116</v>
      </c>
      <c r="B83" s="412" t="s">
        <v>136</v>
      </c>
      <c r="C83" s="413"/>
      <c r="D83" s="412"/>
      <c r="E83" s="414"/>
      <c r="F83" s="414"/>
      <c r="G83" s="413"/>
      <c r="H83" s="51"/>
      <c r="I83" s="50"/>
    </row>
    <row r="84" spans="1:9" ht="12.75" customHeight="1" x14ac:dyDescent="0.2">
      <c r="A84" s="47" t="s">
        <v>116</v>
      </c>
      <c r="B84" s="390" t="s">
        <v>135</v>
      </c>
      <c r="C84" s="391"/>
      <c r="D84" s="390" t="s">
        <v>134</v>
      </c>
      <c r="E84" s="406"/>
      <c r="F84" s="406"/>
      <c r="G84" s="391"/>
      <c r="H84" s="46"/>
      <c r="I84" s="45"/>
    </row>
    <row r="85" spans="1:9" ht="12.75" customHeight="1" x14ac:dyDescent="0.2">
      <c r="A85" s="47" t="s">
        <v>116</v>
      </c>
      <c r="B85" s="390" t="s">
        <v>133</v>
      </c>
      <c r="C85" s="391"/>
      <c r="D85" s="390" t="s">
        <v>132</v>
      </c>
      <c r="E85" s="406"/>
      <c r="F85" s="406"/>
      <c r="G85" s="391"/>
      <c r="H85" s="46"/>
      <c r="I85" s="45"/>
    </row>
    <row r="86" spans="1:9" ht="38.25" customHeight="1" x14ac:dyDescent="0.2">
      <c r="A86" s="47" t="s">
        <v>116</v>
      </c>
      <c r="B86" s="390" t="s">
        <v>131</v>
      </c>
      <c r="C86" s="391"/>
      <c r="D86" s="390" t="s">
        <v>130</v>
      </c>
      <c r="E86" s="406"/>
      <c r="F86" s="406"/>
      <c r="G86" s="391"/>
      <c r="H86" s="46"/>
      <c r="I86" s="45"/>
    </row>
    <row r="87" spans="1:9" ht="140.25" customHeight="1" x14ac:dyDescent="0.2">
      <c r="A87" s="47" t="s">
        <v>116</v>
      </c>
      <c r="B87" s="390" t="s">
        <v>129</v>
      </c>
      <c r="C87" s="391"/>
      <c r="D87" s="390" t="s">
        <v>128</v>
      </c>
      <c r="E87" s="406"/>
      <c r="F87" s="406"/>
      <c r="G87" s="391"/>
      <c r="H87" s="46"/>
      <c r="I87" s="45"/>
    </row>
    <row r="88" spans="1:9" ht="89.25" customHeight="1" x14ac:dyDescent="0.2">
      <c r="A88" s="47" t="s">
        <v>116</v>
      </c>
      <c r="B88" s="390" t="s">
        <v>127</v>
      </c>
      <c r="C88" s="391"/>
      <c r="D88" s="390" t="s">
        <v>126</v>
      </c>
      <c r="E88" s="406"/>
      <c r="F88" s="406"/>
      <c r="G88" s="391"/>
      <c r="H88" s="46"/>
      <c r="I88" s="45"/>
    </row>
    <row r="89" spans="1:9" ht="15.75" customHeight="1" x14ac:dyDescent="0.2">
      <c r="A89" s="47" t="s">
        <v>116</v>
      </c>
      <c r="B89" s="400" t="s">
        <v>125</v>
      </c>
      <c r="C89" s="401"/>
      <c r="D89" s="400"/>
      <c r="E89" s="402"/>
      <c r="F89" s="402"/>
      <c r="G89" s="401"/>
      <c r="H89" s="49"/>
      <c r="I89" s="48"/>
    </row>
    <row r="90" spans="1:9" ht="12.75" customHeight="1" x14ac:dyDescent="0.2">
      <c r="A90" s="47" t="s">
        <v>116</v>
      </c>
      <c r="B90" s="390" t="s">
        <v>120</v>
      </c>
      <c r="C90" s="391"/>
      <c r="D90" s="392">
        <v>5.0000000000000001E-3</v>
      </c>
      <c r="E90" s="393"/>
      <c r="F90" s="393"/>
      <c r="G90" s="394"/>
      <c r="H90" s="46"/>
      <c r="I90" s="45"/>
    </row>
    <row r="91" spans="1:9" ht="12.75" customHeight="1" x14ac:dyDescent="0.2">
      <c r="A91" s="47" t="s">
        <v>116</v>
      </c>
      <c r="B91" s="390" t="s">
        <v>119</v>
      </c>
      <c r="C91" s="391"/>
      <c r="D91" s="403">
        <v>0.03</v>
      </c>
      <c r="E91" s="404"/>
      <c r="F91" s="404"/>
      <c r="G91" s="405"/>
      <c r="H91" s="46"/>
      <c r="I91" s="45"/>
    </row>
    <row r="92" spans="1:9" ht="12.75" customHeight="1" x14ac:dyDescent="0.2">
      <c r="A92" s="47" t="s">
        <v>116</v>
      </c>
      <c r="B92" s="390" t="s">
        <v>118</v>
      </c>
      <c r="C92" s="391"/>
      <c r="D92" s="403">
        <v>0.75</v>
      </c>
      <c r="E92" s="404"/>
      <c r="F92" s="404"/>
      <c r="G92" s="405"/>
      <c r="H92" s="46"/>
      <c r="I92" s="45"/>
    </row>
    <row r="93" spans="1:9" ht="12.75" customHeight="1" x14ac:dyDescent="0.2">
      <c r="A93" s="47" t="s">
        <v>116</v>
      </c>
      <c r="B93" s="390" t="s">
        <v>117</v>
      </c>
      <c r="C93" s="391"/>
      <c r="D93" s="403">
        <v>7.0000000000000007E-2</v>
      </c>
      <c r="E93" s="404"/>
      <c r="F93" s="404"/>
      <c r="G93" s="405"/>
      <c r="H93" s="46"/>
      <c r="I93" s="45"/>
    </row>
    <row r="94" spans="1:9" ht="12.75" customHeight="1" x14ac:dyDescent="0.2">
      <c r="A94" s="47" t="s">
        <v>116</v>
      </c>
      <c r="B94" s="390" t="s">
        <v>124</v>
      </c>
      <c r="C94" s="391"/>
      <c r="D94" s="392">
        <v>7.4999999999999997E-2</v>
      </c>
      <c r="E94" s="393"/>
      <c r="F94" s="393"/>
      <c r="G94" s="394"/>
      <c r="H94" s="46"/>
      <c r="I94" s="45"/>
    </row>
    <row r="95" spans="1:9" ht="12.75" customHeight="1" x14ac:dyDescent="0.2">
      <c r="A95" s="47" t="s">
        <v>116</v>
      </c>
      <c r="B95" s="390" t="s">
        <v>123</v>
      </c>
      <c r="C95" s="391"/>
      <c r="D95" s="403">
        <v>0.02</v>
      </c>
      <c r="E95" s="404"/>
      <c r="F95" s="404"/>
      <c r="G95" s="405"/>
      <c r="H95" s="46"/>
      <c r="I95" s="45"/>
    </row>
    <row r="96" spans="1:9" ht="12.75" customHeight="1" x14ac:dyDescent="0.2">
      <c r="A96" s="47" t="s">
        <v>116</v>
      </c>
      <c r="B96" s="390" t="s">
        <v>122</v>
      </c>
      <c r="C96" s="391"/>
      <c r="D96" s="403">
        <v>0.05</v>
      </c>
      <c r="E96" s="404"/>
      <c r="F96" s="404"/>
      <c r="G96" s="405"/>
      <c r="H96" s="46"/>
      <c r="I96" s="45"/>
    </row>
    <row r="97" spans="1:9" ht="15.75" customHeight="1" x14ac:dyDescent="0.2">
      <c r="A97" s="47" t="s">
        <v>116</v>
      </c>
      <c r="B97" s="400" t="s">
        <v>121</v>
      </c>
      <c r="C97" s="401"/>
      <c r="D97" s="400"/>
      <c r="E97" s="402"/>
      <c r="F97" s="402"/>
      <c r="G97" s="401"/>
      <c r="H97" s="49"/>
      <c r="I97" s="48"/>
    </row>
    <row r="98" spans="1:9" ht="12.75" customHeight="1" x14ac:dyDescent="0.2">
      <c r="A98" s="47" t="s">
        <v>116</v>
      </c>
      <c r="B98" s="390" t="s">
        <v>120</v>
      </c>
      <c r="C98" s="391"/>
      <c r="D98" s="392">
        <v>5.0000000000000001E-3</v>
      </c>
      <c r="E98" s="393"/>
      <c r="F98" s="393"/>
      <c r="G98" s="394"/>
      <c r="H98" s="46"/>
      <c r="I98" s="45"/>
    </row>
    <row r="99" spans="1:9" ht="12.75" customHeight="1" x14ac:dyDescent="0.2">
      <c r="A99" s="47" t="s">
        <v>116</v>
      </c>
      <c r="B99" s="390" t="s">
        <v>119</v>
      </c>
      <c r="C99" s="391"/>
      <c r="D99" s="392">
        <v>2.5000000000000001E-2</v>
      </c>
      <c r="E99" s="393"/>
      <c r="F99" s="393"/>
      <c r="G99" s="394"/>
      <c r="H99" s="46"/>
      <c r="I99" s="45"/>
    </row>
    <row r="100" spans="1:9" ht="12.75" customHeight="1" x14ac:dyDescent="0.2">
      <c r="A100" s="47" t="s">
        <v>116</v>
      </c>
      <c r="B100" s="390" t="s">
        <v>118</v>
      </c>
      <c r="C100" s="391"/>
      <c r="D100" s="392">
        <v>0.86499999999999999</v>
      </c>
      <c r="E100" s="393"/>
      <c r="F100" s="393"/>
      <c r="G100" s="394"/>
      <c r="H100" s="46"/>
      <c r="I100" s="45"/>
    </row>
    <row r="101" spans="1:9" ht="12.75" customHeight="1" x14ac:dyDescent="0.2">
      <c r="A101" s="47" t="s">
        <v>116</v>
      </c>
      <c r="B101" s="390" t="s">
        <v>117</v>
      </c>
      <c r="C101" s="391"/>
      <c r="D101" s="392">
        <v>5.5E-2</v>
      </c>
      <c r="E101" s="393"/>
      <c r="F101" s="393"/>
      <c r="G101" s="394"/>
      <c r="H101" s="46"/>
      <c r="I101" s="45"/>
    </row>
    <row r="102" spans="1:9" ht="12.75" customHeight="1" x14ac:dyDescent="0.2">
      <c r="A102" s="42" t="s">
        <v>116</v>
      </c>
      <c r="B102" s="395" t="s">
        <v>115</v>
      </c>
      <c r="C102" s="396"/>
      <c r="D102" s="397">
        <v>0.05</v>
      </c>
      <c r="E102" s="398"/>
      <c r="F102" s="398"/>
      <c r="G102" s="399"/>
      <c r="H102" s="44"/>
      <c r="I102" s="43"/>
    </row>
    <row r="103" spans="1:9" ht="132.6" customHeight="1" x14ac:dyDescent="0.2">
      <c r="A103" s="55" t="s">
        <v>140</v>
      </c>
      <c r="B103" s="407" t="s">
        <v>139</v>
      </c>
      <c r="C103" s="408"/>
      <c r="D103" s="409" t="s">
        <v>138</v>
      </c>
      <c r="E103" s="410"/>
      <c r="F103" s="410"/>
      <c r="G103" s="411"/>
      <c r="H103" s="54" t="s">
        <v>137</v>
      </c>
      <c r="I103" s="53">
        <v>15326263</v>
      </c>
    </row>
    <row r="104" spans="1:9" ht="15.75" customHeight="1" x14ac:dyDescent="0.2">
      <c r="A104" s="52" t="s">
        <v>116</v>
      </c>
      <c r="B104" s="412" t="s">
        <v>136</v>
      </c>
      <c r="C104" s="413"/>
      <c r="D104" s="412"/>
      <c r="E104" s="414"/>
      <c r="F104" s="414"/>
      <c r="G104" s="413"/>
      <c r="H104" s="51"/>
      <c r="I104" s="50"/>
    </row>
    <row r="105" spans="1:9" ht="12.75" customHeight="1" x14ac:dyDescent="0.2">
      <c r="A105" s="47" t="s">
        <v>116</v>
      </c>
      <c r="B105" s="390" t="s">
        <v>135</v>
      </c>
      <c r="C105" s="391"/>
      <c r="D105" s="390" t="s">
        <v>134</v>
      </c>
      <c r="E105" s="406"/>
      <c r="F105" s="406"/>
      <c r="G105" s="391"/>
      <c r="H105" s="46"/>
      <c r="I105" s="45"/>
    </row>
    <row r="106" spans="1:9" ht="12.75" customHeight="1" x14ac:dyDescent="0.2">
      <c r="A106" s="47" t="s">
        <v>116</v>
      </c>
      <c r="B106" s="390" t="s">
        <v>133</v>
      </c>
      <c r="C106" s="391"/>
      <c r="D106" s="390" t="s">
        <v>132</v>
      </c>
      <c r="E106" s="406"/>
      <c r="F106" s="406"/>
      <c r="G106" s="391"/>
      <c r="H106" s="46"/>
      <c r="I106" s="45"/>
    </row>
    <row r="107" spans="1:9" ht="38.25" customHeight="1" x14ac:dyDescent="0.2">
      <c r="A107" s="47" t="s">
        <v>116</v>
      </c>
      <c r="B107" s="390" t="s">
        <v>131</v>
      </c>
      <c r="C107" s="391"/>
      <c r="D107" s="390" t="s">
        <v>130</v>
      </c>
      <c r="E107" s="406"/>
      <c r="F107" s="406"/>
      <c r="G107" s="391"/>
      <c r="H107" s="46"/>
      <c r="I107" s="45"/>
    </row>
    <row r="108" spans="1:9" ht="140.25" customHeight="1" x14ac:dyDescent="0.2">
      <c r="A108" s="47" t="s">
        <v>116</v>
      </c>
      <c r="B108" s="390" t="s">
        <v>129</v>
      </c>
      <c r="C108" s="391"/>
      <c r="D108" s="390" t="s">
        <v>128</v>
      </c>
      <c r="E108" s="406"/>
      <c r="F108" s="406"/>
      <c r="G108" s="391"/>
      <c r="H108" s="46"/>
      <c r="I108" s="45"/>
    </row>
    <row r="109" spans="1:9" ht="89.25" customHeight="1" x14ac:dyDescent="0.2">
      <c r="A109" s="47" t="s">
        <v>116</v>
      </c>
      <c r="B109" s="390" t="s">
        <v>127</v>
      </c>
      <c r="C109" s="391"/>
      <c r="D109" s="390" t="s">
        <v>126</v>
      </c>
      <c r="E109" s="406"/>
      <c r="F109" s="406"/>
      <c r="G109" s="391"/>
      <c r="H109" s="46"/>
      <c r="I109" s="45"/>
    </row>
    <row r="110" spans="1:9" ht="15.75" customHeight="1" x14ac:dyDescent="0.2">
      <c r="A110" s="47" t="s">
        <v>116</v>
      </c>
      <c r="B110" s="400" t="s">
        <v>125</v>
      </c>
      <c r="C110" s="401"/>
      <c r="D110" s="400"/>
      <c r="E110" s="402"/>
      <c r="F110" s="402"/>
      <c r="G110" s="401"/>
      <c r="H110" s="49"/>
      <c r="I110" s="48"/>
    </row>
    <row r="111" spans="1:9" ht="12.75" customHeight="1" x14ac:dyDescent="0.2">
      <c r="A111" s="47" t="s">
        <v>116</v>
      </c>
      <c r="B111" s="390" t="s">
        <v>120</v>
      </c>
      <c r="C111" s="391"/>
      <c r="D111" s="392">
        <v>5.0000000000000001E-3</v>
      </c>
      <c r="E111" s="393"/>
      <c r="F111" s="393"/>
      <c r="G111" s="394"/>
      <c r="H111" s="46"/>
      <c r="I111" s="45"/>
    </row>
    <row r="112" spans="1:9" ht="12.75" customHeight="1" x14ac:dyDescent="0.2">
      <c r="A112" s="47" t="s">
        <v>116</v>
      </c>
      <c r="B112" s="390" t="s">
        <v>119</v>
      </c>
      <c r="C112" s="391"/>
      <c r="D112" s="403">
        <v>0.03</v>
      </c>
      <c r="E112" s="404"/>
      <c r="F112" s="404"/>
      <c r="G112" s="405"/>
      <c r="H112" s="46"/>
      <c r="I112" s="45"/>
    </row>
    <row r="113" spans="1:9" ht="12.75" customHeight="1" x14ac:dyDescent="0.2">
      <c r="A113" s="47" t="s">
        <v>116</v>
      </c>
      <c r="B113" s="390" t="s">
        <v>118</v>
      </c>
      <c r="C113" s="391"/>
      <c r="D113" s="403">
        <v>0.75</v>
      </c>
      <c r="E113" s="404"/>
      <c r="F113" s="404"/>
      <c r="G113" s="405"/>
      <c r="H113" s="46"/>
      <c r="I113" s="45"/>
    </row>
    <row r="114" spans="1:9" ht="12.75" customHeight="1" x14ac:dyDescent="0.2">
      <c r="A114" s="47" t="s">
        <v>116</v>
      </c>
      <c r="B114" s="390" t="s">
        <v>117</v>
      </c>
      <c r="C114" s="391"/>
      <c r="D114" s="403">
        <v>7.0000000000000007E-2</v>
      </c>
      <c r="E114" s="404"/>
      <c r="F114" s="404"/>
      <c r="G114" s="405"/>
      <c r="H114" s="46"/>
      <c r="I114" s="45"/>
    </row>
    <row r="115" spans="1:9" ht="12.75" customHeight="1" x14ac:dyDescent="0.2">
      <c r="A115" s="47" t="s">
        <v>116</v>
      </c>
      <c r="B115" s="390" t="s">
        <v>124</v>
      </c>
      <c r="C115" s="391"/>
      <c r="D115" s="392">
        <v>7.4999999999999997E-2</v>
      </c>
      <c r="E115" s="393"/>
      <c r="F115" s="393"/>
      <c r="G115" s="394"/>
      <c r="H115" s="46"/>
      <c r="I115" s="45"/>
    </row>
    <row r="116" spans="1:9" ht="12.75" customHeight="1" x14ac:dyDescent="0.2">
      <c r="A116" s="47" t="s">
        <v>116</v>
      </c>
      <c r="B116" s="390" t="s">
        <v>123</v>
      </c>
      <c r="C116" s="391"/>
      <c r="D116" s="403">
        <v>0.02</v>
      </c>
      <c r="E116" s="404"/>
      <c r="F116" s="404"/>
      <c r="G116" s="405"/>
      <c r="H116" s="46"/>
      <c r="I116" s="45"/>
    </row>
    <row r="117" spans="1:9" ht="12.75" customHeight="1" x14ac:dyDescent="0.2">
      <c r="A117" s="47" t="s">
        <v>116</v>
      </c>
      <c r="B117" s="390" t="s">
        <v>122</v>
      </c>
      <c r="C117" s="391"/>
      <c r="D117" s="403">
        <v>0.05</v>
      </c>
      <c r="E117" s="404"/>
      <c r="F117" s="404"/>
      <c r="G117" s="405"/>
      <c r="H117" s="46"/>
      <c r="I117" s="45"/>
    </row>
    <row r="118" spans="1:9" ht="15.75" customHeight="1" x14ac:dyDescent="0.2">
      <c r="A118" s="47" t="s">
        <v>116</v>
      </c>
      <c r="B118" s="400" t="s">
        <v>121</v>
      </c>
      <c r="C118" s="401"/>
      <c r="D118" s="400"/>
      <c r="E118" s="402"/>
      <c r="F118" s="402"/>
      <c r="G118" s="401"/>
      <c r="H118" s="49"/>
      <c r="I118" s="48"/>
    </row>
    <row r="119" spans="1:9" ht="12.75" customHeight="1" x14ac:dyDescent="0.2">
      <c r="A119" s="47" t="s">
        <v>116</v>
      </c>
      <c r="B119" s="390" t="s">
        <v>120</v>
      </c>
      <c r="C119" s="391"/>
      <c r="D119" s="392">
        <v>5.0000000000000001E-3</v>
      </c>
      <c r="E119" s="393"/>
      <c r="F119" s="393"/>
      <c r="G119" s="394"/>
      <c r="H119" s="46"/>
      <c r="I119" s="45"/>
    </row>
    <row r="120" spans="1:9" ht="12.75" customHeight="1" x14ac:dyDescent="0.2">
      <c r="A120" s="47" t="s">
        <v>116</v>
      </c>
      <c r="B120" s="390" t="s">
        <v>119</v>
      </c>
      <c r="C120" s="391"/>
      <c r="D120" s="392">
        <v>2.5000000000000001E-2</v>
      </c>
      <c r="E120" s="393"/>
      <c r="F120" s="393"/>
      <c r="G120" s="394"/>
      <c r="H120" s="46"/>
      <c r="I120" s="45"/>
    </row>
    <row r="121" spans="1:9" ht="12.75" customHeight="1" x14ac:dyDescent="0.2">
      <c r="A121" s="47" t="s">
        <v>116</v>
      </c>
      <c r="B121" s="390" t="s">
        <v>118</v>
      </c>
      <c r="C121" s="391"/>
      <c r="D121" s="392">
        <v>0.86499999999999999</v>
      </c>
      <c r="E121" s="393"/>
      <c r="F121" s="393"/>
      <c r="G121" s="394"/>
      <c r="H121" s="46"/>
      <c r="I121" s="45"/>
    </row>
    <row r="122" spans="1:9" ht="12.75" customHeight="1" x14ac:dyDescent="0.2">
      <c r="A122" s="47" t="s">
        <v>116</v>
      </c>
      <c r="B122" s="390" t="s">
        <v>117</v>
      </c>
      <c r="C122" s="391"/>
      <c r="D122" s="392">
        <v>5.5E-2</v>
      </c>
      <c r="E122" s="393"/>
      <c r="F122" s="393"/>
      <c r="G122" s="394"/>
      <c r="H122" s="46"/>
      <c r="I122" s="45"/>
    </row>
    <row r="123" spans="1:9" ht="12.75" customHeight="1" x14ac:dyDescent="0.2">
      <c r="A123" s="42" t="s">
        <v>116</v>
      </c>
      <c r="B123" s="395" t="s">
        <v>115</v>
      </c>
      <c r="C123" s="396"/>
      <c r="D123" s="397">
        <v>0.05</v>
      </c>
      <c r="E123" s="398"/>
      <c r="F123" s="398"/>
      <c r="G123" s="399"/>
      <c r="H123" s="44"/>
      <c r="I123" s="43"/>
    </row>
    <row r="124" spans="1:9" ht="12.75" customHeight="1" x14ac:dyDescent="0.2">
      <c r="A124" s="42" t="s">
        <v>114</v>
      </c>
      <c r="B124" s="387" t="s">
        <v>113</v>
      </c>
      <c r="C124" s="388"/>
      <c r="D124" s="387"/>
      <c r="E124" s="389"/>
      <c r="F124" s="389"/>
      <c r="G124" s="388"/>
      <c r="H124" s="41"/>
      <c r="I124" s="40">
        <v>40108586</v>
      </c>
    </row>
    <row r="125" spans="1:9" ht="12.75" customHeight="1" x14ac:dyDescent="0.2"/>
    <row r="126" spans="1:9" ht="12.75" customHeight="1" x14ac:dyDescent="0.2">
      <c r="D126" s="39"/>
    </row>
    <row r="127" spans="1:9" ht="25.5" customHeight="1" x14ac:dyDescent="0.2">
      <c r="A127" s="382" t="s">
        <v>112</v>
      </c>
      <c r="B127" s="382"/>
      <c r="C127" s="382"/>
      <c r="D127" s="383"/>
      <c r="E127" s="383"/>
      <c r="F127" s="383"/>
      <c r="G127" s="383"/>
      <c r="H127" s="383"/>
      <c r="I127" s="383"/>
    </row>
    <row r="128" spans="1:9" x14ac:dyDescent="0.2">
      <c r="D128" s="380" t="s">
        <v>107</v>
      </c>
      <c r="E128" s="381"/>
      <c r="F128" s="381"/>
      <c r="G128" s="381"/>
      <c r="H128" s="381"/>
      <c r="I128" s="381"/>
    </row>
    <row r="129" spans="1:9" x14ac:dyDescent="0.2">
      <c r="A129" s="34"/>
    </row>
    <row r="130" spans="1:9" x14ac:dyDescent="0.2">
      <c r="A130" s="382" t="s">
        <v>111</v>
      </c>
      <c r="B130" s="382"/>
      <c r="C130" s="382"/>
      <c r="D130" s="383"/>
      <c r="E130" s="383"/>
      <c r="F130" s="383"/>
      <c r="G130" s="383"/>
      <c r="H130" s="383"/>
      <c r="I130" s="383"/>
    </row>
    <row r="131" spans="1:9" x14ac:dyDescent="0.2">
      <c r="D131" s="380" t="s">
        <v>107</v>
      </c>
      <c r="E131" s="381"/>
      <c r="F131" s="381"/>
      <c r="G131" s="381"/>
      <c r="H131" s="381"/>
      <c r="I131" s="381"/>
    </row>
    <row r="132" spans="1:9" x14ac:dyDescent="0.2">
      <c r="A132" s="34"/>
    </row>
    <row r="133" spans="1:9" x14ac:dyDescent="0.2">
      <c r="A133" s="384" t="s">
        <v>110</v>
      </c>
      <c r="B133" s="384"/>
      <c r="C133" s="384"/>
      <c r="D133" s="383"/>
      <c r="E133" s="383"/>
      <c r="F133" s="383"/>
      <c r="G133" s="38" t="s">
        <v>109</v>
      </c>
      <c r="H133" s="385"/>
      <c r="I133" s="385"/>
    </row>
    <row r="134" spans="1:9" s="35" customFormat="1" x14ac:dyDescent="0.2">
      <c r="A134" s="37"/>
      <c r="B134" s="36"/>
      <c r="C134" s="36"/>
      <c r="D134" s="380" t="s">
        <v>108</v>
      </c>
      <c r="E134" s="380"/>
      <c r="F134" s="380"/>
      <c r="G134" s="36"/>
      <c r="H134" s="386" t="s">
        <v>107</v>
      </c>
      <c r="I134" s="386"/>
    </row>
    <row r="136" spans="1:9" x14ac:dyDescent="0.2">
      <c r="A136" s="382" t="s">
        <v>106</v>
      </c>
      <c r="B136" s="382"/>
      <c r="C136" s="382"/>
      <c r="D136" s="383"/>
      <c r="E136" s="383"/>
      <c r="F136" s="383"/>
      <c r="G136" s="383"/>
      <c r="H136" s="383"/>
      <c r="I136" s="383"/>
    </row>
    <row r="137" spans="1:9" x14ac:dyDescent="0.2">
      <c r="D137" s="380" t="s">
        <v>105</v>
      </c>
      <c r="E137" s="381"/>
      <c r="F137" s="381"/>
      <c r="G137" s="381"/>
      <c r="H137" s="381"/>
      <c r="I137" s="381"/>
    </row>
    <row r="138" spans="1:9" x14ac:dyDescent="0.2">
      <c r="A138" s="34"/>
    </row>
  </sheetData>
  <sheetProtection selectLockedCells="1" selectUnlockedCells="1"/>
  <mergeCells count="246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46:C46"/>
    <mergeCell ref="D46:G46"/>
    <mergeCell ref="B47:C47"/>
    <mergeCell ref="D47:G47"/>
    <mergeCell ref="B48:C48"/>
    <mergeCell ref="D48:G48"/>
    <mergeCell ref="B43:C43"/>
    <mergeCell ref="D43:G43"/>
    <mergeCell ref="B44:C44"/>
    <mergeCell ref="D44:G44"/>
    <mergeCell ref="B45:C45"/>
    <mergeCell ref="D45:G45"/>
    <mergeCell ref="B52:C52"/>
    <mergeCell ref="D52:G52"/>
    <mergeCell ref="B53:C53"/>
    <mergeCell ref="D53:G53"/>
    <mergeCell ref="B54:C54"/>
    <mergeCell ref="D54:G54"/>
    <mergeCell ref="B49:C49"/>
    <mergeCell ref="D49:G49"/>
    <mergeCell ref="B50:C50"/>
    <mergeCell ref="D50:G50"/>
    <mergeCell ref="B51:C51"/>
    <mergeCell ref="D51:G51"/>
    <mergeCell ref="B58:C58"/>
    <mergeCell ref="D58:G58"/>
    <mergeCell ref="B59:C59"/>
    <mergeCell ref="D59:G59"/>
    <mergeCell ref="B60:C60"/>
    <mergeCell ref="D60:G60"/>
    <mergeCell ref="B55:C55"/>
    <mergeCell ref="D55:G55"/>
    <mergeCell ref="B56:C56"/>
    <mergeCell ref="D56:G56"/>
    <mergeCell ref="B57:C57"/>
    <mergeCell ref="D57:G57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B70:C70"/>
    <mergeCell ref="D70:G70"/>
    <mergeCell ref="B71:C71"/>
    <mergeCell ref="D71:G71"/>
    <mergeCell ref="B72:C72"/>
    <mergeCell ref="D72:G72"/>
    <mergeCell ref="B67:C67"/>
    <mergeCell ref="D67:G67"/>
    <mergeCell ref="B68:C68"/>
    <mergeCell ref="D68:G68"/>
    <mergeCell ref="B69:C69"/>
    <mergeCell ref="D69:G69"/>
    <mergeCell ref="B76:C76"/>
    <mergeCell ref="D76:G76"/>
    <mergeCell ref="B77:C77"/>
    <mergeCell ref="D77:G77"/>
    <mergeCell ref="B78:C78"/>
    <mergeCell ref="D78:G78"/>
    <mergeCell ref="B73:C73"/>
    <mergeCell ref="D73:G73"/>
    <mergeCell ref="B74:C74"/>
    <mergeCell ref="D74:G74"/>
    <mergeCell ref="B75:C75"/>
    <mergeCell ref="D75:G75"/>
    <mergeCell ref="B82:C82"/>
    <mergeCell ref="D82:G82"/>
    <mergeCell ref="B83:C83"/>
    <mergeCell ref="D83:G83"/>
    <mergeCell ref="B84:C84"/>
    <mergeCell ref="D84:G84"/>
    <mergeCell ref="B79:C79"/>
    <mergeCell ref="D79:G79"/>
    <mergeCell ref="B80:C80"/>
    <mergeCell ref="D80:G80"/>
    <mergeCell ref="B81:C81"/>
    <mergeCell ref="D81:G81"/>
    <mergeCell ref="B88:C88"/>
    <mergeCell ref="D88:G88"/>
    <mergeCell ref="B89:C89"/>
    <mergeCell ref="D89:G89"/>
    <mergeCell ref="B90:C90"/>
    <mergeCell ref="D90:G90"/>
    <mergeCell ref="B85:C85"/>
    <mergeCell ref="D85:G85"/>
    <mergeCell ref="B86:C86"/>
    <mergeCell ref="D86:G86"/>
    <mergeCell ref="B87:C87"/>
    <mergeCell ref="D87:G87"/>
    <mergeCell ref="B94:C94"/>
    <mergeCell ref="D94:G94"/>
    <mergeCell ref="B95:C95"/>
    <mergeCell ref="D95:G95"/>
    <mergeCell ref="B96:C96"/>
    <mergeCell ref="D96:G96"/>
    <mergeCell ref="B91:C91"/>
    <mergeCell ref="D91:G91"/>
    <mergeCell ref="B92:C92"/>
    <mergeCell ref="D92:G92"/>
    <mergeCell ref="B93:C93"/>
    <mergeCell ref="D93:G93"/>
    <mergeCell ref="B100:C100"/>
    <mergeCell ref="D100:G100"/>
    <mergeCell ref="B101:C101"/>
    <mergeCell ref="D101:G101"/>
    <mergeCell ref="B102:C102"/>
    <mergeCell ref="D102:G102"/>
    <mergeCell ref="B97:C97"/>
    <mergeCell ref="D97:G97"/>
    <mergeCell ref="B98:C98"/>
    <mergeCell ref="D98:G98"/>
    <mergeCell ref="B99:C99"/>
    <mergeCell ref="D99:G99"/>
    <mergeCell ref="B106:C106"/>
    <mergeCell ref="D106:G106"/>
    <mergeCell ref="B107:C107"/>
    <mergeCell ref="D107:G107"/>
    <mergeCell ref="B108:C108"/>
    <mergeCell ref="D108:G108"/>
    <mergeCell ref="B103:C103"/>
    <mergeCell ref="D103:G103"/>
    <mergeCell ref="B104:C104"/>
    <mergeCell ref="D104:G104"/>
    <mergeCell ref="B105:C105"/>
    <mergeCell ref="D105:G105"/>
    <mergeCell ref="B112:C112"/>
    <mergeCell ref="D112:G112"/>
    <mergeCell ref="B113:C113"/>
    <mergeCell ref="D113:G113"/>
    <mergeCell ref="B114:C114"/>
    <mergeCell ref="D114:G114"/>
    <mergeCell ref="B109:C109"/>
    <mergeCell ref="D109:G109"/>
    <mergeCell ref="B110:C110"/>
    <mergeCell ref="D110:G110"/>
    <mergeCell ref="B111:C111"/>
    <mergeCell ref="D111:G111"/>
    <mergeCell ref="B118:C118"/>
    <mergeCell ref="D118:G118"/>
    <mergeCell ref="B119:C119"/>
    <mergeCell ref="D119:G119"/>
    <mergeCell ref="B120:C120"/>
    <mergeCell ref="D120:G120"/>
    <mergeCell ref="B115:C115"/>
    <mergeCell ref="D115:G115"/>
    <mergeCell ref="B116:C116"/>
    <mergeCell ref="D116:G116"/>
    <mergeCell ref="B117:C117"/>
    <mergeCell ref="D117:G117"/>
    <mergeCell ref="B124:C124"/>
    <mergeCell ref="D124:G124"/>
    <mergeCell ref="A127:C127"/>
    <mergeCell ref="D127:I127"/>
    <mergeCell ref="D128:I128"/>
    <mergeCell ref="A130:C130"/>
    <mergeCell ref="D130:I130"/>
    <mergeCell ref="B121:C121"/>
    <mergeCell ref="D121:G121"/>
    <mergeCell ref="B122:C122"/>
    <mergeCell ref="D122:G122"/>
    <mergeCell ref="B123:C123"/>
    <mergeCell ref="D123:G123"/>
    <mergeCell ref="D131:I131"/>
    <mergeCell ref="A136:C136"/>
    <mergeCell ref="D136:I136"/>
    <mergeCell ref="D137:I137"/>
    <mergeCell ref="A133:C133"/>
    <mergeCell ref="D133:F133"/>
    <mergeCell ref="H133:I133"/>
    <mergeCell ref="D134:F134"/>
    <mergeCell ref="H134:I13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BBD5-0ED7-4245-B719-CD6CD7F0873D}">
  <sheetPr codeName="Лист9"/>
  <dimension ref="A1:I37"/>
  <sheetViews>
    <sheetView workbookViewId="0">
      <selection activeCell="A3" sqref="A3:I3"/>
    </sheetView>
  </sheetViews>
  <sheetFormatPr defaultRowHeight="15" x14ac:dyDescent="0.25"/>
  <cols>
    <col min="1" max="1" width="3.7109375" style="170" customWidth="1"/>
    <col min="2" max="2" width="10.7109375" style="171" customWidth="1"/>
    <col min="3" max="3" width="24.7109375" style="171" customWidth="1"/>
    <col min="4" max="4" width="15.42578125" style="171" customWidth="1"/>
    <col min="5" max="5" width="9.28515625" style="171" customWidth="1"/>
    <col min="6" max="6" width="10.7109375" style="171" customWidth="1"/>
    <col min="7" max="7" width="9.7109375" style="171" customWidth="1"/>
    <col min="8" max="8" width="39.7109375" style="173" customWidth="1"/>
    <col min="9" max="9" width="14.7109375" style="173" customWidth="1"/>
  </cols>
  <sheetData>
    <row r="1" spans="1:9" x14ac:dyDescent="0.25">
      <c r="A1" s="466" t="s">
        <v>174</v>
      </c>
      <c r="B1" s="466"/>
      <c r="C1" s="466"/>
      <c r="D1" s="466"/>
      <c r="E1" s="466"/>
      <c r="F1" s="467" t="s">
        <v>173</v>
      </c>
      <c r="G1" s="467"/>
      <c r="H1" s="467"/>
      <c r="I1" s="467"/>
    </row>
    <row r="2" spans="1:9" x14ac:dyDescent="0.25">
      <c r="A2" s="168"/>
      <c r="B2" s="168"/>
      <c r="C2" s="168"/>
      <c r="D2" s="168"/>
      <c r="E2" s="168"/>
      <c r="F2" s="169"/>
      <c r="G2" s="169"/>
      <c r="H2" s="169"/>
      <c r="I2" s="169"/>
    </row>
    <row r="3" spans="1:9" x14ac:dyDescent="0.25">
      <c r="A3" s="468" t="s">
        <v>991</v>
      </c>
      <c r="B3" s="468"/>
      <c r="C3" s="468"/>
      <c r="D3" s="468"/>
      <c r="E3" s="468"/>
      <c r="F3" s="468"/>
      <c r="G3" s="468"/>
      <c r="H3" s="468"/>
      <c r="I3" s="468"/>
    </row>
    <row r="4" spans="1:9" x14ac:dyDescent="0.25">
      <c r="A4" s="469" t="s">
        <v>992</v>
      </c>
      <c r="B4" s="469"/>
      <c r="C4" s="469"/>
      <c r="D4" s="469"/>
      <c r="E4" s="469"/>
      <c r="F4" s="469"/>
      <c r="G4" s="469"/>
      <c r="H4" s="469"/>
      <c r="I4" s="469"/>
    </row>
    <row r="5" spans="1:9" x14ac:dyDescent="0.25">
      <c r="D5" s="172"/>
      <c r="E5" s="172"/>
      <c r="F5" s="172"/>
      <c r="G5" s="172"/>
    </row>
    <row r="6" spans="1:9" x14ac:dyDescent="0.25">
      <c r="A6" s="470">
        <f>[109]СЗ!B13</f>
        <v>0</v>
      </c>
      <c r="B6" s="471"/>
      <c r="C6" s="471"/>
      <c r="D6" s="472"/>
      <c r="E6" s="472"/>
      <c r="F6" s="472"/>
      <c r="G6" s="472"/>
      <c r="H6" s="472"/>
      <c r="I6" s="472"/>
    </row>
    <row r="7" spans="1:9" x14ac:dyDescent="0.25">
      <c r="A7" s="174"/>
      <c r="B7" s="175"/>
      <c r="C7" s="175"/>
      <c r="D7" s="176"/>
      <c r="E7" s="176"/>
      <c r="F7" s="176"/>
      <c r="G7" s="176"/>
      <c r="H7" s="176"/>
      <c r="I7" s="176"/>
    </row>
    <row r="8" spans="1:9" x14ac:dyDescent="0.25">
      <c r="A8" s="473" t="s">
        <v>106</v>
      </c>
      <c r="B8" s="473"/>
      <c r="C8" s="473"/>
      <c r="D8" s="474" t="s">
        <v>489</v>
      </c>
      <c r="E8" s="475"/>
      <c r="F8" s="475"/>
      <c r="G8" s="475"/>
      <c r="H8" s="475"/>
      <c r="I8" s="475"/>
    </row>
    <row r="10" spans="1:9" x14ac:dyDescent="0.25">
      <c r="A10" s="473" t="s">
        <v>169</v>
      </c>
      <c r="B10" s="473"/>
      <c r="C10" s="473"/>
      <c r="D10" s="474"/>
      <c r="E10" s="475"/>
      <c r="F10" s="475"/>
      <c r="G10" s="475"/>
      <c r="H10" s="475"/>
      <c r="I10" s="475"/>
    </row>
    <row r="11" spans="1:9" x14ac:dyDescent="0.25">
      <c r="A11" s="177"/>
      <c r="B11" s="178"/>
      <c r="C11" s="178"/>
      <c r="D11" s="179"/>
      <c r="E11" s="179"/>
      <c r="F11" s="179"/>
      <c r="G11" s="179"/>
    </row>
    <row r="12" spans="1:9" x14ac:dyDescent="0.25">
      <c r="A12" s="476" t="s">
        <v>993</v>
      </c>
      <c r="B12" s="476"/>
      <c r="C12" s="476"/>
      <c r="D12" s="476"/>
      <c r="E12" s="476"/>
      <c r="F12" s="476"/>
      <c r="G12" s="476"/>
      <c r="H12" s="476"/>
      <c r="I12" s="476"/>
    </row>
    <row r="13" spans="1:9" x14ac:dyDescent="0.25">
      <c r="A13" s="180"/>
      <c r="B13" s="181"/>
      <c r="C13" s="181"/>
      <c r="D13" s="181"/>
      <c r="E13" s="181"/>
      <c r="F13" s="181"/>
      <c r="G13" s="181"/>
      <c r="H13" s="181"/>
      <c r="I13" s="181"/>
    </row>
    <row r="14" spans="1:9" ht="24" x14ac:dyDescent="0.25">
      <c r="A14" s="182" t="s">
        <v>8</v>
      </c>
      <c r="B14" s="477" t="s">
        <v>167</v>
      </c>
      <c r="C14" s="478"/>
      <c r="D14" s="477" t="s">
        <v>166</v>
      </c>
      <c r="E14" s="479"/>
      <c r="F14" s="479"/>
      <c r="G14" s="478"/>
      <c r="H14" s="183" t="s">
        <v>165</v>
      </c>
      <c r="I14" s="184" t="s">
        <v>164</v>
      </c>
    </row>
    <row r="15" spans="1:9" x14ac:dyDescent="0.25">
      <c r="A15" s="185" t="s">
        <v>163</v>
      </c>
      <c r="B15" s="465">
        <v>2</v>
      </c>
      <c r="C15" s="465"/>
      <c r="D15" s="465">
        <v>3</v>
      </c>
      <c r="E15" s="465"/>
      <c r="F15" s="465"/>
      <c r="G15" s="465"/>
      <c r="H15" s="186">
        <v>4</v>
      </c>
      <c r="I15" s="186">
        <v>5</v>
      </c>
    </row>
    <row r="16" spans="1:9" ht="90" x14ac:dyDescent="0.25">
      <c r="A16" s="187" t="s">
        <v>163</v>
      </c>
      <c r="B16" s="454" t="s">
        <v>994</v>
      </c>
      <c r="C16" s="455"/>
      <c r="D16" s="456" t="s">
        <v>995</v>
      </c>
      <c r="E16" s="457"/>
      <c r="F16" s="457"/>
      <c r="G16" s="458"/>
      <c r="H16" s="188" t="s">
        <v>996</v>
      </c>
      <c r="I16" s="189">
        <f>14484*1*1.23</f>
        <v>17815.32</v>
      </c>
    </row>
    <row r="17" spans="1:9" x14ac:dyDescent="0.25">
      <c r="A17" s="190" t="s">
        <v>116</v>
      </c>
      <c r="B17" s="459" t="s">
        <v>136</v>
      </c>
      <c r="C17" s="460"/>
      <c r="D17" s="459"/>
      <c r="E17" s="461"/>
      <c r="F17" s="461"/>
      <c r="G17" s="460"/>
      <c r="H17" s="191"/>
      <c r="I17" s="192"/>
    </row>
    <row r="18" spans="1:9" x14ac:dyDescent="0.25">
      <c r="A18" s="193" t="s">
        <v>116</v>
      </c>
      <c r="B18" s="462" t="s">
        <v>997</v>
      </c>
      <c r="C18" s="463"/>
      <c r="D18" s="462" t="s">
        <v>998</v>
      </c>
      <c r="E18" s="464"/>
      <c r="F18" s="464"/>
      <c r="G18" s="463"/>
      <c r="H18" s="194"/>
      <c r="I18" s="195"/>
    </row>
    <row r="19" spans="1:9" x14ac:dyDescent="0.25">
      <c r="A19" s="193" t="s">
        <v>116</v>
      </c>
      <c r="B19" s="443" t="s">
        <v>999</v>
      </c>
      <c r="C19" s="444"/>
      <c r="D19" s="443"/>
      <c r="E19" s="445"/>
      <c r="F19" s="445"/>
      <c r="G19" s="444"/>
      <c r="H19" s="196"/>
      <c r="I19" s="197"/>
    </row>
    <row r="20" spans="1:9" x14ac:dyDescent="0.25">
      <c r="A20" s="198" t="s">
        <v>116</v>
      </c>
      <c r="B20" s="446" t="s">
        <v>1000</v>
      </c>
      <c r="C20" s="447"/>
      <c r="D20" s="448">
        <v>1</v>
      </c>
      <c r="E20" s="449"/>
      <c r="F20" s="449"/>
      <c r="G20" s="450"/>
      <c r="H20" s="199"/>
      <c r="I20" s="200"/>
    </row>
    <row r="21" spans="1:9" x14ac:dyDescent="0.25">
      <c r="A21" s="198" t="s">
        <v>155</v>
      </c>
      <c r="B21" s="451" t="s">
        <v>113</v>
      </c>
      <c r="C21" s="452"/>
      <c r="D21" s="451"/>
      <c r="E21" s="453"/>
      <c r="F21" s="453"/>
      <c r="G21" s="452"/>
      <c r="H21" s="201"/>
      <c r="I21" s="202">
        <f>I16</f>
        <v>17815.32</v>
      </c>
    </row>
    <row r="22" spans="1:9" x14ac:dyDescent="0.25">
      <c r="A22" s="145" t="s">
        <v>149</v>
      </c>
      <c r="B22" s="438" t="s">
        <v>1001</v>
      </c>
      <c r="C22" s="439"/>
      <c r="D22" s="438"/>
      <c r="E22" s="440"/>
      <c r="F22" s="440"/>
      <c r="G22" s="439"/>
      <c r="H22" s="203"/>
      <c r="I22" s="204">
        <f>I21</f>
        <v>17815.32</v>
      </c>
    </row>
    <row r="24" spans="1:9" x14ac:dyDescent="0.25">
      <c r="A24" s="441" t="s">
        <v>1002</v>
      </c>
      <c r="B24" s="441"/>
      <c r="C24" s="441"/>
      <c r="D24" s="442" t="s">
        <v>1003</v>
      </c>
      <c r="E24" s="442"/>
      <c r="F24" s="442"/>
      <c r="G24" s="442"/>
      <c r="H24" s="442"/>
      <c r="I24" s="442"/>
    </row>
    <row r="25" spans="1:9" x14ac:dyDescent="0.25">
      <c r="D25" s="205"/>
    </row>
    <row r="26" spans="1:9" x14ac:dyDescent="0.25">
      <c r="A26" s="433" t="s">
        <v>112</v>
      </c>
      <c r="B26" s="433"/>
      <c r="C26" s="433"/>
      <c r="D26" s="434"/>
      <c r="E26" s="434"/>
      <c r="F26" s="434"/>
      <c r="G26" s="434"/>
      <c r="H26" s="434"/>
      <c r="I26" s="434"/>
    </row>
    <row r="27" spans="1:9" x14ac:dyDescent="0.25">
      <c r="D27" s="431" t="s">
        <v>107</v>
      </c>
      <c r="E27" s="435"/>
      <c r="F27" s="435"/>
      <c r="G27" s="435"/>
      <c r="H27" s="435"/>
      <c r="I27" s="435"/>
    </row>
    <row r="28" spans="1:9" x14ac:dyDescent="0.25">
      <c r="A28" s="206"/>
    </row>
    <row r="29" spans="1:9" x14ac:dyDescent="0.25">
      <c r="A29" s="433" t="s">
        <v>111</v>
      </c>
      <c r="B29" s="433"/>
      <c r="C29" s="433"/>
      <c r="D29" s="434"/>
      <c r="E29" s="434"/>
      <c r="F29" s="434"/>
      <c r="G29" s="434"/>
      <c r="H29" s="434"/>
      <c r="I29" s="434"/>
    </row>
    <row r="30" spans="1:9" x14ac:dyDescent="0.25">
      <c r="D30" s="431" t="s">
        <v>107</v>
      </c>
      <c r="E30" s="435"/>
      <c r="F30" s="435"/>
      <c r="G30" s="435"/>
      <c r="H30" s="435"/>
      <c r="I30" s="435"/>
    </row>
    <row r="31" spans="1:9" x14ac:dyDescent="0.25">
      <c r="A31" s="206"/>
    </row>
    <row r="32" spans="1:9" x14ac:dyDescent="0.25">
      <c r="A32" s="436" t="s">
        <v>110</v>
      </c>
      <c r="B32" s="436"/>
      <c r="C32" s="436"/>
      <c r="D32" s="434"/>
      <c r="E32" s="434"/>
      <c r="F32" s="434"/>
      <c r="G32" s="207" t="s">
        <v>109</v>
      </c>
      <c r="H32" s="437"/>
      <c r="I32" s="437"/>
    </row>
    <row r="33" spans="1:9" x14ac:dyDescent="0.25">
      <c r="A33" s="208"/>
      <c r="B33" s="209"/>
      <c r="C33" s="209"/>
      <c r="D33" s="431" t="s">
        <v>108</v>
      </c>
      <c r="E33" s="431"/>
      <c r="F33" s="431"/>
      <c r="G33" s="209"/>
      <c r="H33" s="432" t="s">
        <v>107</v>
      </c>
      <c r="I33" s="432"/>
    </row>
    <row r="35" spans="1:9" x14ac:dyDescent="0.25">
      <c r="A35" s="433" t="s">
        <v>106</v>
      </c>
      <c r="B35" s="433"/>
      <c r="C35" s="433"/>
      <c r="D35" s="434"/>
      <c r="E35" s="434"/>
      <c r="F35" s="434"/>
      <c r="G35" s="434"/>
      <c r="H35" s="434"/>
      <c r="I35" s="434"/>
    </row>
    <row r="36" spans="1:9" x14ac:dyDescent="0.25">
      <c r="D36" s="431" t="s">
        <v>105</v>
      </c>
      <c r="E36" s="435"/>
      <c r="F36" s="435"/>
      <c r="G36" s="435"/>
      <c r="H36" s="435"/>
      <c r="I36" s="435"/>
    </row>
    <row r="37" spans="1:9" x14ac:dyDescent="0.25">
      <c r="A37" s="20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A7656-99E5-469A-80D2-8E45013A7D27}">
  <sheetPr codeName="Лист10"/>
  <dimension ref="A1:G33"/>
  <sheetViews>
    <sheetView workbookViewId="0">
      <selection activeCell="A3" sqref="A3:G3"/>
    </sheetView>
  </sheetViews>
  <sheetFormatPr defaultRowHeight="15" x14ac:dyDescent="0.25"/>
  <cols>
    <col min="1" max="1" width="4.7109375" style="210" customWidth="1"/>
    <col min="2" max="2" width="53.7109375" style="210" customWidth="1"/>
    <col min="3" max="3" width="10.7109375" style="210" customWidth="1"/>
    <col min="4" max="4" width="8.7109375" style="210" customWidth="1"/>
    <col min="5" max="5" width="40.140625" style="210" customWidth="1"/>
    <col min="6" max="6" width="28.7109375" style="210" customWidth="1"/>
    <col min="7" max="7" width="12.140625" style="210" customWidth="1"/>
  </cols>
  <sheetData>
    <row r="1" spans="1:7" x14ac:dyDescent="0.25">
      <c r="B1" s="211"/>
      <c r="C1" s="211"/>
      <c r="G1" s="212" t="s">
        <v>1004</v>
      </c>
    </row>
    <row r="2" spans="1:7" x14ac:dyDescent="0.25">
      <c r="A2" s="213"/>
      <c r="B2" s="211"/>
      <c r="C2" s="211"/>
    </row>
    <row r="3" spans="1:7" x14ac:dyDescent="0.25">
      <c r="A3" s="491" t="s">
        <v>1005</v>
      </c>
      <c r="B3" s="491"/>
      <c r="C3" s="491"/>
      <c r="D3" s="491"/>
      <c r="E3" s="491"/>
      <c r="F3" s="492"/>
      <c r="G3" s="492"/>
    </row>
    <row r="4" spans="1:7" x14ac:dyDescent="0.25">
      <c r="A4" s="493">
        <f>[109]СЗ!B13</f>
        <v>0</v>
      </c>
      <c r="B4" s="494"/>
      <c r="C4" s="494"/>
      <c r="D4" s="494"/>
      <c r="E4" s="494"/>
      <c r="F4" s="495"/>
      <c r="G4" s="495"/>
    </row>
    <row r="5" spans="1:7" x14ac:dyDescent="0.25">
      <c r="A5" s="494" t="s">
        <v>1006</v>
      </c>
      <c r="B5" s="494"/>
      <c r="C5" s="494"/>
      <c r="D5" s="494"/>
      <c r="E5" s="494"/>
      <c r="F5" s="495"/>
      <c r="G5" s="495"/>
    </row>
    <row r="6" spans="1:7" x14ac:dyDescent="0.25">
      <c r="A6" s="494" t="s">
        <v>1007</v>
      </c>
      <c r="B6" s="494"/>
      <c r="C6" s="494"/>
      <c r="D6" s="494"/>
      <c r="E6" s="494"/>
      <c r="F6" s="495"/>
      <c r="G6" s="495"/>
    </row>
    <row r="7" spans="1:7" x14ac:dyDescent="0.25">
      <c r="A7" s="494" t="s">
        <v>1008</v>
      </c>
      <c r="B7" s="494"/>
      <c r="C7" s="494"/>
      <c r="D7" s="494"/>
      <c r="E7" s="494"/>
      <c r="F7" s="495"/>
      <c r="G7" s="495"/>
    </row>
    <row r="8" spans="1:7" x14ac:dyDescent="0.25">
      <c r="C8" s="214"/>
      <c r="D8" s="214"/>
      <c r="E8" s="215"/>
    </row>
    <row r="9" spans="1:7" ht="24" x14ac:dyDescent="0.25">
      <c r="A9" s="216" t="s">
        <v>8</v>
      </c>
      <c r="B9" s="217" t="s">
        <v>462</v>
      </c>
      <c r="C9" s="217" t="s">
        <v>461</v>
      </c>
      <c r="D9" s="217" t="s">
        <v>1009</v>
      </c>
      <c r="E9" s="217" t="s">
        <v>1010</v>
      </c>
      <c r="F9" s="218" t="s">
        <v>1011</v>
      </c>
      <c r="G9" s="218" t="s">
        <v>1012</v>
      </c>
    </row>
    <row r="10" spans="1:7" x14ac:dyDescent="0.25">
      <c r="A10" s="219">
        <v>1</v>
      </c>
      <c r="B10" s="220">
        <v>2</v>
      </c>
      <c r="C10" s="220">
        <v>3</v>
      </c>
      <c r="D10" s="220">
        <v>4</v>
      </c>
      <c r="E10" s="220">
        <v>5</v>
      </c>
      <c r="F10" s="219">
        <v>6</v>
      </c>
      <c r="G10" s="219">
        <v>7</v>
      </c>
    </row>
    <row r="11" spans="1:7" x14ac:dyDescent="0.25">
      <c r="A11" s="489" t="s">
        <v>1013</v>
      </c>
      <c r="B11" s="490"/>
      <c r="C11" s="490"/>
      <c r="D11" s="490"/>
      <c r="E11" s="490"/>
      <c r="F11" s="490"/>
      <c r="G11" s="490"/>
    </row>
    <row r="12" spans="1:7" ht="38.25" x14ac:dyDescent="0.25">
      <c r="A12" s="482">
        <v>1</v>
      </c>
      <c r="B12" s="221" t="s">
        <v>1014</v>
      </c>
      <c r="C12" s="222" t="s">
        <v>988</v>
      </c>
      <c r="D12" s="223">
        <v>1</v>
      </c>
      <c r="E12" s="224" t="s">
        <v>1015</v>
      </c>
      <c r="F12" s="223" t="s">
        <v>1016</v>
      </c>
      <c r="G12" s="225">
        <f>(3284*1)*1.75*1.25*1.3</f>
        <v>9338.875</v>
      </c>
    </row>
    <row r="13" spans="1:7" ht="48" x14ac:dyDescent="0.25">
      <c r="A13" s="483"/>
      <c r="B13" s="226"/>
      <c r="C13" s="227"/>
      <c r="D13" s="228"/>
      <c r="E13" s="229" t="s">
        <v>1017</v>
      </c>
      <c r="F13" s="228"/>
      <c r="G13" s="230" t="s">
        <v>1018</v>
      </c>
    </row>
    <row r="14" spans="1:7" ht="36" x14ac:dyDescent="0.25">
      <c r="A14" s="483"/>
      <c r="B14" s="226"/>
      <c r="C14" s="227"/>
      <c r="D14" s="228"/>
      <c r="E14" s="229" t="s">
        <v>1019</v>
      </c>
      <c r="F14" s="228"/>
      <c r="G14" s="230" t="s">
        <v>1018</v>
      </c>
    </row>
    <row r="15" spans="1:7" ht="72" x14ac:dyDescent="0.25">
      <c r="A15" s="484"/>
      <c r="B15" s="226"/>
      <c r="C15" s="227"/>
      <c r="D15" s="228"/>
      <c r="E15" s="229" t="s">
        <v>1020</v>
      </c>
      <c r="F15" s="228"/>
      <c r="G15" s="230" t="s">
        <v>1018</v>
      </c>
    </row>
    <row r="16" spans="1:7" ht="38.25" x14ac:dyDescent="0.25">
      <c r="A16" s="482">
        <v>2</v>
      </c>
      <c r="B16" s="221" t="s">
        <v>1021</v>
      </c>
      <c r="C16" s="222" t="s">
        <v>988</v>
      </c>
      <c r="D16" s="223">
        <v>1</v>
      </c>
      <c r="E16" s="224" t="s">
        <v>1022</v>
      </c>
      <c r="F16" s="223" t="s">
        <v>1023</v>
      </c>
      <c r="G16" s="225">
        <f>(1067*1)*1.15</f>
        <v>1227.05</v>
      </c>
    </row>
    <row r="17" spans="1:7" ht="48" x14ac:dyDescent="0.25">
      <c r="A17" s="484"/>
      <c r="B17" s="226"/>
      <c r="C17" s="227"/>
      <c r="D17" s="228"/>
      <c r="E17" s="229" t="s">
        <v>1024</v>
      </c>
      <c r="F17" s="228"/>
      <c r="G17" s="230" t="s">
        <v>1018</v>
      </c>
    </row>
    <row r="18" spans="1:7" ht="25.5" x14ac:dyDescent="0.25">
      <c r="A18" s="231">
        <v>3</v>
      </c>
      <c r="B18" s="221" t="s">
        <v>1025</v>
      </c>
      <c r="C18" s="222" t="s">
        <v>988</v>
      </c>
      <c r="D18" s="223">
        <v>1</v>
      </c>
      <c r="E18" s="224" t="s">
        <v>1026</v>
      </c>
      <c r="F18" s="223" t="s">
        <v>1027</v>
      </c>
      <c r="G18" s="225">
        <f>961*1</f>
        <v>961</v>
      </c>
    </row>
    <row r="19" spans="1:7" ht="51" x14ac:dyDescent="0.25">
      <c r="A19" s="231">
        <v>4</v>
      </c>
      <c r="B19" s="221" t="s">
        <v>1028</v>
      </c>
      <c r="C19" s="222" t="s">
        <v>1029</v>
      </c>
      <c r="D19" s="223">
        <v>1</v>
      </c>
      <c r="E19" s="224" t="s">
        <v>1030</v>
      </c>
      <c r="F19" s="223" t="s">
        <v>1031</v>
      </c>
      <c r="G19" s="225">
        <f>(G12+G16+G18)/100*4.3</f>
        <v>495.65777499999996</v>
      </c>
    </row>
    <row r="20" spans="1:7" ht="51" x14ac:dyDescent="0.25">
      <c r="A20" s="231">
        <v>5</v>
      </c>
      <c r="B20" s="221" t="s">
        <v>1032</v>
      </c>
      <c r="C20" s="222" t="s">
        <v>1033</v>
      </c>
      <c r="D20" s="223">
        <v>1</v>
      </c>
      <c r="E20" s="224" t="s">
        <v>1034</v>
      </c>
      <c r="F20" s="223" t="s">
        <v>1035</v>
      </c>
      <c r="G20" s="225">
        <f>(G12+G16+G18)/100*10</f>
        <v>1152.6925000000001</v>
      </c>
    </row>
    <row r="21" spans="1:7" ht="51" x14ac:dyDescent="0.25">
      <c r="A21" s="482">
        <v>6</v>
      </c>
      <c r="B21" s="221" t="s">
        <v>1036</v>
      </c>
      <c r="C21" s="222" t="s">
        <v>473</v>
      </c>
      <c r="D21" s="232">
        <f>G12</f>
        <v>9338.875</v>
      </c>
      <c r="E21" s="224" t="s">
        <v>1037</v>
      </c>
      <c r="F21" s="223" t="s">
        <v>1038</v>
      </c>
      <c r="G21" s="225">
        <f>(13.75*G12)*0.01</f>
        <v>1284.0953125000001</v>
      </c>
    </row>
    <row r="22" spans="1:7" x14ac:dyDescent="0.25">
      <c r="A22" s="484"/>
      <c r="B22" s="226"/>
      <c r="C22" s="227"/>
      <c r="D22" s="228"/>
      <c r="E22" s="229" t="s">
        <v>1039</v>
      </c>
      <c r="F22" s="228"/>
      <c r="G22" s="230" t="s">
        <v>1018</v>
      </c>
    </row>
    <row r="23" spans="1:7" x14ac:dyDescent="0.25">
      <c r="A23" s="231" t="s">
        <v>116</v>
      </c>
      <c r="B23" s="485" t="s">
        <v>1040</v>
      </c>
      <c r="C23" s="486"/>
      <c r="D23" s="486"/>
      <c r="E23" s="486"/>
      <c r="F23" s="486"/>
      <c r="G23" s="233"/>
    </row>
    <row r="24" spans="1:7" x14ac:dyDescent="0.25">
      <c r="A24" s="231" t="s">
        <v>116</v>
      </c>
      <c r="B24" s="487" t="s">
        <v>1041</v>
      </c>
      <c r="C24" s="488"/>
      <c r="D24" s="488"/>
      <c r="E24" s="488"/>
      <c r="F24" s="488"/>
      <c r="G24" s="225">
        <f>G12+G16+G18+G19+G20+G21</f>
        <v>14459.3705875</v>
      </c>
    </row>
    <row r="25" spans="1:7" x14ac:dyDescent="0.25">
      <c r="A25" s="231" t="s">
        <v>116</v>
      </c>
      <c r="B25" s="487" t="s">
        <v>1042</v>
      </c>
      <c r="C25" s="488"/>
      <c r="D25" s="488"/>
      <c r="E25" s="488"/>
      <c r="F25" s="488"/>
      <c r="G25" s="225">
        <f>G24*6.87</f>
        <v>99335.875936124998</v>
      </c>
    </row>
    <row r="26" spans="1:7" x14ac:dyDescent="0.25">
      <c r="A26" s="234" t="s">
        <v>116</v>
      </c>
      <c r="B26" s="480" t="s">
        <v>1043</v>
      </c>
      <c r="C26" s="481"/>
      <c r="D26" s="481"/>
      <c r="E26" s="481"/>
      <c r="F26" s="481"/>
      <c r="G26" s="235">
        <f>G25</f>
        <v>99335.875936124998</v>
      </c>
    </row>
    <row r="27" spans="1:7" x14ac:dyDescent="0.25">
      <c r="A27" s="236"/>
      <c r="B27" s="237"/>
      <c r="C27" s="238"/>
      <c r="D27" s="239"/>
      <c r="E27" s="240"/>
      <c r="F27" s="239"/>
      <c r="G27" s="241"/>
    </row>
    <row r="28" spans="1:7" x14ac:dyDescent="0.25">
      <c r="A28" s="242"/>
      <c r="B28" s="243"/>
      <c r="C28" s="243"/>
      <c r="D28" s="243"/>
      <c r="E28" s="243"/>
      <c r="F28" s="243"/>
      <c r="G28" s="244"/>
    </row>
    <row r="29" spans="1:7" x14ac:dyDescent="0.25">
      <c r="A29" s="236"/>
      <c r="B29" s="237"/>
      <c r="C29" s="238"/>
      <c r="D29" s="239"/>
      <c r="E29" s="245"/>
      <c r="F29" s="239"/>
      <c r="G29" s="246"/>
    </row>
    <row r="31" spans="1:7" x14ac:dyDescent="0.25">
      <c r="A31" s="247" t="s">
        <v>1044</v>
      </c>
      <c r="C31" s="247"/>
    </row>
    <row r="32" spans="1:7" x14ac:dyDescent="0.25">
      <c r="A32" s="247" t="s">
        <v>1045</v>
      </c>
      <c r="C32" s="247"/>
    </row>
    <row r="33" spans="1:3" x14ac:dyDescent="0.25">
      <c r="A33" s="247" t="s">
        <v>1046</v>
      </c>
      <c r="C33" s="24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08E4-7A9C-473E-8AEB-F3636A8F5364}">
  <sheetPr codeName="Лист11"/>
  <dimension ref="A1:G33"/>
  <sheetViews>
    <sheetView workbookViewId="0">
      <selection activeCell="B16" sqref="B16"/>
    </sheetView>
  </sheetViews>
  <sheetFormatPr defaultRowHeight="15" x14ac:dyDescent="0.25"/>
  <cols>
    <col min="1" max="1" width="4.7109375" style="210" customWidth="1"/>
    <col min="2" max="2" width="53.7109375" style="210" customWidth="1"/>
    <col min="3" max="3" width="10.7109375" style="210" customWidth="1"/>
    <col min="4" max="4" width="8.7109375" style="210" customWidth="1"/>
    <col min="5" max="5" width="39.5703125" style="210" customWidth="1"/>
    <col min="6" max="6" width="28.7109375" style="210" customWidth="1"/>
    <col min="7" max="7" width="12.140625" style="210" customWidth="1"/>
  </cols>
  <sheetData>
    <row r="1" spans="1:7" x14ac:dyDescent="0.25">
      <c r="B1" s="211"/>
      <c r="C1" s="211"/>
      <c r="G1" s="212" t="s">
        <v>1004</v>
      </c>
    </row>
    <row r="2" spans="1:7" x14ac:dyDescent="0.25">
      <c r="A2" s="213"/>
      <c r="B2" s="211"/>
      <c r="C2" s="211"/>
    </row>
    <row r="3" spans="1:7" ht="27.75" customHeight="1" x14ac:dyDescent="0.25">
      <c r="A3" s="491" t="s">
        <v>1047</v>
      </c>
      <c r="B3" s="491"/>
      <c r="C3" s="491"/>
      <c r="D3" s="491"/>
      <c r="E3" s="491"/>
      <c r="F3" s="492"/>
      <c r="G3" s="492"/>
    </row>
    <row r="4" spans="1:7" x14ac:dyDescent="0.25">
      <c r="A4" s="493">
        <f>[109]СЗ!B13</f>
        <v>0</v>
      </c>
      <c r="B4" s="494"/>
      <c r="C4" s="494"/>
      <c r="D4" s="494"/>
      <c r="E4" s="494"/>
      <c r="F4" s="495"/>
      <c r="G4" s="495"/>
    </row>
    <row r="5" spans="1:7" x14ac:dyDescent="0.25">
      <c r="A5" s="494" t="s">
        <v>1006</v>
      </c>
      <c r="B5" s="494"/>
      <c r="C5" s="494"/>
      <c r="D5" s="494"/>
      <c r="E5" s="494"/>
      <c r="F5" s="495"/>
      <c r="G5" s="495"/>
    </row>
    <row r="6" spans="1:7" x14ac:dyDescent="0.25">
      <c r="A6" s="494" t="s">
        <v>1007</v>
      </c>
      <c r="B6" s="494"/>
      <c r="C6" s="494"/>
      <c r="D6" s="494"/>
      <c r="E6" s="494"/>
      <c r="F6" s="495"/>
      <c r="G6" s="495"/>
    </row>
    <row r="7" spans="1:7" x14ac:dyDescent="0.25">
      <c r="A7" s="494" t="s">
        <v>1008</v>
      </c>
      <c r="B7" s="494"/>
      <c r="C7" s="494"/>
      <c r="D7" s="494"/>
      <c r="E7" s="494"/>
      <c r="F7" s="495"/>
      <c r="G7" s="495"/>
    </row>
    <row r="8" spans="1:7" x14ac:dyDescent="0.25">
      <c r="C8" s="214"/>
      <c r="D8" s="214"/>
      <c r="E8" s="215"/>
    </row>
    <row r="9" spans="1:7" ht="24" x14ac:dyDescent="0.25">
      <c r="A9" s="216" t="s">
        <v>8</v>
      </c>
      <c r="B9" s="217" t="s">
        <v>462</v>
      </c>
      <c r="C9" s="217" t="s">
        <v>461</v>
      </c>
      <c r="D9" s="217" t="s">
        <v>1009</v>
      </c>
      <c r="E9" s="217" t="s">
        <v>1010</v>
      </c>
      <c r="F9" s="218" t="s">
        <v>1011</v>
      </c>
      <c r="G9" s="218" t="s">
        <v>1012</v>
      </c>
    </row>
    <row r="10" spans="1:7" x14ac:dyDescent="0.25">
      <c r="A10" s="219">
        <v>1</v>
      </c>
      <c r="B10" s="220">
        <v>2</v>
      </c>
      <c r="C10" s="220">
        <v>3</v>
      </c>
      <c r="D10" s="220">
        <v>4</v>
      </c>
      <c r="E10" s="220">
        <v>5</v>
      </c>
      <c r="F10" s="219">
        <v>6</v>
      </c>
      <c r="G10" s="219">
        <v>7</v>
      </c>
    </row>
    <row r="11" spans="1:7" x14ac:dyDescent="0.25">
      <c r="A11" s="489" t="s">
        <v>1013</v>
      </c>
      <c r="B11" s="490"/>
      <c r="C11" s="490"/>
      <c r="D11" s="490"/>
      <c r="E11" s="490"/>
      <c r="F11" s="490"/>
      <c r="G11" s="490"/>
    </row>
    <row r="12" spans="1:7" ht="38.25" x14ac:dyDescent="0.25">
      <c r="A12" s="482">
        <v>1</v>
      </c>
      <c r="B12" s="221" t="s">
        <v>1014</v>
      </c>
      <c r="C12" s="222" t="s">
        <v>988</v>
      </c>
      <c r="D12" s="223">
        <v>1</v>
      </c>
      <c r="E12" s="224" t="s">
        <v>1015</v>
      </c>
      <c r="F12" s="223" t="s">
        <v>1048</v>
      </c>
      <c r="G12" s="225">
        <f>(3284*0.6)*1.75*1.25*1.3</f>
        <v>5603.3249999999998</v>
      </c>
    </row>
    <row r="13" spans="1:7" ht="48" x14ac:dyDescent="0.25">
      <c r="A13" s="483"/>
      <c r="B13" s="226"/>
      <c r="C13" s="227"/>
      <c r="D13" s="228"/>
      <c r="E13" s="229" t="s">
        <v>1017</v>
      </c>
      <c r="F13" s="228"/>
      <c r="G13" s="230" t="s">
        <v>1018</v>
      </c>
    </row>
    <row r="14" spans="1:7" ht="36" x14ac:dyDescent="0.25">
      <c r="A14" s="483"/>
      <c r="B14" s="226"/>
      <c r="C14" s="227"/>
      <c r="D14" s="228"/>
      <c r="E14" s="229" t="s">
        <v>1019</v>
      </c>
      <c r="F14" s="228"/>
      <c r="G14" s="230" t="s">
        <v>1018</v>
      </c>
    </row>
    <row r="15" spans="1:7" ht="72" x14ac:dyDescent="0.25">
      <c r="A15" s="484"/>
      <c r="B15" s="226"/>
      <c r="C15" s="227"/>
      <c r="D15" s="228"/>
      <c r="E15" s="229" t="s">
        <v>1020</v>
      </c>
      <c r="F15" s="228"/>
      <c r="G15" s="230" t="s">
        <v>1018</v>
      </c>
    </row>
    <row r="16" spans="1:7" ht="38.25" x14ac:dyDescent="0.25">
      <c r="A16" s="482">
        <v>2</v>
      </c>
      <c r="B16" s="221" t="s">
        <v>1021</v>
      </c>
      <c r="C16" s="222" t="s">
        <v>988</v>
      </c>
      <c r="D16" s="223">
        <v>1</v>
      </c>
      <c r="E16" s="224" t="s">
        <v>1022</v>
      </c>
      <c r="F16" s="223" t="s">
        <v>1049</v>
      </c>
      <c r="G16" s="225">
        <f>(1067*0.6)*1.15</f>
        <v>736.2299999999999</v>
      </c>
    </row>
    <row r="17" spans="1:7" ht="48" x14ac:dyDescent="0.25">
      <c r="A17" s="484"/>
      <c r="B17" s="226"/>
      <c r="C17" s="227"/>
      <c r="D17" s="228"/>
      <c r="E17" s="229" t="s">
        <v>1024</v>
      </c>
      <c r="F17" s="228"/>
      <c r="G17" s="230" t="s">
        <v>1018</v>
      </c>
    </row>
    <row r="18" spans="1:7" ht="25.5" x14ac:dyDescent="0.25">
      <c r="A18" s="231">
        <v>3</v>
      </c>
      <c r="B18" s="221" t="s">
        <v>1025</v>
      </c>
      <c r="C18" s="222" t="s">
        <v>988</v>
      </c>
      <c r="D18" s="223">
        <v>1</v>
      </c>
      <c r="E18" s="224" t="s">
        <v>1026</v>
      </c>
      <c r="F18" s="223" t="s">
        <v>1050</v>
      </c>
      <c r="G18" s="225">
        <f>961*0.6</f>
        <v>576.6</v>
      </c>
    </row>
    <row r="19" spans="1:7" ht="51" x14ac:dyDescent="0.25">
      <c r="A19" s="231">
        <v>4</v>
      </c>
      <c r="B19" s="221" t="s">
        <v>1028</v>
      </c>
      <c r="C19" s="222" t="s">
        <v>1029</v>
      </c>
      <c r="D19" s="223">
        <v>1</v>
      </c>
      <c r="E19" s="224" t="s">
        <v>1030</v>
      </c>
      <c r="F19" s="223" t="s">
        <v>1051</v>
      </c>
      <c r="G19" s="225">
        <f>(G12+G16+G18)/100*4.3</f>
        <v>297.39466499999997</v>
      </c>
    </row>
    <row r="20" spans="1:7" ht="51" x14ac:dyDescent="0.25">
      <c r="A20" s="231">
        <v>5</v>
      </c>
      <c r="B20" s="221" t="s">
        <v>1032</v>
      </c>
      <c r="C20" s="222" t="s">
        <v>1033</v>
      </c>
      <c r="D20" s="223">
        <v>1</v>
      </c>
      <c r="E20" s="224" t="s">
        <v>1034</v>
      </c>
      <c r="F20" s="223" t="s">
        <v>1052</v>
      </c>
      <c r="G20" s="225">
        <f>(G12+G16+G18)/100*10</f>
        <v>691.61549999999988</v>
      </c>
    </row>
    <row r="21" spans="1:7" ht="51" x14ac:dyDescent="0.25">
      <c r="A21" s="482">
        <v>6</v>
      </c>
      <c r="B21" s="221" t="s">
        <v>1036</v>
      </c>
      <c r="C21" s="222" t="s">
        <v>473</v>
      </c>
      <c r="D21" s="232">
        <f>G12</f>
        <v>5603.3249999999998</v>
      </c>
      <c r="E21" s="224" t="s">
        <v>1037</v>
      </c>
      <c r="F21" s="223" t="s">
        <v>1053</v>
      </c>
      <c r="G21" s="225">
        <f>(13.75*G12)*0.01</f>
        <v>770.45718750000003</v>
      </c>
    </row>
    <row r="22" spans="1:7" x14ac:dyDescent="0.25">
      <c r="A22" s="484"/>
      <c r="B22" s="226"/>
      <c r="C22" s="227"/>
      <c r="D22" s="228"/>
      <c r="E22" s="229" t="s">
        <v>1039</v>
      </c>
      <c r="F22" s="228"/>
      <c r="G22" s="230" t="s">
        <v>1018</v>
      </c>
    </row>
    <row r="23" spans="1:7" x14ac:dyDescent="0.25">
      <c r="A23" s="231" t="s">
        <v>116</v>
      </c>
      <c r="B23" s="485" t="s">
        <v>1040</v>
      </c>
      <c r="C23" s="486"/>
      <c r="D23" s="486"/>
      <c r="E23" s="486"/>
      <c r="F23" s="486"/>
      <c r="G23" s="233"/>
    </row>
    <row r="24" spans="1:7" x14ac:dyDescent="0.25">
      <c r="A24" s="231" t="s">
        <v>116</v>
      </c>
      <c r="B24" s="487" t="s">
        <v>1041</v>
      </c>
      <c r="C24" s="488"/>
      <c r="D24" s="488"/>
      <c r="E24" s="488"/>
      <c r="F24" s="488"/>
      <c r="G24" s="225">
        <f>G12+G16+G18+G19+G20+G21</f>
        <v>8675.6223524999987</v>
      </c>
    </row>
    <row r="25" spans="1:7" x14ac:dyDescent="0.25">
      <c r="A25" s="231" t="s">
        <v>116</v>
      </c>
      <c r="B25" s="487" t="s">
        <v>1042</v>
      </c>
      <c r="C25" s="488"/>
      <c r="D25" s="488"/>
      <c r="E25" s="488"/>
      <c r="F25" s="488"/>
      <c r="G25" s="225">
        <f>G24*6.87</f>
        <v>59601.525561674993</v>
      </c>
    </row>
    <row r="26" spans="1:7" x14ac:dyDescent="0.25">
      <c r="A26" s="234" t="s">
        <v>116</v>
      </c>
      <c r="B26" s="480" t="s">
        <v>1043</v>
      </c>
      <c r="C26" s="481"/>
      <c r="D26" s="481"/>
      <c r="E26" s="481"/>
      <c r="F26" s="481"/>
      <c r="G26" s="235">
        <f>G25</f>
        <v>59601.525561674993</v>
      </c>
    </row>
    <row r="27" spans="1:7" x14ac:dyDescent="0.25">
      <c r="A27" s="236"/>
      <c r="B27" s="237"/>
      <c r="C27" s="238"/>
      <c r="D27" s="239"/>
      <c r="E27" s="240"/>
      <c r="F27" s="239"/>
      <c r="G27" s="241"/>
    </row>
    <row r="28" spans="1:7" x14ac:dyDescent="0.25">
      <c r="A28" s="242"/>
      <c r="B28" s="243"/>
      <c r="C28" s="243"/>
      <c r="D28" s="243"/>
      <c r="E28" s="243"/>
      <c r="F28" s="243"/>
      <c r="G28" s="244"/>
    </row>
    <row r="29" spans="1:7" x14ac:dyDescent="0.25">
      <c r="A29" s="236"/>
      <c r="B29" s="237"/>
      <c r="C29" s="238"/>
      <c r="D29" s="239"/>
      <c r="E29" s="245"/>
      <c r="F29" s="239"/>
      <c r="G29" s="246"/>
    </row>
    <row r="31" spans="1:7" x14ac:dyDescent="0.25">
      <c r="A31" s="247" t="s">
        <v>1044</v>
      </c>
      <c r="C31" s="247"/>
    </row>
    <row r="32" spans="1:7" x14ac:dyDescent="0.25">
      <c r="A32" s="247" t="s">
        <v>1045</v>
      </c>
      <c r="C32" s="247"/>
    </row>
    <row r="33" spans="1:3" x14ac:dyDescent="0.25">
      <c r="A33" s="247" t="s">
        <v>1046</v>
      </c>
      <c r="C33" s="24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A896-5E56-4408-B3E6-83012147FCD0}">
  <sheetPr codeName="Лист12"/>
  <dimension ref="A1:AF22"/>
  <sheetViews>
    <sheetView topLeftCell="A4" workbookViewId="0">
      <selection activeCell="AB20" sqref="AB20"/>
    </sheetView>
  </sheetViews>
  <sheetFormatPr defaultRowHeight="15" x14ac:dyDescent="0.25"/>
  <cols>
    <col min="1" max="1" width="3.28515625" style="111" customWidth="1"/>
    <col min="2" max="2" width="2.140625" style="111" customWidth="1"/>
    <col min="3" max="3" width="6" style="111" customWidth="1"/>
    <col min="4" max="4" width="7.5703125" style="111" customWidth="1"/>
    <col min="5" max="5" width="2.7109375" style="111" customWidth="1"/>
    <col min="6" max="6" width="1.5703125" style="111" customWidth="1"/>
    <col min="7" max="7" width="6.42578125" style="111" customWidth="1"/>
    <col min="8" max="10" width="4.85546875" style="111" customWidth="1"/>
    <col min="11" max="11" width="0.5703125" style="111" customWidth="1"/>
    <col min="12" max="12" width="4.7109375" style="111" customWidth="1"/>
    <col min="13" max="13" width="4.85546875" style="111" customWidth="1"/>
    <col min="14" max="14" width="5.140625" style="111" customWidth="1"/>
    <col min="15" max="15" width="7.5703125" style="111" customWidth="1"/>
    <col min="16" max="16" width="4.85546875" style="111" customWidth="1"/>
    <col min="17" max="17" width="5.42578125" style="111" customWidth="1"/>
    <col min="18" max="18" width="2.7109375" style="111" customWidth="1"/>
    <col min="19" max="19" width="10" style="111" customWidth="1"/>
    <col min="20" max="20" width="4.28515625" style="111" customWidth="1"/>
    <col min="21" max="21" width="0.5703125" style="111" customWidth="1"/>
    <col min="22" max="22" width="2.7109375" style="111" customWidth="1"/>
    <col min="23" max="23" width="5.42578125" style="111" customWidth="1"/>
    <col min="24" max="24" width="2.7109375" style="111" customWidth="1"/>
    <col min="25" max="25" width="9.140625" style="111" customWidth="1"/>
    <col min="26" max="26" width="2.140625" style="111" customWidth="1"/>
    <col min="27" max="27" width="7" style="111" customWidth="1"/>
    <col min="28" max="29" width="3.28515625" style="111" customWidth="1"/>
    <col min="30" max="30" width="4.28515625" style="111" customWidth="1"/>
    <col min="31" max="31" width="14" style="111" customWidth="1"/>
    <col min="32" max="32" width="3.28515625" style="111" customWidth="1"/>
    <col min="33" max="16384" width="9.140625" style="111"/>
  </cols>
  <sheetData>
    <row r="1" spans="1:32" ht="14.25" customHeight="1" x14ac:dyDescent="0.25">
      <c r="A1" s="518" t="s">
        <v>720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9" t="s">
        <v>116</v>
      </c>
      <c r="Y1" s="519"/>
      <c r="Z1" s="519"/>
      <c r="AA1" s="519"/>
      <c r="AB1" s="519"/>
      <c r="AC1" s="519"/>
      <c r="AD1" s="519"/>
      <c r="AE1" s="519"/>
      <c r="AF1" s="519"/>
    </row>
    <row r="2" spans="1:32" ht="49.9" customHeight="1" x14ac:dyDescent="0.25">
      <c r="A2" s="520"/>
      <c r="B2" s="520"/>
      <c r="C2" s="520"/>
      <c r="D2" s="520"/>
      <c r="E2" s="520"/>
      <c r="F2" s="520"/>
      <c r="G2" s="521" t="s">
        <v>767</v>
      </c>
      <c r="H2" s="521"/>
      <c r="I2" s="521"/>
      <c r="J2" s="521"/>
      <c r="K2" s="521"/>
      <c r="L2" s="499" t="s">
        <v>116</v>
      </c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520" t="s">
        <v>766</v>
      </c>
      <c r="Z2" s="520"/>
      <c r="AA2" s="520"/>
      <c r="AB2" s="520"/>
      <c r="AC2" s="520"/>
      <c r="AD2" s="521" t="s">
        <v>765</v>
      </c>
      <c r="AE2" s="521"/>
      <c r="AF2" s="521"/>
    </row>
    <row r="3" spans="1:32" ht="14.25" customHeight="1" x14ac:dyDescent="0.25">
      <c r="A3" s="499" t="s">
        <v>116</v>
      </c>
      <c r="B3" s="499"/>
      <c r="C3" s="499"/>
      <c r="D3" s="499"/>
      <c r="E3" s="499"/>
      <c r="F3" s="499"/>
      <c r="Y3" s="499" t="s">
        <v>116</v>
      </c>
      <c r="Z3" s="499"/>
      <c r="AA3" s="499"/>
      <c r="AB3" s="499"/>
      <c r="AC3" s="499"/>
      <c r="AD3" s="521" t="s">
        <v>764</v>
      </c>
      <c r="AE3" s="521"/>
      <c r="AF3" s="521"/>
    </row>
    <row r="4" spans="1:32" ht="14.25" customHeight="1" x14ac:dyDescent="0.25">
      <c r="Y4" s="500" t="s">
        <v>116</v>
      </c>
      <c r="Z4" s="500"/>
      <c r="AA4" s="500"/>
      <c r="AB4" s="500"/>
      <c r="AC4" s="500"/>
      <c r="AD4" s="521" t="s">
        <v>763</v>
      </c>
      <c r="AE4" s="521"/>
      <c r="AF4" s="521"/>
    </row>
    <row r="5" spans="1:32" ht="14.25" customHeight="1" x14ac:dyDescent="0.25">
      <c r="A5" s="522" t="s">
        <v>116</v>
      </c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2"/>
      <c r="S5" s="522"/>
      <c r="T5" s="522"/>
      <c r="U5" s="522"/>
      <c r="V5" s="522"/>
      <c r="W5" s="522"/>
      <c r="X5" s="522"/>
      <c r="Y5" s="521" t="s">
        <v>762</v>
      </c>
      <c r="Z5" s="521"/>
      <c r="AA5" s="521"/>
      <c r="AB5" s="521"/>
      <c r="AC5" s="521"/>
      <c r="AD5" s="521"/>
      <c r="AE5" s="521"/>
      <c r="AF5" s="521"/>
    </row>
    <row r="6" spans="1:32" ht="28.5" customHeight="1" x14ac:dyDescent="0.25">
      <c r="A6" s="523" t="s">
        <v>761</v>
      </c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</row>
    <row r="7" spans="1:32" ht="14.25" customHeight="1" x14ac:dyDescent="0.25">
      <c r="A7" s="524" t="s">
        <v>760</v>
      </c>
      <c r="B7" s="524"/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4"/>
      <c r="S7" s="524"/>
      <c r="T7" s="524"/>
      <c r="U7" s="524"/>
      <c r="V7" s="524"/>
      <c r="W7" s="524"/>
      <c r="X7" s="524"/>
      <c r="Y7" s="524"/>
      <c r="Z7" s="524"/>
      <c r="AA7" s="524"/>
      <c r="AB7" s="524"/>
      <c r="AC7" s="524"/>
      <c r="AD7" s="524"/>
      <c r="AE7" s="524"/>
      <c r="AF7" s="524"/>
    </row>
    <row r="8" spans="1:32" ht="94.15" customHeight="1" x14ac:dyDescent="0.25">
      <c r="A8" s="514" t="s">
        <v>759</v>
      </c>
      <c r="B8" s="514" t="s">
        <v>758</v>
      </c>
      <c r="C8" s="514"/>
      <c r="D8" s="514" t="s">
        <v>757</v>
      </c>
      <c r="E8" s="514" t="s">
        <v>756</v>
      </c>
      <c r="F8" s="514"/>
      <c r="G8" s="514"/>
      <c r="H8" s="514" t="s">
        <v>755</v>
      </c>
      <c r="I8" s="514" t="s">
        <v>754</v>
      </c>
      <c r="J8" s="514" t="s">
        <v>753</v>
      </c>
      <c r="K8" s="514"/>
      <c r="L8" s="514"/>
      <c r="M8" s="514" t="s">
        <v>752</v>
      </c>
      <c r="N8" s="514"/>
      <c r="O8" s="514" t="s">
        <v>751</v>
      </c>
      <c r="P8" s="514" t="s">
        <v>750</v>
      </c>
      <c r="Q8" s="514"/>
      <c r="R8" s="514"/>
      <c r="S8" s="514" t="s">
        <v>749</v>
      </c>
      <c r="T8" s="514" t="s">
        <v>748</v>
      </c>
      <c r="U8" s="514"/>
      <c r="V8" s="514" t="s">
        <v>747</v>
      </c>
      <c r="W8" s="514" t="s">
        <v>746</v>
      </c>
      <c r="X8" s="514"/>
      <c r="Y8" s="514" t="s">
        <v>745</v>
      </c>
      <c r="Z8" s="514" t="s">
        <v>744</v>
      </c>
      <c r="AA8" s="514"/>
      <c r="AB8" s="514" t="s">
        <v>743</v>
      </c>
      <c r="AC8" s="514"/>
      <c r="AD8" s="514"/>
      <c r="AE8" s="514" t="s">
        <v>742</v>
      </c>
      <c r="AF8" s="514" t="s">
        <v>741</v>
      </c>
    </row>
    <row r="9" spans="1:32" ht="42.75" customHeight="1" x14ac:dyDescent="0.25">
      <c r="A9" s="514"/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127" t="s">
        <v>251</v>
      </c>
      <c r="Q9" s="514" t="s">
        <v>473</v>
      </c>
      <c r="R9" s="514"/>
      <c r="S9" s="514"/>
      <c r="T9" s="514"/>
      <c r="U9" s="514"/>
      <c r="V9" s="514"/>
      <c r="W9" s="514"/>
      <c r="X9" s="514"/>
      <c r="Y9" s="514"/>
      <c r="Z9" s="514"/>
      <c r="AA9" s="514"/>
      <c r="AB9" s="514"/>
      <c r="AC9" s="514"/>
      <c r="AD9" s="514"/>
      <c r="AE9" s="514"/>
      <c r="AF9" s="514"/>
    </row>
    <row r="10" spans="1:32" ht="14.25" customHeight="1" x14ac:dyDescent="0.25">
      <c r="A10" s="126" t="s">
        <v>163</v>
      </c>
      <c r="B10" s="510">
        <v>2</v>
      </c>
      <c r="C10" s="510"/>
      <c r="D10" s="125">
        <v>3</v>
      </c>
      <c r="E10" s="510">
        <v>4</v>
      </c>
      <c r="F10" s="510"/>
      <c r="G10" s="510"/>
      <c r="H10" s="125">
        <v>5</v>
      </c>
      <c r="I10" s="125">
        <v>6</v>
      </c>
      <c r="J10" s="510">
        <v>7</v>
      </c>
      <c r="K10" s="510"/>
      <c r="L10" s="510"/>
      <c r="M10" s="510">
        <v>8</v>
      </c>
      <c r="N10" s="510"/>
      <c r="O10" s="125">
        <v>9</v>
      </c>
      <c r="P10" s="125">
        <v>10</v>
      </c>
      <c r="Q10" s="510">
        <v>11</v>
      </c>
      <c r="R10" s="510"/>
      <c r="S10" s="125">
        <v>12</v>
      </c>
      <c r="T10" s="510">
        <v>13</v>
      </c>
      <c r="U10" s="510"/>
      <c r="V10" s="125">
        <v>14</v>
      </c>
      <c r="W10" s="510">
        <v>15</v>
      </c>
      <c r="X10" s="510"/>
      <c r="Y10" s="125">
        <v>16</v>
      </c>
      <c r="Z10" s="510">
        <v>17</v>
      </c>
      <c r="AA10" s="510"/>
      <c r="AB10" s="510">
        <v>18</v>
      </c>
      <c r="AC10" s="510"/>
      <c r="AD10" s="510"/>
      <c r="AE10" s="125">
        <v>19</v>
      </c>
      <c r="AF10" s="125">
        <v>20</v>
      </c>
    </row>
    <row r="11" spans="1:32" ht="58.15" customHeight="1" x14ac:dyDescent="0.25">
      <c r="A11" s="121" t="s">
        <v>60</v>
      </c>
      <c r="B11" s="515" t="s">
        <v>740</v>
      </c>
      <c r="C11" s="515"/>
      <c r="D11" s="515" t="s">
        <v>739</v>
      </c>
      <c r="E11" s="515" t="s">
        <v>739</v>
      </c>
      <c r="F11" s="515"/>
      <c r="G11" s="515"/>
      <c r="H11" s="122" t="s">
        <v>264</v>
      </c>
      <c r="I11" s="122" t="s">
        <v>264</v>
      </c>
      <c r="J11" s="516">
        <v>2063</v>
      </c>
      <c r="K11" s="516"/>
      <c r="L11" s="516"/>
      <c r="M11" s="516">
        <v>1719.17</v>
      </c>
      <c r="N11" s="516"/>
      <c r="O11" s="123" t="s">
        <v>116</v>
      </c>
      <c r="P11" s="124">
        <v>1.2</v>
      </c>
      <c r="Q11" s="516">
        <v>20.63</v>
      </c>
      <c r="R11" s="516"/>
      <c r="S11" s="123">
        <v>1739.8</v>
      </c>
      <c r="T11" s="517" t="s">
        <v>728</v>
      </c>
      <c r="U11" s="517"/>
      <c r="V11" s="121" t="s">
        <v>141</v>
      </c>
      <c r="W11" s="517" t="s">
        <v>737</v>
      </c>
      <c r="X11" s="517"/>
      <c r="Y11" s="122" t="s">
        <v>736</v>
      </c>
      <c r="Z11" s="515" t="s">
        <v>735</v>
      </c>
      <c r="AA11" s="515"/>
      <c r="AB11" s="515" t="s">
        <v>734</v>
      </c>
      <c r="AC11" s="515"/>
      <c r="AD11" s="515"/>
      <c r="AE11" s="122" t="s">
        <v>723</v>
      </c>
      <c r="AF11" s="121" t="s">
        <v>155</v>
      </c>
    </row>
    <row r="12" spans="1:32" ht="69.400000000000006" customHeight="1" x14ac:dyDescent="0.25">
      <c r="A12" s="112" t="s">
        <v>61</v>
      </c>
      <c r="B12" s="515" t="s">
        <v>116</v>
      </c>
      <c r="C12" s="515"/>
      <c r="D12" s="515"/>
      <c r="E12" s="509" t="s">
        <v>739</v>
      </c>
      <c r="F12" s="509"/>
      <c r="G12" s="509"/>
      <c r="H12" s="116" t="s">
        <v>264</v>
      </c>
      <c r="I12" s="113" t="s">
        <v>264</v>
      </c>
      <c r="J12" s="507">
        <v>2921.32</v>
      </c>
      <c r="K12" s="507"/>
      <c r="L12" s="507"/>
      <c r="M12" s="507">
        <v>2434.4299999999998</v>
      </c>
      <c r="N12" s="507"/>
      <c r="O12" s="114" t="s">
        <v>116</v>
      </c>
      <c r="P12" s="115">
        <v>1.2</v>
      </c>
      <c r="Q12" s="507">
        <v>29.21</v>
      </c>
      <c r="R12" s="507"/>
      <c r="S12" s="114">
        <v>2463.64</v>
      </c>
      <c r="T12" s="508" t="s">
        <v>728</v>
      </c>
      <c r="U12" s="508"/>
      <c r="V12" s="112" t="s">
        <v>141</v>
      </c>
      <c r="W12" s="508" t="s">
        <v>733</v>
      </c>
      <c r="X12" s="508"/>
      <c r="Y12" s="113" t="s">
        <v>732</v>
      </c>
      <c r="Z12" s="509" t="s">
        <v>731</v>
      </c>
      <c r="AA12" s="509"/>
      <c r="AB12" s="509" t="s">
        <v>730</v>
      </c>
      <c r="AC12" s="509"/>
      <c r="AD12" s="509"/>
      <c r="AE12" s="113" t="s">
        <v>723</v>
      </c>
      <c r="AF12" s="112" t="s">
        <v>155</v>
      </c>
    </row>
    <row r="13" spans="1:32" ht="58.15" customHeight="1" thickBot="1" x14ac:dyDescent="0.3">
      <c r="A13" s="112" t="s">
        <v>62</v>
      </c>
      <c r="B13" s="515" t="s">
        <v>116</v>
      </c>
      <c r="C13" s="515"/>
      <c r="D13" s="515"/>
      <c r="E13" s="509" t="s">
        <v>739</v>
      </c>
      <c r="F13" s="509"/>
      <c r="G13" s="509"/>
      <c r="H13" s="116" t="s">
        <v>264</v>
      </c>
      <c r="I13" s="113" t="s">
        <v>264</v>
      </c>
      <c r="J13" s="507">
        <v>3000</v>
      </c>
      <c r="K13" s="507"/>
      <c r="L13" s="507"/>
      <c r="M13" s="507">
        <v>2500</v>
      </c>
      <c r="N13" s="507"/>
      <c r="O13" s="114" t="s">
        <v>116</v>
      </c>
      <c r="P13" s="115">
        <v>1.2</v>
      </c>
      <c r="Q13" s="507">
        <v>30</v>
      </c>
      <c r="R13" s="507"/>
      <c r="S13" s="114">
        <v>2530</v>
      </c>
      <c r="T13" s="508" t="s">
        <v>728</v>
      </c>
      <c r="U13" s="508"/>
      <c r="V13" s="112" t="s">
        <v>141</v>
      </c>
      <c r="W13" s="508" t="s">
        <v>727</v>
      </c>
      <c r="X13" s="508"/>
      <c r="Y13" s="113" t="s">
        <v>726</v>
      </c>
      <c r="Z13" s="509" t="s">
        <v>725</v>
      </c>
      <c r="AA13" s="509"/>
      <c r="AB13" s="509" t="s">
        <v>724</v>
      </c>
      <c r="AC13" s="509"/>
      <c r="AD13" s="509"/>
      <c r="AE13" s="113" t="s">
        <v>723</v>
      </c>
      <c r="AF13" s="112" t="s">
        <v>155</v>
      </c>
    </row>
    <row r="14" spans="1:32" ht="69.400000000000006" customHeight="1" thickBot="1" x14ac:dyDescent="0.3">
      <c r="A14" s="117" t="s">
        <v>68</v>
      </c>
      <c r="B14" s="511" t="s">
        <v>738</v>
      </c>
      <c r="C14" s="511"/>
      <c r="D14" s="511" t="s">
        <v>729</v>
      </c>
      <c r="E14" s="511" t="s">
        <v>729</v>
      </c>
      <c r="F14" s="511"/>
      <c r="G14" s="511"/>
      <c r="H14" s="118" t="s">
        <v>601</v>
      </c>
      <c r="I14" s="118" t="s">
        <v>601</v>
      </c>
      <c r="J14" s="513">
        <v>9023</v>
      </c>
      <c r="K14" s="513"/>
      <c r="L14" s="513"/>
      <c r="M14" s="513">
        <v>7519.17</v>
      </c>
      <c r="N14" s="513"/>
      <c r="O14" s="119" t="s">
        <v>116</v>
      </c>
      <c r="P14" s="120">
        <v>1.2</v>
      </c>
      <c r="Q14" s="513">
        <v>90.23</v>
      </c>
      <c r="R14" s="513"/>
      <c r="S14" s="119">
        <v>7609.4</v>
      </c>
      <c r="T14" s="512" t="s">
        <v>728</v>
      </c>
      <c r="U14" s="512"/>
      <c r="V14" s="117" t="s">
        <v>141</v>
      </c>
      <c r="W14" s="512" t="s">
        <v>737</v>
      </c>
      <c r="X14" s="512"/>
      <c r="Y14" s="118" t="s">
        <v>736</v>
      </c>
      <c r="Z14" s="511" t="s">
        <v>735</v>
      </c>
      <c r="AA14" s="511"/>
      <c r="AB14" s="511" t="s">
        <v>734</v>
      </c>
      <c r="AC14" s="511"/>
      <c r="AD14" s="511"/>
      <c r="AE14" s="118" t="s">
        <v>723</v>
      </c>
      <c r="AF14" s="117" t="s">
        <v>155</v>
      </c>
    </row>
    <row r="15" spans="1:32" ht="69.400000000000006" customHeight="1" thickBot="1" x14ac:dyDescent="0.3">
      <c r="A15" s="112" t="s">
        <v>77</v>
      </c>
      <c r="B15" s="515" t="s">
        <v>116</v>
      </c>
      <c r="C15" s="515"/>
      <c r="D15" s="511"/>
      <c r="E15" s="509" t="s">
        <v>729</v>
      </c>
      <c r="F15" s="509"/>
      <c r="G15" s="509"/>
      <c r="H15" s="116" t="s">
        <v>601</v>
      </c>
      <c r="I15" s="113" t="s">
        <v>601</v>
      </c>
      <c r="J15" s="507">
        <v>9442.6200000000008</v>
      </c>
      <c r="K15" s="507"/>
      <c r="L15" s="507"/>
      <c r="M15" s="507">
        <v>7868.85</v>
      </c>
      <c r="N15" s="507"/>
      <c r="O15" s="114" t="s">
        <v>116</v>
      </c>
      <c r="P15" s="115">
        <v>1.2</v>
      </c>
      <c r="Q15" s="507">
        <v>94.43</v>
      </c>
      <c r="R15" s="507"/>
      <c r="S15" s="114">
        <v>7963.28</v>
      </c>
      <c r="T15" s="508" t="s">
        <v>728</v>
      </c>
      <c r="U15" s="508"/>
      <c r="V15" s="112" t="s">
        <v>141</v>
      </c>
      <c r="W15" s="508" t="s">
        <v>733</v>
      </c>
      <c r="X15" s="508"/>
      <c r="Y15" s="113" t="s">
        <v>732</v>
      </c>
      <c r="Z15" s="509" t="s">
        <v>731</v>
      </c>
      <c r="AA15" s="509"/>
      <c r="AB15" s="509" t="s">
        <v>730</v>
      </c>
      <c r="AC15" s="509"/>
      <c r="AD15" s="509"/>
      <c r="AE15" s="113" t="s">
        <v>723</v>
      </c>
      <c r="AF15" s="112" t="s">
        <v>155</v>
      </c>
    </row>
    <row r="16" spans="1:32" ht="69.400000000000006" customHeight="1" x14ac:dyDescent="0.25">
      <c r="A16" s="112" t="s">
        <v>78</v>
      </c>
      <c r="B16" s="515" t="s">
        <v>116</v>
      </c>
      <c r="C16" s="515"/>
      <c r="D16" s="511"/>
      <c r="E16" s="509" t="s">
        <v>729</v>
      </c>
      <c r="F16" s="509"/>
      <c r="G16" s="509"/>
      <c r="H16" s="116" t="s">
        <v>601</v>
      </c>
      <c r="I16" s="113" t="s">
        <v>601</v>
      </c>
      <c r="J16" s="507">
        <v>10209.84</v>
      </c>
      <c r="K16" s="507"/>
      <c r="L16" s="507"/>
      <c r="M16" s="507">
        <v>8508.2000000000007</v>
      </c>
      <c r="N16" s="507"/>
      <c r="O16" s="114" t="s">
        <v>116</v>
      </c>
      <c r="P16" s="115">
        <v>1.2</v>
      </c>
      <c r="Q16" s="507">
        <v>102.1</v>
      </c>
      <c r="R16" s="507"/>
      <c r="S16" s="114">
        <v>8610.2999999999993</v>
      </c>
      <c r="T16" s="508" t="s">
        <v>728</v>
      </c>
      <c r="U16" s="508"/>
      <c r="V16" s="112" t="s">
        <v>141</v>
      </c>
      <c r="W16" s="508" t="s">
        <v>727</v>
      </c>
      <c r="X16" s="508"/>
      <c r="Y16" s="113" t="s">
        <v>726</v>
      </c>
      <c r="Z16" s="509" t="s">
        <v>725</v>
      </c>
      <c r="AA16" s="509"/>
      <c r="AB16" s="509" t="s">
        <v>724</v>
      </c>
      <c r="AC16" s="509"/>
      <c r="AD16" s="509"/>
      <c r="AE16" s="113" t="s">
        <v>723</v>
      </c>
      <c r="AF16" s="112" t="s">
        <v>155</v>
      </c>
    </row>
    <row r="17" spans="1:32" ht="69.400000000000006" customHeight="1" x14ac:dyDescent="0.25">
      <c r="A17" s="135" t="s">
        <v>768</v>
      </c>
      <c r="B17" s="496" t="s">
        <v>769</v>
      </c>
      <c r="C17" s="496"/>
      <c r="D17" s="496" t="s">
        <v>770</v>
      </c>
      <c r="E17" s="497" t="s">
        <v>770</v>
      </c>
      <c r="F17" s="497"/>
      <c r="G17" s="497"/>
      <c r="H17" s="143" t="s">
        <v>966</v>
      </c>
      <c r="I17" s="143" t="s">
        <v>966</v>
      </c>
      <c r="J17" s="506">
        <v>1196163.94</v>
      </c>
      <c r="K17" s="506"/>
      <c r="L17" s="506"/>
      <c r="M17" s="506">
        <v>996803.28</v>
      </c>
      <c r="N17" s="506"/>
      <c r="O17" s="136" t="s">
        <v>116</v>
      </c>
      <c r="P17" s="137">
        <v>1.2</v>
      </c>
      <c r="Q17" s="506">
        <v>11961.64</v>
      </c>
      <c r="R17" s="506"/>
      <c r="S17" s="136">
        <v>1008764.92</v>
      </c>
      <c r="T17" s="505" t="s">
        <v>728</v>
      </c>
      <c r="U17" s="505"/>
      <c r="V17" s="135" t="s">
        <v>141</v>
      </c>
      <c r="W17" s="505" t="s">
        <v>771</v>
      </c>
      <c r="X17" s="505"/>
      <c r="Y17" s="134" t="s">
        <v>772</v>
      </c>
      <c r="Z17" s="497" t="s">
        <v>773</v>
      </c>
      <c r="AA17" s="497"/>
      <c r="AB17" s="497" t="s">
        <v>774</v>
      </c>
      <c r="AC17" s="497"/>
      <c r="AD17" s="497"/>
      <c r="AE17" s="134" t="s">
        <v>775</v>
      </c>
      <c r="AF17" s="135" t="s">
        <v>163</v>
      </c>
    </row>
    <row r="18" spans="1:32" ht="69.400000000000006" customHeight="1" x14ac:dyDescent="0.25">
      <c r="A18" s="139" t="s">
        <v>776</v>
      </c>
      <c r="B18" s="496" t="s">
        <v>116</v>
      </c>
      <c r="C18" s="496"/>
      <c r="D18" s="496"/>
      <c r="E18" s="501" t="s">
        <v>770</v>
      </c>
      <c r="F18" s="501"/>
      <c r="G18" s="501"/>
      <c r="H18" s="140" t="s">
        <v>261</v>
      </c>
      <c r="I18" s="144" t="s">
        <v>966</v>
      </c>
      <c r="J18" s="498">
        <v>1431120</v>
      </c>
      <c r="K18" s="498"/>
      <c r="L18" s="498"/>
      <c r="M18" s="498">
        <v>1192600</v>
      </c>
      <c r="N18" s="498"/>
      <c r="O18" s="141" t="s">
        <v>116</v>
      </c>
      <c r="P18" s="142">
        <v>1.2</v>
      </c>
      <c r="Q18" s="498">
        <v>14311.2</v>
      </c>
      <c r="R18" s="498"/>
      <c r="S18" s="141">
        <v>1206911.2</v>
      </c>
      <c r="T18" s="502" t="s">
        <v>728</v>
      </c>
      <c r="U18" s="502"/>
      <c r="V18" s="139" t="s">
        <v>141</v>
      </c>
      <c r="W18" s="502" t="s">
        <v>777</v>
      </c>
      <c r="X18" s="502"/>
      <c r="Y18" s="138" t="s">
        <v>778</v>
      </c>
      <c r="Z18" s="501" t="s">
        <v>779</v>
      </c>
      <c r="AA18" s="501"/>
      <c r="AB18" s="501" t="s">
        <v>780</v>
      </c>
      <c r="AC18" s="501"/>
      <c r="AD18" s="501"/>
      <c r="AE18" s="138" t="s">
        <v>781</v>
      </c>
      <c r="AF18" s="139" t="s">
        <v>163</v>
      </c>
    </row>
    <row r="19" spans="1:32" ht="69.400000000000006" customHeight="1" x14ac:dyDescent="0.25">
      <c r="A19" s="139" t="s">
        <v>782</v>
      </c>
      <c r="B19" s="496" t="s">
        <v>116</v>
      </c>
      <c r="C19" s="496"/>
      <c r="D19" s="496"/>
      <c r="E19" s="501" t="s">
        <v>770</v>
      </c>
      <c r="F19" s="501"/>
      <c r="G19" s="501"/>
      <c r="H19" s="140" t="s">
        <v>261</v>
      </c>
      <c r="I19" s="144" t="s">
        <v>966</v>
      </c>
      <c r="J19" s="498">
        <v>1495300</v>
      </c>
      <c r="K19" s="498"/>
      <c r="L19" s="498"/>
      <c r="M19" s="498">
        <v>1246083.33</v>
      </c>
      <c r="N19" s="498"/>
      <c r="O19" s="141" t="s">
        <v>116</v>
      </c>
      <c r="P19" s="142">
        <v>1.2</v>
      </c>
      <c r="Q19" s="498">
        <v>14953</v>
      </c>
      <c r="R19" s="498"/>
      <c r="S19" s="141">
        <v>1261036.33</v>
      </c>
      <c r="T19" s="502" t="s">
        <v>728</v>
      </c>
      <c r="U19" s="502"/>
      <c r="V19" s="139" t="s">
        <v>141</v>
      </c>
      <c r="W19" s="502" t="s">
        <v>783</v>
      </c>
      <c r="X19" s="502"/>
      <c r="Y19" s="138" t="s">
        <v>784</v>
      </c>
      <c r="Z19" s="501" t="s">
        <v>785</v>
      </c>
      <c r="AA19" s="501"/>
      <c r="AB19" s="504" t="s">
        <v>780</v>
      </c>
      <c r="AC19" s="501"/>
      <c r="AD19" s="501"/>
      <c r="AE19" s="138" t="s">
        <v>723</v>
      </c>
      <c r="AF19" s="139" t="s">
        <v>155</v>
      </c>
    </row>
    <row r="20" spans="1:32" ht="39.950000000000003" customHeight="1" x14ac:dyDescent="0.25"/>
    <row r="21" spans="1:32" ht="14.25" customHeight="1" x14ac:dyDescent="0.25">
      <c r="A21" s="499" t="s">
        <v>116</v>
      </c>
      <c r="B21" s="499"/>
      <c r="C21" s="503" t="s">
        <v>178</v>
      </c>
      <c r="D21" s="503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3"/>
      <c r="P21" s="503"/>
      <c r="Q21" s="503"/>
      <c r="R21" s="503" t="s">
        <v>177</v>
      </c>
      <c r="S21" s="503"/>
      <c r="T21" s="503"/>
      <c r="U21" s="503"/>
      <c r="V21" s="503"/>
      <c r="W21" s="503"/>
      <c r="X21" s="503"/>
      <c r="Y21" s="503"/>
      <c r="Z21" s="503"/>
      <c r="AA21" s="503"/>
      <c r="AB21" s="503"/>
      <c r="AC21" s="503"/>
      <c r="AD21" s="503"/>
      <c r="AE21" s="503"/>
      <c r="AF21" s="503"/>
    </row>
    <row r="22" spans="1:32" ht="24.2" customHeight="1" x14ac:dyDescent="0.25">
      <c r="A22" s="499" t="s">
        <v>116</v>
      </c>
      <c r="B22" s="499"/>
      <c r="C22" s="499" t="s">
        <v>722</v>
      </c>
      <c r="D22" s="499"/>
      <c r="E22" s="499"/>
      <c r="F22" s="500" t="s">
        <v>116</v>
      </c>
      <c r="G22" s="500"/>
      <c r="H22" s="500"/>
      <c r="I22" s="500"/>
      <c r="J22" s="500"/>
      <c r="K22" s="499" t="s">
        <v>116</v>
      </c>
      <c r="L22" s="499"/>
      <c r="M22" s="499"/>
      <c r="N22" s="499" t="s">
        <v>721</v>
      </c>
      <c r="O22" s="499"/>
      <c r="P22" s="499"/>
      <c r="Q22" s="499"/>
      <c r="R22" s="499" t="s">
        <v>176</v>
      </c>
      <c r="S22" s="499"/>
      <c r="T22" s="499"/>
      <c r="U22" s="500" t="s">
        <v>116</v>
      </c>
      <c r="V22" s="500"/>
      <c r="W22" s="500"/>
      <c r="X22" s="500"/>
      <c r="Y22" s="500"/>
      <c r="Z22" s="500"/>
      <c r="AA22" s="499" t="s">
        <v>116</v>
      </c>
      <c r="AB22" s="499"/>
      <c r="AC22" s="499" t="s">
        <v>175</v>
      </c>
      <c r="AD22" s="499"/>
      <c r="AE22" s="499"/>
      <c r="AF22" s="499"/>
    </row>
  </sheetData>
  <mergeCells count="141">
    <mergeCell ref="AF8:AF9"/>
    <mergeCell ref="Y8:Y9"/>
    <mergeCell ref="W10:X10"/>
    <mergeCell ref="W8:X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  <mergeCell ref="AE8:AE9"/>
    <mergeCell ref="L2:X2"/>
    <mergeCell ref="AD3:AF3"/>
    <mergeCell ref="A3:F3"/>
    <mergeCell ref="Y3:AC3"/>
    <mergeCell ref="A8:A9"/>
    <mergeCell ref="Z8:AA9"/>
    <mergeCell ref="M11:N11"/>
    <mergeCell ref="Q11:R11"/>
    <mergeCell ref="B8:C9"/>
    <mergeCell ref="Q9:R9"/>
    <mergeCell ref="V8:V9"/>
    <mergeCell ref="B10:C10"/>
    <mergeCell ref="B11:C11"/>
    <mergeCell ref="T11:U11"/>
    <mergeCell ref="Z11:AA11"/>
    <mergeCell ref="D8:D9"/>
    <mergeCell ref="E8:G9"/>
    <mergeCell ref="H8:H9"/>
    <mergeCell ref="I8:I9"/>
    <mergeCell ref="J8:L9"/>
    <mergeCell ref="M8:N9"/>
    <mergeCell ref="D11:D13"/>
    <mergeCell ref="E11:G11"/>
    <mergeCell ref="W11:X11"/>
    <mergeCell ref="J11:L11"/>
    <mergeCell ref="E10:G10"/>
    <mergeCell ref="J10:L10"/>
    <mergeCell ref="Q10:R10"/>
    <mergeCell ref="AB10:AD10"/>
    <mergeCell ref="AB8:AD9"/>
    <mergeCell ref="B13:C13"/>
    <mergeCell ref="AB15:AD15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Z14:AA14"/>
    <mergeCell ref="AB14:AD14"/>
    <mergeCell ref="B15:C15"/>
    <mergeCell ref="E15:G15"/>
    <mergeCell ref="W15:X15"/>
    <mergeCell ref="J15:L15"/>
    <mergeCell ref="M15:N15"/>
    <mergeCell ref="T10:U10"/>
    <mergeCell ref="M12:N12"/>
    <mergeCell ref="Z10:AA10"/>
    <mergeCell ref="AB12:AD12"/>
    <mergeCell ref="B14:C14"/>
    <mergeCell ref="D14:D16"/>
    <mergeCell ref="E14:G14"/>
    <mergeCell ref="W14:X14"/>
    <mergeCell ref="J14:L14"/>
    <mergeCell ref="M14:N14"/>
    <mergeCell ref="Q14:R14"/>
    <mergeCell ref="T14:U14"/>
    <mergeCell ref="M16:N16"/>
    <mergeCell ref="Q16:R16"/>
    <mergeCell ref="T16:U16"/>
    <mergeCell ref="Z16:AA16"/>
    <mergeCell ref="AB16:AD16"/>
    <mergeCell ref="AB13:AD13"/>
    <mergeCell ref="T13:U13"/>
    <mergeCell ref="Z13:AA13"/>
    <mergeCell ref="Z12:AA12"/>
    <mergeCell ref="E13:G13"/>
    <mergeCell ref="W13:X13"/>
    <mergeCell ref="J13:L13"/>
    <mergeCell ref="M13:N13"/>
    <mergeCell ref="M10:N10"/>
    <mergeCell ref="Q13:R13"/>
    <mergeCell ref="T12:U12"/>
    <mergeCell ref="Q15:R15"/>
    <mergeCell ref="T15:U15"/>
    <mergeCell ref="Z15:AA15"/>
    <mergeCell ref="M19:N19"/>
    <mergeCell ref="Q19:R19"/>
    <mergeCell ref="T19:U19"/>
    <mergeCell ref="Z19:AA19"/>
    <mergeCell ref="Q12:R12"/>
    <mergeCell ref="AB19:AD19"/>
    <mergeCell ref="W18:X18"/>
    <mergeCell ref="M18:N18"/>
    <mergeCell ref="Z17:AA17"/>
    <mergeCell ref="AB17:AD17"/>
    <mergeCell ref="W17:X17"/>
    <mergeCell ref="J17:L17"/>
    <mergeCell ref="M17:N17"/>
    <mergeCell ref="Q17:R17"/>
    <mergeCell ref="T17:U17"/>
    <mergeCell ref="Q18:R18"/>
    <mergeCell ref="T18:U18"/>
    <mergeCell ref="B17:C17"/>
    <mergeCell ref="D17:D19"/>
    <mergeCell ref="E17:G17"/>
    <mergeCell ref="J18:L18"/>
    <mergeCell ref="B18:C18"/>
    <mergeCell ref="N22:Q22"/>
    <mergeCell ref="F22:J22"/>
    <mergeCell ref="Z18:AA18"/>
    <mergeCell ref="AB18:AD18"/>
    <mergeCell ref="B19:C19"/>
    <mergeCell ref="E19:G19"/>
    <mergeCell ref="W19:X19"/>
    <mergeCell ref="J19:L19"/>
    <mergeCell ref="E18:G18"/>
    <mergeCell ref="A21:B21"/>
    <mergeCell ref="R21:AF21"/>
    <mergeCell ref="A22:B22"/>
    <mergeCell ref="R22:T22"/>
    <mergeCell ref="AC22:AF22"/>
    <mergeCell ref="U22:Z22"/>
    <mergeCell ref="K22:M22"/>
    <mergeCell ref="C21:Q21"/>
    <mergeCell ref="AA22:AB22"/>
    <mergeCell ref="C22:E2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2026-04-22T14:05:42Z</dcterms:modified>
</cp:coreProperties>
</file>