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5674F7F-CB55-4E25-BAAA-A8F47ACBA305}" xr6:coauthVersionLast="36" xr6:coauthVersionMax="36" xr10:uidLastSave="{00000000-0000-0000-0000-000000000000}"/>
  <bookViews>
    <workbookView xWindow="0" yWindow="0" windowWidth="19890" windowHeight="8310" xr2:uid="{00000000-000D-0000-FFFF-FFFF00000000}"/>
  </bookViews>
  <sheets>
    <sheet name="Расчет стоимости" sheetId="3" r:id="rId1"/>
    <sheet name="КАЦ" sheetId="4" r:id="rId2"/>
    <sheet name="Матрица" sheetId="2" state="hidden" r:id="rId3"/>
  </sheets>
  <definedNames>
    <definedName name="_xlnm._FilterDatabase" localSheetId="0" hidden="1">'Расчет стоимости'!$A$6:$P$8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3" l="1"/>
  <c r="G8" i="3"/>
  <c r="G9" i="4"/>
  <c r="E15" i="4"/>
  <c r="L7" i="3"/>
  <c r="K7" i="3"/>
  <c r="N7" i="3" s="1"/>
  <c r="N8" i="3" s="1"/>
  <c r="J7" i="3"/>
  <c r="M7" i="3" s="1"/>
  <c r="M8" i="3" s="1"/>
  <c r="K10" i="4"/>
  <c r="K9" i="4" s="1"/>
  <c r="K11" i="4" s="1"/>
  <c r="H10" i="4"/>
  <c r="I10" i="4" s="1"/>
  <c r="E10" i="4"/>
  <c r="E9" i="4" s="1"/>
  <c r="M9" i="4"/>
  <c r="J9" i="4"/>
  <c r="K8" i="3" l="1"/>
  <c r="J8" i="3"/>
  <c r="I9" i="4"/>
  <c r="L9" i="4"/>
  <c r="L11" i="4"/>
  <c r="M11" i="4" s="1"/>
  <c r="F9" i="4"/>
  <c r="E11" i="4"/>
  <c r="L10" i="4"/>
  <c r="H9" i="4"/>
  <c r="H11" i="4" s="1"/>
  <c r="F10" i="4"/>
  <c r="I11" i="4" l="1"/>
  <c r="J11" i="4" s="1"/>
  <c r="E16" i="4"/>
  <c r="F11" i="4"/>
  <c r="G11" i="4" s="1"/>
  <c r="H3" i="2" l="1"/>
  <c r="H11" i="2" s="1"/>
  <c r="G3" i="2" l="1"/>
  <c r="G10" i="2" s="1"/>
  <c r="F3" i="2"/>
  <c r="F9" i="2" s="1"/>
  <c r="G9" i="2" s="1"/>
  <c r="H9" i="2" s="1"/>
  <c r="E3" i="2"/>
  <c r="D3" i="2"/>
  <c r="C3" i="2"/>
  <c r="C6" i="2" s="1"/>
  <c r="H10" i="2" l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</calcChain>
</file>

<file path=xl/sharedStrings.xml><?xml version="1.0" encoding="utf-8"?>
<sst xmlns="http://schemas.openxmlformats.org/spreadsheetml/2006/main" count="69" uniqueCount="50">
  <si>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</si>
  <si>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</si>
  <si>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</si>
  <si>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</si>
  <si>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</si>
  <si>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</si>
  <si>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</si>
  <si>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</si>
  <si>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</si>
  <si>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</si>
  <si>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</si>
  <si>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</si>
  <si>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</si>
  <si>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</si>
  <si>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</si>
  <si>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</si>
  <si>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</si>
  <si>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</si>
  <si>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</si>
  <si>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</si>
  <si>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</si>
  <si>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Приобретение силовых трансформаторов 6-10 кВ (59 шт.) для нужд филиалов</t>
  </si>
  <si>
    <t>Расчет оценки полной стоимости по титулу:</t>
  </si>
  <si>
    <t>в тыс. руб.</t>
  </si>
  <si>
    <t>Наименование инвестиционного проекта</t>
  </si>
  <si>
    <t>ВСЕГО</t>
  </si>
  <si>
    <t>Марка, модель</t>
  </si>
  <si>
    <t>НАИМЕНОВАНИЕ ИНВЕСТИЦИОННОГО ПРОЕКТА</t>
  </si>
  <si>
    <t>Количество</t>
  </si>
  <si>
    <t>Стоимость, без НДС</t>
  </si>
  <si>
    <t>Стоимость, с НДС</t>
  </si>
  <si>
    <t>Итого в прогнозных ценах соответствующих лет</t>
  </si>
  <si>
    <t>-</t>
  </si>
  <si>
    <t>Наименование номенклатуры</t>
  </si>
  <si>
    <t>2025*</t>
  </si>
  <si>
    <t>2026**</t>
  </si>
  <si>
    <t>** план на 2026 год сформирован на основании конъюнктурного анализа рынка на основании коммерческих предложений</t>
  </si>
  <si>
    <t>Идентификатор:</t>
  </si>
  <si>
    <t>ООО "ПроПриборы"</t>
  </si>
  <si>
    <t>ООО "Элекронприбор"</t>
  </si>
  <si>
    <t>ООО "НПО Техно-АС"</t>
  </si>
  <si>
    <t>Приобретение кабелеискателя Успех КБИ-309К с функцией сохранения координат GPS/Глонасс (3шт) для Пригородного филиала   (25-1-17-3-05-04-0-0005)</t>
  </si>
  <si>
    <t>1.1.</t>
  </si>
  <si>
    <t>Приобретение кабелеискателя Успех КБИ-309К с функцией сохранения координат GPS/Глонасс (3шт) для Пригородного филиала   (25-1-17-3-05-04-0-0005) (с учетом НДС 20 %)</t>
  </si>
  <si>
    <t>Прогнозная полная стоимость (с учетом НДС 22 %)</t>
  </si>
  <si>
    <t>Стоимость проекта, определенная в соответствии с Положением о закупочной деятельности АО "ЛОЭСК"</t>
  </si>
  <si>
    <t>с НДС 22%</t>
  </si>
  <si>
    <t>Приобретение кабелеискателя Успех КБИ-309К с функцией сохранения координат GPS/Глонасс (3шт) для Пригородного филиала</t>
  </si>
  <si>
    <t>O_25-1-17-3-05-04-0-0005</t>
  </si>
  <si>
    <t>* фактические данные за 2025 г. приведены в соответствии с отчетами о реализации инвестиционной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</si>
</sst>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0.000"/>
    <numFmt numFmtId="165" formatCode="_-* #,##0\ _₽_-;\-* #,##0\ _₽_-;_-* &quot;-&quot;??\ _₽_-;_-@_-"/>
    <numFmt numFmtId="168" formatCode="0.00000000000000"/>
    <numFmt numFmtId="169" formatCode="0.0000000"/>
    <numFmt numFmtId="170" formatCode="0.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0" fillId="0" borderId="1" xfId="0" applyBorder="1"/>
    <xf numFmtId="0" fontId="5" fillId="0" borderId="1" xfId="0" applyFont="1" applyBorder="1"/>
    <xf numFmtId="43" fontId="3" fillId="0" borderId="1" xfId="1" applyFont="1" applyBorder="1"/>
    <xf numFmtId="43" fontId="0" fillId="0" borderId="1" xfId="1" applyFont="1" applyBorder="1"/>
    <xf numFmtId="0" fontId="5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4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49" fontId="8" fillId="0" borderId="0" xfId="3" applyNumberFormat="1" applyFont="1" applyFill="1" applyBorder="1" applyAlignment="1" applyProtection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165" fontId="6" fillId="0" borderId="1" xfId="3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/>
    </xf>
    <xf numFmtId="4" fontId="6" fillId="0" borderId="0" xfId="2" applyNumberFormat="1" applyFont="1" applyFill="1" applyBorder="1" applyAlignment="1">
      <alignment horizontal="center" vertical="center"/>
    </xf>
    <xf numFmtId="49" fontId="9" fillId="0" borderId="0" xfId="3" applyNumberFormat="1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165" fontId="7" fillId="0" borderId="1" xfId="3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centerContinuous"/>
      <protection locked="0"/>
    </xf>
    <xf numFmtId="0" fontId="10" fillId="0" borderId="0" xfId="0" applyFont="1" applyAlignment="1" applyProtection="1">
      <alignment horizontal="centerContinuous"/>
      <protection locked="0"/>
    </xf>
    <xf numFmtId="0" fontId="12" fillId="0" borderId="0" xfId="0" applyFont="1" applyAlignment="1" applyProtection="1">
      <alignment horizontal="right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Continuous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43" fontId="13" fillId="0" borderId="2" xfId="1" applyFont="1" applyBorder="1" applyAlignment="1">
      <alignment horizontal="center" vertical="center" wrapText="1"/>
    </xf>
    <xf numFmtId="43" fontId="13" fillId="0" borderId="12" xfId="1" applyFont="1" applyBorder="1" applyAlignment="1">
      <alignment horizontal="center" vertical="center" wrapText="1"/>
    </xf>
    <xf numFmtId="43" fontId="13" fillId="0" borderId="4" xfId="1" applyFont="1" applyBorder="1" applyAlignment="1">
      <alignment horizontal="center" vertical="center" wrapText="1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right"/>
      <protection locked="0"/>
    </xf>
    <xf numFmtId="0" fontId="11" fillId="0" borderId="2" xfId="0" applyFont="1" applyBorder="1" applyAlignment="1" applyProtection="1">
      <alignment horizontal="left" wrapText="1"/>
      <protection locked="0"/>
    </xf>
    <xf numFmtId="0" fontId="11" fillId="0" borderId="4" xfId="0" applyFont="1" applyBorder="1" applyAlignment="1" applyProtection="1">
      <alignment horizontal="left" wrapText="1"/>
      <protection locked="0"/>
    </xf>
    <xf numFmtId="0" fontId="10" fillId="0" borderId="1" xfId="0" applyFont="1" applyBorder="1" applyProtection="1">
      <protection locked="0"/>
    </xf>
    <xf numFmtId="4" fontId="11" fillId="0" borderId="1" xfId="0" applyNumberFormat="1" applyFont="1" applyBorder="1" applyProtection="1">
      <protection locked="0"/>
    </xf>
    <xf numFmtId="0" fontId="10" fillId="0" borderId="2" xfId="0" applyFont="1" applyBorder="1" applyAlignment="1" applyProtection="1">
      <alignment wrapText="1"/>
      <protection locked="0"/>
    </xf>
    <xf numFmtId="0" fontId="10" fillId="0" borderId="4" xfId="0" applyFont="1" applyBorder="1" applyAlignment="1" applyProtection="1">
      <alignment wrapText="1"/>
      <protection locked="0"/>
    </xf>
    <xf numFmtId="4" fontId="10" fillId="0" borderId="1" xfId="0" applyNumberFormat="1" applyFont="1" applyBorder="1" applyProtection="1">
      <protection locked="0"/>
    </xf>
    <xf numFmtId="0" fontId="10" fillId="0" borderId="1" xfId="0" applyFont="1" applyBorder="1" applyAlignment="1" applyProtection="1">
      <alignment horizontal="right"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4" xfId="0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4" fontId="11" fillId="0" borderId="1" xfId="0" applyNumberFormat="1" applyFont="1" applyBorder="1" applyAlignment="1" applyProtection="1">
      <alignment vertical="center"/>
      <protection locked="0"/>
    </xf>
    <xf numFmtId="4" fontId="11" fillId="0" borderId="1" xfId="0" applyNumberFormat="1" applyFont="1" applyFill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left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164" fontId="10" fillId="0" borderId="1" xfId="0" applyNumberFormat="1" applyFont="1" applyFill="1" applyBorder="1" applyProtection="1"/>
    <xf numFmtId="0" fontId="10" fillId="0" borderId="3" xfId="0" applyFont="1" applyBorder="1" applyAlignment="1" applyProtection="1">
      <alignment horizontal="right" vertical="center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4" fontId="11" fillId="0" borderId="5" xfId="0" applyNumberFormat="1" applyFont="1" applyFill="1" applyBorder="1" applyProtection="1"/>
    <xf numFmtId="0" fontId="10" fillId="0" borderId="5" xfId="0" applyFont="1" applyBorder="1" applyAlignment="1" applyProtection="1">
      <alignment horizontal="right" vertical="center"/>
      <protection locked="0"/>
    </xf>
    <xf numFmtId="4" fontId="11" fillId="0" borderId="1" xfId="0" applyNumberFormat="1" applyFont="1" applyFill="1" applyBorder="1" applyProtection="1"/>
    <xf numFmtId="0" fontId="10" fillId="0" borderId="0" xfId="0" applyFont="1"/>
    <xf numFmtId="49" fontId="8" fillId="0" borderId="0" xfId="0" applyNumberFormat="1" applyFont="1"/>
    <xf numFmtId="0" fontId="14" fillId="0" borderId="0" xfId="0" applyFont="1"/>
    <xf numFmtId="0" fontId="10" fillId="0" borderId="0" xfId="0" applyFont="1" applyAlignment="1">
      <alignment vertical="top"/>
    </xf>
    <xf numFmtId="168" fontId="14" fillId="0" borderId="0" xfId="0" applyNumberFormat="1" applyFont="1" applyAlignment="1">
      <alignment wrapText="1"/>
    </xf>
    <xf numFmtId="169" fontId="14" fillId="0" borderId="0" xfId="0" applyNumberFormat="1" applyFont="1" applyAlignment="1">
      <alignment wrapText="1"/>
    </xf>
    <xf numFmtId="170" fontId="10" fillId="0" borderId="0" xfId="0" applyNumberFormat="1" applyFont="1" applyProtection="1">
      <protection locked="0"/>
    </xf>
    <xf numFmtId="49" fontId="10" fillId="0" borderId="0" xfId="0" applyNumberFormat="1" applyFont="1" applyProtection="1">
      <protection locked="0"/>
    </xf>
  </cellXfs>
  <cellStyles count="4">
    <cellStyle name="Обычный" xfId="0" builtinId="0"/>
    <cellStyle name="Обычный 2" xfId="2" xr:uid="{F4EAC947-4F78-48F9-93B7-57B5E5260201}"/>
    <cellStyle name="Финансовый" xfId="1" builtinId="3"/>
    <cellStyle name="Финансовый 2" xfId="3" xr:uid="{436EBE16-5D00-4623-8F81-142E44DCCD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14E5-878E-4ECE-AE14-197F101D2EDA}">
  <sheetPr>
    <pageSetUpPr fitToPage="1"/>
  </sheetPr>
  <dimension ref="A2:X11"/>
  <sheetViews>
    <sheetView tabSelected="1" topLeftCell="C1" zoomScale="80" zoomScaleNormal="80" workbookViewId="0">
      <pane xSplit="2" ySplit="6" topLeftCell="E7" activePane="bottomRight" state="frozen"/>
      <selection activeCell="C1" sqref="C1"/>
      <selection pane="topRight" activeCell="E1" sqref="E1"/>
      <selection pane="bottomLeft" activeCell="C3" sqref="C3"/>
      <selection pane="bottomRight" activeCell="E17" sqref="E17"/>
    </sheetView>
  </sheetViews>
  <sheetFormatPr defaultRowHeight="15.75" x14ac:dyDescent="0.25"/>
  <cols>
    <col min="1" max="1" width="12.42578125" style="8" hidden="1" customWidth="1"/>
    <col min="2" max="2" width="15.42578125" style="8" hidden="1" customWidth="1"/>
    <col min="3" max="3" width="3.85546875" style="8" customWidth="1"/>
    <col min="4" max="4" width="36.42578125" style="9" customWidth="1"/>
    <col min="5" max="5" width="23.5703125" style="8" customWidth="1"/>
    <col min="6" max="6" width="7.28515625" style="8" customWidth="1"/>
    <col min="7" max="8" width="13.5703125" style="11" customWidth="1"/>
    <col min="9" max="9" width="7.28515625" style="8" customWidth="1"/>
    <col min="10" max="11" width="13.5703125" style="11" customWidth="1"/>
    <col min="12" max="12" width="7.28515625" style="8" customWidth="1"/>
    <col min="13" max="13" width="13.5703125" style="8" customWidth="1"/>
    <col min="14" max="14" width="14.7109375" style="11" customWidth="1"/>
    <col min="15" max="15" width="7.28515625" style="8" customWidth="1"/>
    <col min="16" max="17" width="13.5703125" style="8" customWidth="1"/>
    <col min="18" max="18" width="9.140625" style="12"/>
    <col min="19" max="19" width="12.42578125" style="12" bestFit="1" customWidth="1"/>
    <col min="20" max="16384" width="9.140625" style="8"/>
  </cols>
  <sheetData>
    <row r="2" spans="1:24" s="12" customFormat="1" x14ac:dyDescent="0.25">
      <c r="A2" s="8"/>
      <c r="B2" s="8"/>
      <c r="C2" s="8"/>
      <c r="D2" s="9" t="s">
        <v>22</v>
      </c>
      <c r="E2" s="10"/>
      <c r="F2" s="10" t="s">
        <v>47</v>
      </c>
      <c r="G2" s="11"/>
      <c r="H2" s="11"/>
      <c r="I2" s="8"/>
      <c r="J2" s="11"/>
      <c r="K2" s="11"/>
      <c r="L2" s="8"/>
      <c r="M2" s="8"/>
      <c r="N2" s="11"/>
      <c r="O2" s="8"/>
      <c r="P2" s="8"/>
      <c r="Q2" s="8"/>
      <c r="T2" s="8"/>
      <c r="U2" s="8"/>
      <c r="V2" s="8"/>
      <c r="W2" s="8"/>
      <c r="X2" s="8"/>
    </row>
    <row r="3" spans="1:24" s="12" customFormat="1" x14ac:dyDescent="0.25">
      <c r="A3" s="8"/>
      <c r="B3" s="8"/>
      <c r="C3" s="8"/>
      <c r="D3" s="9" t="s">
        <v>37</v>
      </c>
      <c r="E3" s="10"/>
      <c r="F3" s="10" t="s">
        <v>48</v>
      </c>
      <c r="G3" s="11"/>
      <c r="H3" s="11"/>
      <c r="I3" s="8"/>
      <c r="J3" s="11"/>
      <c r="K3" s="11"/>
      <c r="L3" s="8"/>
      <c r="M3" s="8"/>
      <c r="N3" s="11"/>
      <c r="O3" s="8"/>
      <c r="P3" s="8"/>
      <c r="Q3" s="8"/>
      <c r="T3" s="8"/>
      <c r="U3" s="8"/>
      <c r="V3" s="8"/>
      <c r="W3" s="8"/>
      <c r="X3" s="8"/>
    </row>
    <row r="4" spans="1:24" s="12" customFormat="1" x14ac:dyDescent="0.25">
      <c r="A4" s="8"/>
      <c r="B4" s="8"/>
      <c r="C4" s="8"/>
      <c r="D4" s="9"/>
      <c r="E4" s="8"/>
      <c r="F4" s="8"/>
      <c r="G4" s="11"/>
      <c r="H4" s="11"/>
      <c r="I4" s="8"/>
      <c r="J4" s="11"/>
      <c r="K4" s="11"/>
      <c r="L4" s="8"/>
      <c r="M4" s="8"/>
      <c r="N4" s="13" t="s">
        <v>23</v>
      </c>
      <c r="O4" s="8"/>
      <c r="P4" s="8"/>
      <c r="Q4" s="13"/>
      <c r="T4" s="8"/>
      <c r="U4" s="8"/>
      <c r="V4" s="8"/>
      <c r="W4" s="8"/>
      <c r="X4" s="8"/>
    </row>
    <row r="5" spans="1:24" s="12" customFormat="1" ht="24" customHeight="1" x14ac:dyDescent="0.25">
      <c r="A5" s="13"/>
      <c r="B5" s="13"/>
      <c r="C5" s="26" t="s">
        <v>0</v>
      </c>
      <c r="D5" s="30" t="s">
        <v>24</v>
      </c>
      <c r="E5" s="30" t="s">
        <v>33</v>
      </c>
      <c r="F5" s="26" t="s">
        <v>34</v>
      </c>
      <c r="G5" s="26"/>
      <c r="H5" s="26"/>
      <c r="I5" s="26" t="s">
        <v>35</v>
      </c>
      <c r="J5" s="26"/>
      <c r="K5" s="26"/>
      <c r="L5" s="27" t="s">
        <v>25</v>
      </c>
      <c r="M5" s="28"/>
      <c r="N5" s="29"/>
    </row>
    <row r="6" spans="1:24" s="12" customFormat="1" ht="93.75" customHeight="1" x14ac:dyDescent="0.25">
      <c r="A6" s="13" t="s">
        <v>26</v>
      </c>
      <c r="B6" s="13" t="s">
        <v>27</v>
      </c>
      <c r="C6" s="26"/>
      <c r="D6" s="30"/>
      <c r="E6" s="30"/>
      <c r="F6" s="14" t="s">
        <v>28</v>
      </c>
      <c r="G6" s="15" t="s">
        <v>29</v>
      </c>
      <c r="H6" s="15" t="s">
        <v>30</v>
      </c>
      <c r="I6" s="14" t="s">
        <v>28</v>
      </c>
      <c r="J6" s="15" t="s">
        <v>29</v>
      </c>
      <c r="K6" s="15" t="s">
        <v>30</v>
      </c>
      <c r="L6" s="14" t="s">
        <v>28</v>
      </c>
      <c r="M6" s="15" t="s">
        <v>29</v>
      </c>
      <c r="N6" s="15" t="s">
        <v>30</v>
      </c>
    </row>
    <row r="7" spans="1:24" s="12" customFormat="1" ht="90.75" customHeight="1" x14ac:dyDescent="0.25">
      <c r="A7" s="16"/>
      <c r="C7" s="17"/>
      <c r="D7" s="18" t="s">
        <v>21</v>
      </c>
      <c r="E7" s="17" t="s">
        <v>32</v>
      </c>
      <c r="F7" s="20">
        <v>2</v>
      </c>
      <c r="G7" s="19">
        <v>220.9725</v>
      </c>
      <c r="H7" s="19">
        <v>265.16699999999997</v>
      </c>
      <c r="I7" s="20">
        <v>1</v>
      </c>
      <c r="J7" s="19">
        <f>КАЦ!E15</f>
        <v>126.93056666666666</v>
      </c>
      <c r="K7" s="19">
        <f>КАЦ!E16</f>
        <v>154.85529133333333</v>
      </c>
      <c r="L7" s="20">
        <f>SUM(F7+I7)</f>
        <v>3</v>
      </c>
      <c r="M7" s="19">
        <f>SUM(G7+J7)</f>
        <v>347.90306666666663</v>
      </c>
      <c r="N7" s="19">
        <f>SUM(H7+K7)</f>
        <v>420.02229133333333</v>
      </c>
      <c r="P7" s="21"/>
    </row>
    <row r="8" spans="1:24" s="13" customFormat="1" ht="31.5" x14ac:dyDescent="0.25">
      <c r="A8" s="22"/>
      <c r="C8" s="23"/>
      <c r="D8" s="24" t="s">
        <v>31</v>
      </c>
      <c r="E8" s="23"/>
      <c r="F8" s="23"/>
      <c r="G8" s="25">
        <f>G7</f>
        <v>220.9725</v>
      </c>
      <c r="H8" s="25">
        <f>H7</f>
        <v>265.16699999999997</v>
      </c>
      <c r="I8" s="23"/>
      <c r="J8" s="25">
        <f>J7</f>
        <v>126.93056666666666</v>
      </c>
      <c r="K8" s="25">
        <f>K7</f>
        <v>154.85529133333333</v>
      </c>
      <c r="L8" s="23"/>
      <c r="M8" s="25">
        <f>M7</f>
        <v>347.90306666666663</v>
      </c>
      <c r="N8" s="25">
        <f>N7</f>
        <v>420.02229133333333</v>
      </c>
    </row>
    <row r="9" spans="1:24" s="12" customFormat="1" x14ac:dyDescent="0.25">
      <c r="A9" s="8"/>
      <c r="B9" s="8"/>
      <c r="C9" s="8"/>
      <c r="D9" s="9"/>
      <c r="E9" s="8"/>
      <c r="F9" s="8"/>
      <c r="G9" s="11"/>
      <c r="H9" s="11"/>
      <c r="I9" s="8"/>
      <c r="J9" s="11"/>
      <c r="K9" s="11"/>
      <c r="L9" s="8"/>
      <c r="M9" s="8"/>
      <c r="N9" s="11"/>
      <c r="O9" s="8"/>
      <c r="P9" s="8"/>
      <c r="Q9" s="8"/>
      <c r="T9" s="8"/>
      <c r="U9" s="8"/>
      <c r="V9" s="8"/>
      <c r="W9" s="8"/>
      <c r="X9" s="8"/>
    </row>
    <row r="10" spans="1:24" s="12" customFormat="1" x14ac:dyDescent="0.25">
      <c r="A10" s="8"/>
      <c r="B10" s="8"/>
      <c r="C10" s="8"/>
      <c r="D10" s="9" t="s">
        <v>49</v>
      </c>
      <c r="E10" s="9"/>
      <c r="F10" s="8"/>
      <c r="G10" s="11"/>
      <c r="H10" s="11"/>
      <c r="I10" s="8"/>
      <c r="J10" s="11"/>
      <c r="K10" s="11"/>
      <c r="L10" s="8"/>
      <c r="M10" s="8"/>
      <c r="N10" s="11"/>
      <c r="O10" s="8"/>
      <c r="P10" s="8"/>
      <c r="Q10" s="8"/>
      <c r="T10" s="8"/>
      <c r="U10" s="8"/>
      <c r="V10" s="8"/>
      <c r="W10" s="8"/>
      <c r="X10" s="8"/>
    </row>
    <row r="11" spans="1:24" x14ac:dyDescent="0.25">
      <c r="D11" s="9" t="s">
        <v>36</v>
      </c>
    </row>
  </sheetData>
  <mergeCells count="6">
    <mergeCell ref="F5:H5"/>
    <mergeCell ref="I5:K5"/>
    <mergeCell ref="L5:N5"/>
    <mergeCell ref="C5:C6"/>
    <mergeCell ref="D5:D6"/>
    <mergeCell ref="E5:E6"/>
  </mergeCells>
  <pageMargins left="0.7" right="0.7" top="0.75" bottom="0.75" header="0.3" footer="0.3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BECAE-B6B0-4E71-B84B-DC21CA0ED9F0}">
  <sheetPr>
    <pageSetUpPr fitToPage="1"/>
  </sheetPr>
  <dimension ref="A1:M24"/>
  <sheetViews>
    <sheetView zoomScale="75" zoomScaleNormal="75" zoomScaleSheetLayoutView="85" workbookViewId="0">
      <selection activeCell="E15" sqref="E15"/>
    </sheetView>
  </sheetViews>
  <sheetFormatPr defaultColWidth="8.85546875" defaultRowHeight="15" x14ac:dyDescent="0.25"/>
  <cols>
    <col min="1" max="1" width="6.85546875" style="31" bestFit="1" customWidth="1"/>
    <col min="2" max="2" width="51.28515625" style="31" customWidth="1"/>
    <col min="3" max="3" width="18.140625" style="31" customWidth="1"/>
    <col min="4" max="4" width="10.42578125" style="31" customWidth="1"/>
    <col min="5" max="13" width="14.28515625" style="31" customWidth="1"/>
    <col min="14" max="16384" width="8.85546875" style="31"/>
  </cols>
  <sheetData>
    <row r="1" spans="1:13" x14ac:dyDescent="0.25">
      <c r="M1" s="32"/>
    </row>
    <row r="2" spans="1:13" x14ac:dyDescent="0.25">
      <c r="J2" s="32"/>
    </row>
    <row r="3" spans="1:13" x14ac:dyDescent="0.25">
      <c r="A3" s="33" t="s">
        <v>20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3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M5" s="35" t="s">
        <v>10</v>
      </c>
    </row>
    <row r="6" spans="1:13" x14ac:dyDescent="0.25">
      <c r="A6" s="36" t="s">
        <v>0</v>
      </c>
      <c r="B6" s="37" t="s">
        <v>1</v>
      </c>
      <c r="C6" s="38"/>
      <c r="D6" s="36" t="s">
        <v>3</v>
      </c>
      <c r="E6" s="39" t="s">
        <v>4</v>
      </c>
      <c r="F6" s="39"/>
      <c r="G6" s="39"/>
      <c r="H6" s="39" t="s">
        <v>5</v>
      </c>
      <c r="I6" s="39"/>
      <c r="J6" s="39"/>
      <c r="K6" s="39" t="s">
        <v>6</v>
      </c>
      <c r="L6" s="39"/>
      <c r="M6" s="39"/>
    </row>
    <row r="7" spans="1:13" x14ac:dyDescent="0.25">
      <c r="A7" s="36"/>
      <c r="B7" s="40"/>
      <c r="C7" s="41"/>
      <c r="D7" s="36"/>
      <c r="E7" s="42" t="s">
        <v>38</v>
      </c>
      <c r="F7" s="43"/>
      <c r="G7" s="44"/>
      <c r="H7" s="39" t="s">
        <v>39</v>
      </c>
      <c r="I7" s="39"/>
      <c r="J7" s="39"/>
      <c r="K7" s="39" t="s">
        <v>40</v>
      </c>
      <c r="L7" s="39"/>
      <c r="M7" s="39"/>
    </row>
    <row r="8" spans="1:13" x14ac:dyDescent="0.25">
      <c r="A8" s="36"/>
      <c r="B8" s="45"/>
      <c r="C8" s="46"/>
      <c r="D8" s="36"/>
      <c r="E8" s="39" t="s">
        <v>7</v>
      </c>
      <c r="F8" s="39" t="s">
        <v>8</v>
      </c>
      <c r="G8" s="39" t="s">
        <v>9</v>
      </c>
      <c r="H8" s="39" t="s">
        <v>7</v>
      </c>
      <c r="I8" s="39" t="s">
        <v>8</v>
      </c>
      <c r="J8" s="39" t="s">
        <v>9</v>
      </c>
      <c r="K8" s="39" t="s">
        <v>7</v>
      </c>
      <c r="L8" s="39" t="s">
        <v>8</v>
      </c>
      <c r="M8" s="39" t="s">
        <v>9</v>
      </c>
    </row>
    <row r="9" spans="1:13" ht="48" customHeight="1" x14ac:dyDescent="0.25">
      <c r="A9" s="47" t="s">
        <v>2</v>
      </c>
      <c r="B9" s="48" t="s">
        <v>41</v>
      </c>
      <c r="C9" s="49"/>
      <c r="D9" s="50">
        <v>1</v>
      </c>
      <c r="E9" s="51">
        <f>E10*D9</f>
        <v>115.67416666666666</v>
      </c>
      <c r="F9" s="51">
        <f>G9-E9</f>
        <v>23.134833333333333</v>
      </c>
      <c r="G9" s="51">
        <f>G10*D9</f>
        <v>138.809</v>
      </c>
      <c r="H9" s="51">
        <f>H10*D9</f>
        <v>122.06000000000002</v>
      </c>
      <c r="I9" s="51">
        <f>J9-H9</f>
        <v>24.411999999999992</v>
      </c>
      <c r="J9" s="51">
        <f>J10*D9</f>
        <v>146.47200000000001</v>
      </c>
      <c r="K9" s="51">
        <f>K10*D9</f>
        <v>123.20583333333335</v>
      </c>
      <c r="L9" s="51">
        <f>M9-K9</f>
        <v>24.641166666666663</v>
      </c>
      <c r="M9" s="51">
        <f>M10*D9</f>
        <v>147.84700000000001</v>
      </c>
    </row>
    <row r="10" spans="1:13" ht="57.75" customHeight="1" x14ac:dyDescent="0.25">
      <c r="A10" s="47" t="s">
        <v>42</v>
      </c>
      <c r="B10" s="52" t="s">
        <v>43</v>
      </c>
      <c r="C10" s="53"/>
      <c r="D10" s="50">
        <v>1</v>
      </c>
      <c r="E10" s="54">
        <f>G10/1.2</f>
        <v>115.67416666666666</v>
      </c>
      <c r="F10" s="54">
        <f>G10-E10</f>
        <v>23.134833333333333</v>
      </c>
      <c r="G10" s="54">
        <v>138.809</v>
      </c>
      <c r="H10" s="54">
        <f>J10/1.2</f>
        <v>122.06000000000002</v>
      </c>
      <c r="I10" s="54">
        <f>J10-H10</f>
        <v>24.411999999999992</v>
      </c>
      <c r="J10" s="54">
        <v>146.47200000000001</v>
      </c>
      <c r="K10" s="54">
        <f>M10/1.2</f>
        <v>123.20583333333335</v>
      </c>
      <c r="L10" s="54">
        <f>M10-K10</f>
        <v>24.641166666666663</v>
      </c>
      <c r="M10" s="54">
        <v>147.84700000000001</v>
      </c>
    </row>
    <row r="11" spans="1:13" s="61" customFormat="1" ht="30" customHeight="1" x14ac:dyDescent="0.25">
      <c r="A11" s="55" t="s">
        <v>15</v>
      </c>
      <c r="B11" s="56" t="s">
        <v>44</v>
      </c>
      <c r="C11" s="57"/>
      <c r="D11" s="58"/>
      <c r="E11" s="59">
        <f>IFERROR(E9*$E$12,"Не указан год КП и год поставки")</f>
        <v>122.03624583333333</v>
      </c>
      <c r="F11" s="59">
        <f>E11*0.22</f>
        <v>26.84797408333333</v>
      </c>
      <c r="G11" s="60">
        <f>E11+F11</f>
        <v>148.88421991666667</v>
      </c>
      <c r="H11" s="59">
        <f>IFERROR(H9*$E$12,"Не указан год КП и год поставки")</f>
        <v>128.77330000000001</v>
      </c>
      <c r="I11" s="59">
        <f>H11*0.22</f>
        <v>28.330126</v>
      </c>
      <c r="J11" s="60">
        <f>H11+I11</f>
        <v>157.10342600000001</v>
      </c>
      <c r="K11" s="59">
        <f>IFERROR(K9*$E$12,"Не указан год КП и год поставки")</f>
        <v>129.98215416666667</v>
      </c>
      <c r="L11" s="59">
        <f>K11*0.22</f>
        <v>28.596073916666668</v>
      </c>
      <c r="M11" s="60">
        <f>K11+L11</f>
        <v>158.57822808333333</v>
      </c>
    </row>
    <row r="12" spans="1:13" ht="22.5" customHeight="1" x14ac:dyDescent="0.25">
      <c r="A12" s="47" t="s">
        <v>16</v>
      </c>
      <c r="B12" s="62" t="s">
        <v>11</v>
      </c>
      <c r="C12" s="63"/>
      <c r="D12" s="64" t="s">
        <v>14</v>
      </c>
      <c r="E12" s="65">
        <v>1.0549999999999999</v>
      </c>
    </row>
    <row r="13" spans="1:13" ht="22.5" customHeight="1" x14ac:dyDescent="0.25">
      <c r="A13" s="47" t="s">
        <v>17</v>
      </c>
      <c r="B13" s="62" t="s">
        <v>12</v>
      </c>
      <c r="C13" s="63"/>
      <c r="D13" s="64" t="s">
        <v>14</v>
      </c>
      <c r="E13" s="50">
        <v>2025</v>
      </c>
    </row>
    <row r="14" spans="1:13" ht="24" customHeight="1" x14ac:dyDescent="0.25">
      <c r="A14" s="47" t="s">
        <v>18</v>
      </c>
      <c r="B14" s="62" t="s">
        <v>13</v>
      </c>
      <c r="C14" s="63"/>
      <c r="D14" s="64" t="s">
        <v>14</v>
      </c>
      <c r="E14" s="50">
        <v>2026</v>
      </c>
    </row>
    <row r="15" spans="1:13" ht="18.75" customHeight="1" x14ac:dyDescent="0.25">
      <c r="A15" s="66" t="s">
        <v>19</v>
      </c>
      <c r="B15" s="67" t="s">
        <v>45</v>
      </c>
      <c r="C15" s="68" t="s">
        <v>7</v>
      </c>
      <c r="D15" s="68" t="s">
        <v>14</v>
      </c>
      <c r="E15" s="69">
        <f>(E11+H11+K11)/3</f>
        <v>126.93056666666666</v>
      </c>
    </row>
    <row r="16" spans="1:13" ht="18.75" customHeight="1" x14ac:dyDescent="0.25">
      <c r="A16" s="70"/>
      <c r="B16" s="67"/>
      <c r="C16" s="64" t="s">
        <v>46</v>
      </c>
      <c r="D16" s="64" t="s">
        <v>14</v>
      </c>
      <c r="E16" s="71">
        <f>E15*1.22</f>
        <v>154.85529133333333</v>
      </c>
    </row>
    <row r="18" spans="2:10" ht="15.75" x14ac:dyDescent="0.25">
      <c r="B18" s="72"/>
      <c r="C18" s="73"/>
      <c r="D18" s="73"/>
      <c r="E18" s="73"/>
      <c r="F18" s="72"/>
      <c r="G18" s="72"/>
      <c r="H18" s="72"/>
      <c r="I18" s="74"/>
      <c r="J18" s="74"/>
    </row>
    <row r="19" spans="2:10" x14ac:dyDescent="0.25">
      <c r="B19" s="75"/>
      <c r="C19" s="75"/>
      <c r="D19" s="75"/>
      <c r="E19" s="75"/>
      <c r="F19" s="72"/>
      <c r="G19" s="72"/>
      <c r="H19" s="72"/>
      <c r="I19" s="74"/>
      <c r="J19" s="74"/>
    </row>
    <row r="20" spans="2:10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10" x14ac:dyDescent="0.25">
      <c r="B21" s="74"/>
      <c r="C21" s="76"/>
      <c r="D21" s="77"/>
      <c r="E21" s="77"/>
      <c r="F21" s="77"/>
      <c r="G21" s="77"/>
      <c r="H21" s="77"/>
      <c r="I21" s="77"/>
      <c r="J21" s="77"/>
    </row>
    <row r="23" spans="2:10" x14ac:dyDescent="0.25">
      <c r="F23" s="78"/>
    </row>
    <row r="24" spans="2:10" x14ac:dyDescent="0.25">
      <c r="E24" s="79"/>
    </row>
  </sheetData>
  <mergeCells count="12">
    <mergeCell ref="B11:C11"/>
    <mergeCell ref="B12:C12"/>
    <mergeCell ref="B13:C13"/>
    <mergeCell ref="B14:C14"/>
    <mergeCell ref="A15:A16"/>
    <mergeCell ref="B15:B16"/>
    <mergeCell ref="A6:A8"/>
    <mergeCell ref="B6:C8"/>
    <mergeCell ref="D6:D8"/>
    <mergeCell ref="E7:G7"/>
    <mergeCell ref="B9:C9"/>
    <mergeCell ref="B10:C10"/>
  </mergeCells>
  <dataValidations count="1">
    <dataValidation type="list" allowBlank="1" showInputMessage="1" showErrorMessage="1" sqref="E13:E14" xr:uid="{6A06A25E-4342-40F5-8702-53AEBA71CDEB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5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6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14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7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КАЦ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2026-03-20T07:47:12Z</dcterms:modified>
</cp:coreProperties>
</file>