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56858418-D179-47BB-9A52-F9E2A874A493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G9" i="1" l="1"/>
  <c r="M9" i="1"/>
  <c r="K10" i="1"/>
  <c r="K9" i="1" s="1"/>
  <c r="E10" i="1"/>
  <c r="E9" i="1" s="1"/>
  <c r="E11" i="1" s="1"/>
  <c r="F11" i="1" s="1"/>
  <c r="G11" i="1" s="1"/>
  <c r="J9" i="1"/>
  <c r="L10" i="1" l="1"/>
  <c r="H10" i="1"/>
  <c r="H9" i="1" s="1"/>
  <c r="I9" i="1" s="1"/>
  <c r="K11" i="1"/>
  <c r="F9" i="1"/>
  <c r="H11" i="1" l="1"/>
  <c r="E16" i="1"/>
  <c r="I10" i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<sst xmlns="http://schemas.openxmlformats.org/spreadsheetml/2006/main" count="41" uniqueCount="30">
  <si>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</si>
  <si>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</si>
  <si>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</si>
  <si>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</si>
  <si>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</si>
  <si>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</si>
  <si>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</si>
  <si>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</si>
  <si>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</si>
  <si>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</si>
  <si>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</si>
  <si>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</si>
  <si>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</si>
  <si>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</si>
  <si>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</si>
  <si>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</si>
  <si>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</si>
  <si>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</si>
  <si>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</si>
  <si>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</si>
  <si>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</si>
  <si>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</si>
  <si>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</si>
  <si>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</si>
  <si>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</si>
  <si>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"ГК Ресурс"</t>
  </si>
  <si>
    <t>с НДС 22%</t>
  </si>
  <si>
    <t>Приобретение мегаомметра MI 3102H SE PROF (5 шт) для Пригородного филиала (25-1-17-3-05-04-0-0007)</t>
  </si>
  <si>
    <t>Приобретение мегаомметра MI 3102H SE PROF (5 шт) для Пригородного филиала (25-1-17-3-05-04-0-0007)(с учетом НДС 20 %)</t>
  </si>
  <si>
    <t>ООО "Евротест"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</si>
</sst>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="75" zoomScaleNormal="75" zoomScaleSheetLayoutView="85" workbookViewId="0">
      <selection activeCell="E15" sqref="E15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8" t="s">
        <v>0</v>
      </c>
      <c r="B6" s="40" t="s">
        <v>1</v>
      </c>
      <c r="C6" s="41"/>
      <c r="D6" s="28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8"/>
      <c r="B7" s="42"/>
      <c r="C7" s="43"/>
      <c r="D7" s="28"/>
      <c r="E7" s="46" t="s">
        <v>25</v>
      </c>
      <c r="F7" s="47"/>
      <c r="G7" s="48"/>
      <c r="H7" s="6" t="s">
        <v>24</v>
      </c>
      <c r="I7" s="6"/>
      <c r="J7" s="6"/>
      <c r="K7" s="6" t="s">
        <v>29</v>
      </c>
      <c r="L7" s="6"/>
      <c r="M7" s="6"/>
    </row>
    <row r="8" spans="1:13" x14ac:dyDescent="0.25">
      <c r="A8" s="28"/>
      <c r="B8" s="44"/>
      <c r="C8" s="45"/>
      <c r="D8" s="28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4" t="s">
        <v>27</v>
      </c>
      <c r="C9" s="35"/>
      <c r="D9" s="8">
        <v>5</v>
      </c>
      <c r="E9" s="9">
        <f>E10*D9</f>
        <v>2575.541666666667</v>
      </c>
      <c r="F9" s="9">
        <f>G9-E9</f>
        <v>515.10833333333312</v>
      </c>
      <c r="G9" s="9">
        <f>G10*D9</f>
        <v>3090.65</v>
      </c>
      <c r="H9" s="9">
        <f>H10*D9</f>
        <v>2197.5</v>
      </c>
      <c r="I9" s="9">
        <f>J9-H9</f>
        <v>439.5</v>
      </c>
      <c r="J9" s="9">
        <f>J10*D9</f>
        <v>2637</v>
      </c>
      <c r="K9" s="9">
        <f>K10*D9</f>
        <v>1831.25</v>
      </c>
      <c r="L9" s="9">
        <f>M9-K9</f>
        <v>366.25</v>
      </c>
      <c r="M9" s="9">
        <f>M10*D9</f>
        <v>2197.5</v>
      </c>
    </row>
    <row r="10" spans="1:13" ht="39.75" customHeight="1" x14ac:dyDescent="0.25">
      <c r="A10" s="7" t="s">
        <v>3</v>
      </c>
      <c r="B10" s="36" t="s">
        <v>28</v>
      </c>
      <c r="C10" s="37"/>
      <c r="D10" s="8">
        <v>1</v>
      </c>
      <c r="E10" s="10">
        <f>G10/1.2</f>
        <v>515.10833333333335</v>
      </c>
      <c r="F10" s="10">
        <f>G10-E10</f>
        <v>103.02166666666665</v>
      </c>
      <c r="G10" s="10">
        <v>618.13</v>
      </c>
      <c r="H10" s="10">
        <f>J10/1.2</f>
        <v>439.5</v>
      </c>
      <c r="I10" s="10">
        <f>J10-H10</f>
        <v>87.899999999999977</v>
      </c>
      <c r="J10" s="10">
        <v>527.4</v>
      </c>
      <c r="K10" s="10">
        <f>M10/1.2</f>
        <v>366.25</v>
      </c>
      <c r="L10" s="10">
        <f>M10-K10</f>
        <v>73.25</v>
      </c>
      <c r="M10" s="10">
        <v>439.5</v>
      </c>
    </row>
    <row r="11" spans="1:13" s="15" customFormat="1" ht="30" customHeight="1" x14ac:dyDescent="0.25">
      <c r="A11" s="11" t="s">
        <v>16</v>
      </c>
      <c r="B11" s="38" t="s">
        <v>23</v>
      </c>
      <c r="C11" s="39"/>
      <c r="D11" s="12"/>
      <c r="E11" s="13">
        <f>IFERROR(E9*$E$12,"Не указан год КП и год поставки")</f>
        <v>2717.1964583333333</v>
      </c>
      <c r="F11" s="13">
        <f>E11*0.22</f>
        <v>597.7832208333333</v>
      </c>
      <c r="G11" s="14">
        <f>E11+F11</f>
        <v>3314.9796791666668</v>
      </c>
      <c r="H11" s="13">
        <f>IFERROR(H9*$E$12,"Не указан год КП и год поставки")</f>
        <v>2318.3624999999997</v>
      </c>
      <c r="I11" s="13">
        <f>H11*0.22</f>
        <v>510.03974999999997</v>
      </c>
      <c r="J11" s="14">
        <f>H11+I11</f>
        <v>2828.4022499999996</v>
      </c>
      <c r="K11" s="13">
        <f>IFERROR(K9*$E$12,"Не указан год КП и год поставки")</f>
        <v>1931.9687499999998</v>
      </c>
      <c r="L11" s="13">
        <f>K11*0.22</f>
        <v>425.03312499999993</v>
      </c>
      <c r="M11" s="14">
        <f>K11+L11</f>
        <v>2357.0018749999999</v>
      </c>
    </row>
    <row r="12" spans="1:13" ht="22.5" customHeight="1" x14ac:dyDescent="0.25">
      <c r="A12" s="7" t="s">
        <v>17</v>
      </c>
      <c r="B12" s="32" t="s">
        <v>12</v>
      </c>
      <c r="C12" s="33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2" t="s">
        <v>13</v>
      </c>
      <c r="C13" s="33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2" t="s">
        <v>14</v>
      </c>
      <c r="C14" s="33"/>
      <c r="D14" s="16" t="s">
        <v>15</v>
      </c>
      <c r="E14" s="8">
        <v>2026</v>
      </c>
    </row>
    <row r="15" spans="1:13" ht="18.75" customHeight="1" x14ac:dyDescent="0.25">
      <c r="A15" s="30" t="s">
        <v>20</v>
      </c>
      <c r="B15" s="29" t="s">
        <v>22</v>
      </c>
      <c r="C15" s="18" t="s">
        <v>8</v>
      </c>
      <c r="D15" s="18" t="s">
        <v>15</v>
      </c>
      <c r="E15" s="19">
        <f>(E11+H11+K11)/3</f>
        <v>2322.509236111111</v>
      </c>
    </row>
    <row r="16" spans="1:13" ht="18.75" customHeight="1" x14ac:dyDescent="0.25">
      <c r="A16" s="31"/>
      <c r="B16" s="29"/>
      <c r="C16" s="16" t="s">
        <v>26</v>
      </c>
      <c r="D16" s="16" t="s">
        <v>15</v>
      </c>
      <c r="E16" s="20">
        <f>E15*1.22</f>
        <v>2833.4612680555556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2026-02-12T11:51:56Z</dcterms:modified>
</cp:coreProperties>
</file>