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CC212E24-CCC5-4D56-9347-AE0FE7A647D0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L10" i="1" s="1"/>
  <c r="E10" i="1"/>
  <c r="E9" i="1" s="1"/>
  <c r="E11" i="1" s="1"/>
  <c r="F11" i="1" s="1"/>
  <c r="G11" i="1" s="1"/>
  <c r="J9" i="1"/>
  <c r="H10" i="1" l="1"/>
  <c r="H9" i="1" s="1"/>
  <c r="I9" i="1" s="1"/>
  <c r="K9" i="1"/>
  <c r="H11" i="1"/>
  <c r="K11" i="1"/>
  <c r="F9" i="1"/>
  <c r="E15" i="1" l="1"/>
  <c r="E16" i="1" s="1"/>
  <c r="I10" i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<sst xmlns="http://schemas.openxmlformats.org/spreadsheetml/2006/main" count="41" uniqueCount="30">
  <si>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</si>
  <si>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</si>
  <si>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</si>
  <si>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</si>
  <si>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</si>
  <si>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</si>
  <si>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</si>
  <si>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</si>
  <si>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</si>
  <si>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</si>
  <si>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</si>
  <si>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</si>
  <si>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</si>
  <si>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</si>
  <si>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</si>
  <si>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</si>
  <si>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</si>
  <si>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</si>
  <si>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</si>
  <si>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</si>
  <si>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</si>
  <si>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</si>
  <si>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</si>
  <si>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</si>
  <si>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</si>
  <si>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</si>
  <si>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</si>
  <si>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</si>
  <si>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измерительной установки РЕТОМ-30КА-12 (1 шт) для Пригородного филиала (O_25-1-17-3-05-04-0-0015)</t>
  </si>
  <si>
    <t>Приобретение измерительной установки РЕТОМ-30КА-12 (1 шт) для Пригородного филиала (O_25-1-17-3-05-04-0-0015)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</si>
</sst>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J24" sqref="J24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4209.4866666666667</v>
      </c>
      <c r="F9" s="9">
        <f>G9-E9</f>
        <v>841.89733333333334</v>
      </c>
      <c r="G9" s="9">
        <f>G10*D9</f>
        <v>5051.384</v>
      </c>
      <c r="H9" s="9">
        <f>H10*D9</f>
        <v>3420</v>
      </c>
      <c r="I9" s="9">
        <f>J9-H9</f>
        <v>684</v>
      </c>
      <c r="J9" s="9">
        <f>J10*D9</f>
        <v>4104</v>
      </c>
      <c r="K9" s="9">
        <f>K10*D9</f>
        <v>4125.9849999999997</v>
      </c>
      <c r="L9" s="9">
        <f>M9-K9</f>
        <v>825.19700000000012</v>
      </c>
      <c r="M9" s="9">
        <f>M10*D9</f>
        <v>4951.1819999999998</v>
      </c>
    </row>
    <row r="10" spans="1:13" ht="48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4209.4866666666667</v>
      </c>
      <c r="F10" s="10">
        <f>G10-E10</f>
        <v>841.89733333333334</v>
      </c>
      <c r="G10" s="10">
        <v>5051.384</v>
      </c>
      <c r="H10" s="10">
        <f>J10/1.2</f>
        <v>3420</v>
      </c>
      <c r="I10" s="10">
        <f>J10-H10</f>
        <v>684</v>
      </c>
      <c r="J10" s="10">
        <v>4104</v>
      </c>
      <c r="K10" s="10">
        <f>M10/1.2</f>
        <v>4125.9849999999997</v>
      </c>
      <c r="L10" s="10">
        <f>M10-K10</f>
        <v>825.19700000000012</v>
      </c>
      <c r="M10" s="10">
        <v>4951.1819999999998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4441.0084333333334</v>
      </c>
      <c r="F11" s="13">
        <f>E11*0.22</f>
        <v>977.02185533333341</v>
      </c>
      <c r="G11" s="14">
        <f>E11+F11</f>
        <v>5418.0302886666668</v>
      </c>
      <c r="H11" s="13">
        <f>IFERROR(H9*$E$12,"Не указан год КП и год поставки")</f>
        <v>3608.1</v>
      </c>
      <c r="I11" s="13">
        <f>H11*0.22</f>
        <v>793.78200000000004</v>
      </c>
      <c r="J11" s="14">
        <f>H11+I11</f>
        <v>4401.8819999999996</v>
      </c>
      <c r="K11" s="13">
        <f>IFERROR(K9*$E$12,"Не указан год КП и год поставки")</f>
        <v>4352.914174999999</v>
      </c>
      <c r="L11" s="13">
        <f>K11*0.22</f>
        <v>957.64111849999983</v>
      </c>
      <c r="M11" s="14">
        <f>K11+L11</f>
        <v>5310.5552934999987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4134.0075361111112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5043.4891940555553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2026-02-12T12:53:53Z</dcterms:modified>
</cp:coreProperties>
</file>