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0A524A15-86CF-4569-AC5A-9505C18F83AC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J9" i="1"/>
  <c r="H10" i="1"/>
  <c r="H9" i="1" s="1"/>
  <c r="K10" i="1"/>
  <c r="K9" i="1" s="1"/>
  <c r="E10" i="1"/>
  <c r="E9" i="1" s="1"/>
  <c r="E11" i="1" s="1"/>
  <c r="F11" i="1" s="1"/>
  <c r="G11" i="1" s="1"/>
  <c r="L10" i="1" l="1"/>
  <c r="I10" i="1"/>
  <c r="I9" i="1"/>
  <c r="H11" i="1"/>
  <c r="K11" i="1"/>
  <c r="F9" i="1"/>
  <c r="E15" i="1" l="1"/>
  <c r="E16" i="1" s="1"/>
  <c r="I11" i="1"/>
  <c r="J11" i="1" s="1"/>
  <c r="L11" i="1"/>
  <c r="M11" i="1" s="1"/>
  <c r="F10" i="1" l="1"/>
  <c r="L9" i="1" l="1"/>
</calcChain>
</file>

<file path=xl/sharedStrings.xml><?xml version="1.0" encoding="utf-8"?>
<sst xmlns="http://schemas.openxmlformats.org/spreadsheetml/2006/main" count="123" uniqueCount="29">
  <si>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</si>
  <si>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</si>
  <si>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</si>
  <si>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</si>
  <si>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</si>
  <si>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</si>
  <si>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</si>
  <si>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</si>
  <si>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</si>
  <si>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</si>
  <si>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</si>
  <si>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</si>
  <si>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</si>
  <si>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</si>
  <si>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</si>
  <si>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</si>
  <si>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</si>
  <si>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</si>
  <si>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</si>
  <si>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</si>
  <si>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</si>
  <si>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</si>
  <si>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</si>
  <si>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</si>
  <si>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</si>
  <si>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</si>
  <si>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</si>
  <si>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</si>
  <si>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трассопоискового локатора 1 шт. для нужд РЭС г. Волхов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</si>
</sst>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Continuous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8" fillId="0" borderId="2" xfId="0" applyFont="1" applyBorder="1" applyAlignment="1" applyProtection="1">
      <alignment horizontal="left" wrapText="1"/>
      <protection locked="0"/>
    </xf>
    <xf numFmtId="0" fontId="8" fillId="0" borderId="4" xfId="0" applyFont="1" applyBorder="1" applyAlignment="1" applyProtection="1">
      <alignment horizontal="left" wrapText="1"/>
      <protection locked="0"/>
    </xf>
    <xf numFmtId="0" fontId="9" fillId="0" borderId="1" xfId="0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0" fontId="9" fillId="0" borderId="2" xfId="0" applyFont="1" applyBorder="1" applyAlignment="1" applyProtection="1">
      <alignment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4" fontId="9" fillId="0" borderId="1" xfId="0" applyNumberFormat="1" applyFont="1" applyBorder="1" applyProtection="1">
      <protection locked="0"/>
    </xf>
    <xf numFmtId="0" fontId="9" fillId="0" borderId="1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4" fontId="8" fillId="0" borderId="1" xfId="0" applyNumberFormat="1" applyFont="1" applyBorder="1" applyAlignment="1" applyProtection="1">
      <alignment vertical="center"/>
      <protection locked="0"/>
    </xf>
    <xf numFmtId="4" fontId="8" fillId="0" borderId="1" xfId="0" applyNumberFormat="1" applyFont="1" applyFill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0" fontId="9" fillId="0" borderId="0" xfId="0" applyFont="1" applyProtection="1">
      <protection locked="0"/>
    </xf>
    <xf numFmtId="0" fontId="9" fillId="0" borderId="3" xfId="0" applyFont="1" applyBorder="1" applyAlignment="1" applyProtection="1">
      <alignment horizontal="righ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4" fontId="8" fillId="0" borderId="5" xfId="0" applyNumberFormat="1" applyFont="1" applyFill="1" applyBorder="1" applyProtection="1"/>
    <xf numFmtId="0" fontId="9" fillId="0" borderId="5" xfId="0" applyFont="1" applyBorder="1" applyAlignment="1" applyProtection="1">
      <alignment horizontal="right" vertical="center"/>
      <protection locked="0"/>
    </xf>
    <xf numFmtId="4" fontId="8" fillId="0" borderId="1" xfId="0" applyNumberFormat="1" applyFont="1" applyFill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topLeftCell="A4" zoomScale="75" zoomScaleNormal="75" zoomScaleSheetLayoutView="85" workbookViewId="0">
      <selection activeCell="G20" sqref="G20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15" t="s">
        <v>0</v>
      </c>
      <c r="B6" s="16" t="s">
        <v>1</v>
      </c>
      <c r="C6" s="17"/>
      <c r="D6" s="15" t="s">
        <v>4</v>
      </c>
      <c r="E6" s="18" t="s">
        <v>5</v>
      </c>
      <c r="F6" s="18"/>
      <c r="G6" s="18"/>
      <c r="H6" s="18" t="s">
        <v>6</v>
      </c>
      <c r="I6" s="18"/>
      <c r="J6" s="18"/>
      <c r="K6" s="18" t="s">
        <v>7</v>
      </c>
      <c r="L6" s="18"/>
      <c r="M6" s="18"/>
    </row>
    <row r="7" spans="1:13" x14ac:dyDescent="0.25">
      <c r="A7" s="15"/>
      <c r="B7" s="19"/>
      <c r="C7" s="20"/>
      <c r="D7" s="15"/>
      <c r="E7" s="21" t="s">
        <v>26</v>
      </c>
      <c r="F7" s="22"/>
      <c r="G7" s="23"/>
      <c r="H7" s="18" t="s">
        <v>24</v>
      </c>
      <c r="I7" s="18"/>
      <c r="J7" s="18"/>
      <c r="K7" s="18" t="s">
        <v>25</v>
      </c>
      <c r="L7" s="18"/>
      <c r="M7" s="18"/>
    </row>
    <row r="8" spans="1:13" x14ac:dyDescent="0.25">
      <c r="A8" s="15"/>
      <c r="B8" s="24"/>
      <c r="C8" s="25"/>
      <c r="D8" s="15"/>
      <c r="E8" s="18" t="s">
        <v>8</v>
      </c>
      <c r="F8" s="18" t="s">
        <v>9</v>
      </c>
      <c r="G8" s="18" t="s">
        <v>10</v>
      </c>
      <c r="H8" s="18" t="s">
        <v>8</v>
      </c>
      <c r="I8" s="18" t="s">
        <v>9</v>
      </c>
      <c r="J8" s="18" t="s">
        <v>10</v>
      </c>
      <c r="K8" s="18" t="s">
        <v>8</v>
      </c>
      <c r="L8" s="18" t="s">
        <v>9</v>
      </c>
      <c r="M8" s="18" t="s">
        <v>10</v>
      </c>
    </row>
    <row r="9" spans="1:13" ht="48" customHeight="1" x14ac:dyDescent="0.25">
      <c r="A9" s="26" t="s">
        <v>2</v>
      </c>
      <c r="B9" s="27" t="s">
        <v>28</v>
      </c>
      <c r="C9" s="28"/>
      <c r="D9" s="29">
        <v>1</v>
      </c>
      <c r="E9" s="30">
        <f>E10*D9</f>
        <v>2585.2400000000002</v>
      </c>
      <c r="F9" s="30">
        <f>G9-E9</f>
        <v>517.04799999999977</v>
      </c>
      <c r="G9" s="30">
        <f>G10*D9</f>
        <v>3102.288</v>
      </c>
      <c r="H9" s="30">
        <f>H10*D9</f>
        <v>914.64</v>
      </c>
      <c r="I9" s="30">
        <f>J9-H9</f>
        <v>182.928</v>
      </c>
      <c r="J9" s="30">
        <f>J10*D9</f>
        <v>1097.568</v>
      </c>
      <c r="K9" s="30">
        <f>K10*D9</f>
        <v>2543.6800000000003</v>
      </c>
      <c r="L9" s="30">
        <f>M9-K9</f>
        <v>508.73599999999988</v>
      </c>
      <c r="M9" s="30">
        <f>M10*D9</f>
        <v>3052.4160000000002</v>
      </c>
    </row>
    <row r="10" spans="1:13" ht="39.75" customHeight="1" x14ac:dyDescent="0.25">
      <c r="A10" s="26" t="s">
        <v>3</v>
      </c>
      <c r="B10" s="31" t="s">
        <v>28</v>
      </c>
      <c r="C10" s="32"/>
      <c r="D10" s="29">
        <v>1</v>
      </c>
      <c r="E10" s="33">
        <f>G10/1.2</f>
        <v>2585.2400000000002</v>
      </c>
      <c r="F10" s="33">
        <f>G10-E10</f>
        <v>517.04799999999977</v>
      </c>
      <c r="G10" s="33">
        <v>3102.288</v>
      </c>
      <c r="H10" s="33">
        <f>J10/1.2</f>
        <v>914.64</v>
      </c>
      <c r="I10" s="33">
        <f>J10-H10</f>
        <v>182.928</v>
      </c>
      <c r="J10" s="33">
        <v>1097.568</v>
      </c>
      <c r="K10" s="33">
        <f>M10/1.2</f>
        <v>2543.6800000000003</v>
      </c>
      <c r="L10" s="33">
        <f>M10-K10</f>
        <v>508.73599999999988</v>
      </c>
      <c r="M10" s="33">
        <v>3052.4160000000002</v>
      </c>
    </row>
    <row r="11" spans="1:13" s="6" customFormat="1" ht="30" customHeight="1" x14ac:dyDescent="0.25">
      <c r="A11" s="34" t="s">
        <v>16</v>
      </c>
      <c r="B11" s="35" t="s">
        <v>23</v>
      </c>
      <c r="C11" s="36"/>
      <c r="D11" s="37"/>
      <c r="E11" s="38">
        <f>IFERROR(E9*$E$12,"Не указан год КП и год поставки")</f>
        <v>2727.4282000000003</v>
      </c>
      <c r="F11" s="38">
        <f>E11*0.22</f>
        <v>600.03420400000005</v>
      </c>
      <c r="G11" s="39">
        <f>E11+F11</f>
        <v>3327.4624040000003</v>
      </c>
      <c r="H11" s="38">
        <f>IFERROR(H9*$E$12,"Не указан год КП и год поставки")</f>
        <v>964.94519999999989</v>
      </c>
      <c r="I11" s="38">
        <f>H11*0.22</f>
        <v>212.28794399999998</v>
      </c>
      <c r="J11" s="39">
        <f>H11+I11</f>
        <v>1177.2331439999998</v>
      </c>
      <c r="K11" s="38">
        <f>IFERROR(K9*$E$12,"Не указан год КП и год поставки")</f>
        <v>2683.5824000000002</v>
      </c>
      <c r="L11" s="38">
        <f>K11*0.22</f>
        <v>590.38812800000005</v>
      </c>
      <c r="M11" s="39">
        <f>K11+L11</f>
        <v>3273.9705280000003</v>
      </c>
    </row>
    <row r="12" spans="1:13" ht="22.5" customHeight="1" x14ac:dyDescent="0.25">
      <c r="A12" s="26" t="s">
        <v>17</v>
      </c>
      <c r="B12" s="40" t="s">
        <v>12</v>
      </c>
      <c r="C12" s="41"/>
      <c r="D12" s="42" t="s">
        <v>15</v>
      </c>
      <c r="E12" s="43">
        <v>1.0549999999999999</v>
      </c>
      <c r="F12" s="44"/>
      <c r="G12" s="44"/>
      <c r="H12" s="44"/>
      <c r="I12" s="44"/>
      <c r="J12" s="44"/>
      <c r="K12" s="44"/>
      <c r="L12" s="44"/>
      <c r="M12" s="44"/>
    </row>
    <row r="13" spans="1:13" ht="22.5" customHeight="1" x14ac:dyDescent="0.25">
      <c r="A13" s="26" t="s">
        <v>18</v>
      </c>
      <c r="B13" s="40" t="s">
        <v>13</v>
      </c>
      <c r="C13" s="41"/>
      <c r="D13" s="42" t="s">
        <v>15</v>
      </c>
      <c r="E13" s="29">
        <v>2025</v>
      </c>
      <c r="F13" s="44"/>
      <c r="G13" s="44"/>
      <c r="H13" s="44"/>
      <c r="I13" s="44"/>
      <c r="J13" s="44"/>
      <c r="K13" s="44"/>
      <c r="L13" s="44"/>
      <c r="M13" s="44"/>
    </row>
    <row r="14" spans="1:13" ht="24" customHeight="1" x14ac:dyDescent="0.25">
      <c r="A14" s="26" t="s">
        <v>19</v>
      </c>
      <c r="B14" s="40" t="s">
        <v>14</v>
      </c>
      <c r="C14" s="41"/>
      <c r="D14" s="42" t="s">
        <v>15</v>
      </c>
      <c r="E14" s="29">
        <v>2026</v>
      </c>
      <c r="F14" s="44"/>
      <c r="G14" s="44"/>
      <c r="H14" s="44"/>
      <c r="I14" s="44"/>
      <c r="J14" s="44"/>
      <c r="K14" s="44"/>
      <c r="L14" s="44"/>
      <c r="M14" s="44"/>
    </row>
    <row r="15" spans="1:13" ht="18.75" customHeight="1" x14ac:dyDescent="0.25">
      <c r="A15" s="45" t="s">
        <v>20</v>
      </c>
      <c r="B15" s="46" t="s">
        <v>22</v>
      </c>
      <c r="C15" s="47" t="s">
        <v>8</v>
      </c>
      <c r="D15" s="47" t="s">
        <v>15</v>
      </c>
      <c r="E15" s="48">
        <f>(E11+H11+K11)/3</f>
        <v>2125.3186000000001</v>
      </c>
      <c r="F15" s="44"/>
      <c r="G15" s="44"/>
      <c r="H15" s="44"/>
      <c r="I15" s="44"/>
      <c r="J15" s="44"/>
      <c r="K15" s="44"/>
      <c r="L15" s="44"/>
      <c r="M15" s="44"/>
    </row>
    <row r="16" spans="1:13" ht="18.75" customHeight="1" x14ac:dyDescent="0.25">
      <c r="A16" s="49"/>
      <c r="B16" s="46"/>
      <c r="C16" s="42" t="s">
        <v>27</v>
      </c>
      <c r="D16" s="42" t="s">
        <v>15</v>
      </c>
      <c r="E16" s="50">
        <f>E15*1.22</f>
        <v>2592.888692</v>
      </c>
      <c r="F16" s="44"/>
      <c r="G16" s="44"/>
      <c r="H16" s="44"/>
      <c r="I16" s="44"/>
      <c r="J16" s="44"/>
      <c r="K16" s="44"/>
      <c r="L16" s="44"/>
      <c r="M16" s="44"/>
    </row>
    <row r="18" spans="2:10" ht="15.75" x14ac:dyDescent="0.25">
      <c r="B18" s="7"/>
      <c r="C18" s="8"/>
      <c r="D18" s="8"/>
      <c r="E18" s="8"/>
      <c r="F18" s="7"/>
      <c r="G18" s="7"/>
      <c r="H18" s="7"/>
      <c r="I18" s="9"/>
      <c r="J18" s="9"/>
    </row>
    <row r="19" spans="2:10" x14ac:dyDescent="0.25">
      <c r="B19" s="10"/>
      <c r="C19" s="10"/>
      <c r="D19" s="10"/>
      <c r="E19" s="10"/>
      <c r="F19" s="7"/>
      <c r="G19" s="7"/>
      <c r="H19" s="7"/>
      <c r="I19" s="9"/>
      <c r="J19" s="9"/>
    </row>
    <row r="20" spans="2:10" x14ac:dyDescent="0.25">
      <c r="B20" s="9"/>
      <c r="C20" s="9"/>
      <c r="D20" s="9"/>
      <c r="E20" s="9"/>
      <c r="F20" s="9"/>
      <c r="G20" s="9"/>
      <c r="H20" s="9"/>
      <c r="I20" s="9"/>
      <c r="J20" s="9"/>
    </row>
    <row r="21" spans="2:10" x14ac:dyDescent="0.25">
      <c r="B21" s="9"/>
      <c r="C21" s="11"/>
      <c r="D21" s="12"/>
      <c r="E21" s="12"/>
      <c r="F21" s="12"/>
      <c r="G21" s="12"/>
      <c r="H21" s="12"/>
      <c r="I21" s="12"/>
      <c r="J21" s="12"/>
    </row>
    <row r="23" spans="2:10" x14ac:dyDescent="0.25">
      <c r="F23" s="13"/>
    </row>
    <row r="24" spans="2:10" x14ac:dyDescent="0.25">
      <c r="E24" s="14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2026-02-13T13:28:32Z</dcterms:modified>
</cp:coreProperties>
</file>