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20655F8-3CEF-451B-BB4D-0F1D8EDA1A01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O_26-1-17-3-05-04-0-0002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K9" i="1"/>
  <c r="M9" i="1" s="1"/>
  <c r="L9" i="1" s="1"/>
  <c r="J9" i="1" l="1"/>
  <c r="I9" i="1" s="1"/>
  <c r="G9" i="1"/>
  <c r="F9" i="1"/>
  <c r="H9" i="1"/>
  <c r="E9" i="1"/>
  <c r="M10" i="1"/>
  <c r="L10" i="1" s="1"/>
  <c r="J10" i="1"/>
  <c r="I10" i="1"/>
  <c r="G10" i="1"/>
  <c r="F10" i="1"/>
  <c r="L14" i="1"/>
  <c r="M14" i="1"/>
  <c r="I14" i="1" l="1"/>
  <c r="H14" i="1"/>
  <c r="E14" i="1"/>
  <c r="F14" i="1"/>
  <c r="G14" i="1"/>
  <c r="K14" i="1"/>
  <c r="J14" i="1"/>
  <c r="D9" i="1"/>
  <c r="E19" i="1" l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C6" i="2" s="1"/>
  <c r="D6" i="2" s="1"/>
  <c r="E6" i="2" s="1"/>
  <c r="F6" i="2" s="1"/>
  <c r="B3" i="2"/>
  <c r="E7" i="2" l="1"/>
  <c r="F7" i="2" s="1"/>
  <c r="G9" i="2"/>
  <c r="H9" i="2" s="1"/>
  <c r="I9" i="2" s="1"/>
  <c r="J9" i="2" s="1"/>
  <c r="G10" i="2"/>
  <c r="H10" i="2" s="1"/>
  <c r="I10" i="2" s="1"/>
  <c r="J10" i="2" s="1"/>
  <c r="G6" i="2"/>
  <c r="H6" i="2" s="1"/>
  <c r="I6" i="2" s="1"/>
  <c r="J6" i="2" s="1"/>
  <c r="G8" i="2"/>
  <c r="H8" i="2" s="1"/>
  <c r="I8" i="2" s="1"/>
  <c r="J8" i="2" s="1"/>
  <c r="I11" i="2"/>
  <c r="J11" i="2" s="1"/>
  <c r="G7" i="2" l="1"/>
  <c r="H7" i="2" s="1"/>
  <c r="I7" i="2" s="1"/>
  <c r="J7" i="2" s="1"/>
</calcChain>
</file>

<file path=xl/sharedStrings.xml><?xml version="1.0" encoding="utf-8"?>
<sst xmlns="http://schemas.openxmlformats.org/spreadsheetml/2006/main" count="47" uniqueCount="33">
  <si>
    <t>№</t>
  </si>
  <si>
    <t>Наименование</t>
  </si>
  <si>
    <t>Наименование инвестиционного проекта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</si>
  <si>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</si>
  <si>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</si>
  <si>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</si>
  <si>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</si>
  <si>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</si>
  <si>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</si>
  <si>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</si>
  <si>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</si>
  <si>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</si>
  <si>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</si>
  <si>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</si>
  <si>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</si>
  <si>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</si>
  <si>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</si>
  <si>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</si>
  <si>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</si>
  <si>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</si>
  <si>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</si>
  <si>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</si>
  <si>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</si>
  <si>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</si>
  <si>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</si>
  <si>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</si>
  <si>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</si>
  <si>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</si>
  <si>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</si>
  <si>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 xml:space="preserve">Приобретение бензиновых мотопомп для сильнозагрязненных вод (2 шт) для Пригородного филиала
для Пригородного филиала 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</si>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</sst>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2" fontId="2" fillId="0" borderId="1" xfId="0" applyNumberFormat="1" applyFont="1" applyBorder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2" fillId="0" borderId="1" xfId="0" applyNumberFormat="1" applyFont="1" applyBorder="1" applyProtection="1">
      <protection locked="0"/>
    </xf>
    <xf numFmtId="4" fontId="7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 wrapText="1" indent="4"/>
      <protection locked="0"/>
    </xf>
    <xf numFmtId="0" fontId="2" fillId="0" borderId="4" xfId="0" applyFont="1" applyBorder="1" applyAlignment="1" applyProtection="1">
      <alignment horizontal="left" vertical="center" wrapText="1" indent="4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K7" sqref="K7:M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16</v>
      </c>
    </row>
    <row r="6" spans="1:13" x14ac:dyDescent="0.25">
      <c r="A6" s="26" t="s">
        <v>0</v>
      </c>
      <c r="B6" s="36" t="s">
        <v>1</v>
      </c>
      <c r="C6" s="37"/>
      <c r="D6" s="26" t="s">
        <v>8</v>
      </c>
      <c r="E6" s="6" t="s">
        <v>9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</row>
    <row r="7" spans="1:13" x14ac:dyDescent="0.25">
      <c r="A7" s="26"/>
      <c r="B7" s="38"/>
      <c r="C7" s="39"/>
      <c r="D7" s="26"/>
      <c r="E7" s="21" t="s">
        <v>30</v>
      </c>
      <c r="F7" s="22"/>
      <c r="G7" s="23"/>
      <c r="H7" s="21" t="s">
        <v>31</v>
      </c>
      <c r="I7" s="22"/>
      <c r="J7" s="23"/>
      <c r="K7" s="21" t="s">
        <v>32</v>
      </c>
      <c r="L7" s="24"/>
      <c r="M7" s="25"/>
    </row>
    <row r="8" spans="1:13" x14ac:dyDescent="0.25">
      <c r="A8" s="26"/>
      <c r="B8" s="40"/>
      <c r="C8" s="41"/>
      <c r="D8" s="26"/>
      <c r="E8" s="6" t="s">
        <v>13</v>
      </c>
      <c r="F8" s="6" t="s">
        <v>14</v>
      </c>
      <c r="G8" s="6" t="s">
        <v>15</v>
      </c>
      <c r="H8" s="6" t="s">
        <v>13</v>
      </c>
      <c r="I8" s="6" t="s">
        <v>14</v>
      </c>
      <c r="J8" s="6" t="s">
        <v>15</v>
      </c>
      <c r="K8" s="6" t="s">
        <v>13</v>
      </c>
      <c r="L8" s="6" t="s">
        <v>14</v>
      </c>
      <c r="M8" s="6" t="s">
        <v>15</v>
      </c>
    </row>
    <row r="9" spans="1:13" x14ac:dyDescent="0.25">
      <c r="A9" s="7" t="s">
        <v>3</v>
      </c>
      <c r="B9" s="30" t="s">
        <v>2</v>
      </c>
      <c r="C9" s="31"/>
      <c r="D9" s="8">
        <f>SUM(D10:D13)</f>
        <v>2</v>
      </c>
      <c r="E9" s="17">
        <f>D9*E10</f>
        <v>404.43599999999998</v>
      </c>
      <c r="F9" s="19">
        <f>G9-E9</f>
        <v>88.975919999999974</v>
      </c>
      <c r="G9" s="20">
        <f>E9*1.22</f>
        <v>493.41191999999995</v>
      </c>
      <c r="H9" s="17">
        <f>D9*H10</f>
        <v>445.89069999999998</v>
      </c>
      <c r="I9" s="19">
        <f>J9-H9</f>
        <v>98.095953999999949</v>
      </c>
      <c r="J9" s="20">
        <f>H9*1.22</f>
        <v>543.98665399999993</v>
      </c>
      <c r="K9" s="17">
        <f>D9*K10</f>
        <v>412.52472</v>
      </c>
      <c r="L9" s="19">
        <f>M9-K9</f>
        <v>90.755438400000003</v>
      </c>
      <c r="M9" s="20">
        <f>K9*1.22</f>
        <v>503.2801584</v>
      </c>
    </row>
    <row r="10" spans="1:13" ht="52.5" customHeight="1" x14ac:dyDescent="0.25">
      <c r="A10" s="10" t="s">
        <v>4</v>
      </c>
      <c r="B10" s="32" t="s">
        <v>29</v>
      </c>
      <c r="C10" s="33"/>
      <c r="D10" s="8">
        <v>2</v>
      </c>
      <c r="E10" s="19">
        <v>202.21799999999999</v>
      </c>
      <c r="F10" s="19">
        <f>G10-E10</f>
        <v>44.487959999999987</v>
      </c>
      <c r="G10" s="20">
        <f>E10*1.22</f>
        <v>246.70595999999998</v>
      </c>
      <c r="H10" s="19">
        <v>222.94534999999999</v>
      </c>
      <c r="I10" s="19">
        <f>J10-H10</f>
        <v>49.047976999999975</v>
      </c>
      <c r="J10" s="20">
        <f>H10*1.22</f>
        <v>271.99332699999997</v>
      </c>
      <c r="K10" s="19">
        <v>206.26236</v>
      </c>
      <c r="L10" s="19">
        <f>M10-K10</f>
        <v>45.377719200000001</v>
      </c>
      <c r="M10" s="20">
        <f>K10*1.22</f>
        <v>251.6400792</v>
      </c>
    </row>
    <row r="11" spans="1:13" ht="15" hidden="1" customHeight="1" x14ac:dyDescent="0.25">
      <c r="A11" s="7" t="s">
        <v>5</v>
      </c>
      <c r="B11" s="34" t="s">
        <v>26</v>
      </c>
      <c r="C11" s="35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5" hidden="1" customHeight="1" x14ac:dyDescent="0.25">
      <c r="A12" s="7" t="s">
        <v>6</v>
      </c>
      <c r="B12" s="34" t="s">
        <v>26</v>
      </c>
      <c r="C12" s="35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30" hidden="1" customHeight="1" x14ac:dyDescent="0.25">
      <c r="A13" s="7" t="s">
        <v>7</v>
      </c>
      <c r="B13" s="34" t="s">
        <v>26</v>
      </c>
      <c r="C13" s="35"/>
      <c r="D13" s="8"/>
      <c r="E13" s="9"/>
      <c r="F13" s="9"/>
      <c r="G13" s="9"/>
      <c r="H13" s="8"/>
      <c r="I13" s="8"/>
      <c r="J13" s="8"/>
      <c r="K13" s="8"/>
      <c r="L13" s="8"/>
      <c r="M13" s="8"/>
    </row>
    <row r="14" spans="1:13" x14ac:dyDescent="0.25">
      <c r="A14" s="7" t="s">
        <v>21</v>
      </c>
      <c r="B14" s="30" t="s">
        <v>12</v>
      </c>
      <c r="C14" s="31"/>
      <c r="D14" s="8"/>
      <c r="E14" s="17">
        <f>IFERROR(E9*$E$15,"Не указан год КП и год поставки")</f>
        <v>456.20380799999992</v>
      </c>
      <c r="F14" s="17">
        <f t="shared" ref="F14:M14" si="0">IFERROR(F9*$E$15,"Не указан год КП и год поставки")</f>
        <v>100.36483775999996</v>
      </c>
      <c r="G14" s="17">
        <f>IFERROR(G9*$E$15,"Не указан год КП и год поставки")</f>
        <v>556.56864575999987</v>
      </c>
      <c r="H14" s="17">
        <f t="shared" si="0"/>
        <v>502.96470959999994</v>
      </c>
      <c r="I14" s="17">
        <f t="shared" si="0"/>
        <v>110.65223611199993</v>
      </c>
      <c r="J14" s="17">
        <f t="shared" si="0"/>
        <v>613.61694571199985</v>
      </c>
      <c r="K14" s="17">
        <f t="shared" si="0"/>
        <v>465.32788415999994</v>
      </c>
      <c r="L14" s="17">
        <f t="shared" si="0"/>
        <v>102.37213451519999</v>
      </c>
      <c r="M14" s="17">
        <f t="shared" si="0"/>
        <v>567.7000186752</v>
      </c>
    </row>
    <row r="15" spans="1:13" x14ac:dyDescent="0.25">
      <c r="A15" s="7" t="s">
        <v>22</v>
      </c>
      <c r="B15" s="30" t="s">
        <v>17</v>
      </c>
      <c r="C15" s="31"/>
      <c r="D15" s="10" t="s">
        <v>20</v>
      </c>
      <c r="E15" s="12">
        <v>1.1279999999999999</v>
      </c>
    </row>
    <row r="16" spans="1:13" x14ac:dyDescent="0.25">
      <c r="A16" s="7" t="s">
        <v>23</v>
      </c>
      <c r="B16" s="30" t="s">
        <v>18</v>
      </c>
      <c r="C16" s="31"/>
      <c r="D16" s="10" t="s">
        <v>20</v>
      </c>
      <c r="E16" s="8">
        <v>2026</v>
      </c>
    </row>
    <row r="17" spans="1:11" x14ac:dyDescent="0.25">
      <c r="A17" s="7" t="s">
        <v>24</v>
      </c>
      <c r="B17" s="30" t="s">
        <v>19</v>
      </c>
      <c r="C17" s="31"/>
      <c r="D17" s="10" t="s">
        <v>20</v>
      </c>
      <c r="E17" s="8">
        <v>2029</v>
      </c>
    </row>
    <row r="18" spans="1:11" x14ac:dyDescent="0.25">
      <c r="A18" s="28" t="s">
        <v>25</v>
      </c>
      <c r="B18" s="27" t="s">
        <v>28</v>
      </c>
      <c r="C18" s="11" t="s">
        <v>13</v>
      </c>
      <c r="D18" s="11" t="s">
        <v>20</v>
      </c>
      <c r="E18" s="19">
        <f>(E14+H14+K14)/3</f>
        <v>474.83213391999993</v>
      </c>
    </row>
    <row r="19" spans="1:11" x14ac:dyDescent="0.25">
      <c r="A19" s="29"/>
      <c r="B19" s="27"/>
      <c r="C19" s="10" t="s">
        <v>15</v>
      </c>
      <c r="D19" s="10" t="s">
        <v>20</v>
      </c>
      <c r="E19" s="19">
        <f>E18*1.22</f>
        <v>579.2952033823999</v>
      </c>
    </row>
    <row r="23" spans="1:11" x14ac:dyDescent="0.25">
      <c r="K23" s="18"/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dataValidations count="1">
    <dataValidation type="list" allowBlank="1" showInputMessage="1" showErrorMessage="1" sqref="E16:E17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E11:M13 D9 E14:G14 H14:M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3">
        <v>2022</v>
      </c>
      <c r="C1" s="13">
        <v>2023</v>
      </c>
      <c r="D1" s="13">
        <v>2024</v>
      </c>
      <c r="E1" s="13">
        <v>2025</v>
      </c>
      <c r="F1" s="13">
        <v>2026</v>
      </c>
      <c r="G1" s="13">
        <v>2027</v>
      </c>
      <c r="H1" s="13">
        <v>2028</v>
      </c>
      <c r="I1" s="13">
        <v>2029</v>
      </c>
      <c r="J1" s="13">
        <v>2030</v>
      </c>
    </row>
    <row r="2" spans="1:10" x14ac:dyDescent="0.25">
      <c r="B2" s="14">
        <v>114.63142733059361</v>
      </c>
      <c r="C2" s="14">
        <v>106.96887482404291</v>
      </c>
      <c r="D2" s="14">
        <v>105.2726091890103</v>
      </c>
      <c r="E2" s="14">
        <v>104.76198431821334</v>
      </c>
      <c r="F2" s="14">
        <v>104.57995653006968</v>
      </c>
      <c r="G2" s="14">
        <v>104.57995653006968</v>
      </c>
      <c r="H2" s="14">
        <v>104.57995653006968</v>
      </c>
      <c r="I2" s="14">
        <v>104.57995653006968</v>
      </c>
      <c r="J2" s="14">
        <v>104.57995653006968</v>
      </c>
    </row>
    <row r="3" spans="1:10" x14ac:dyDescent="0.25">
      <c r="B3" s="15">
        <f>B2/100</f>
        <v>1.1463142733059362</v>
      </c>
      <c r="C3" s="15">
        <f t="shared" ref="C3:J3" si="0">C2/100</f>
        <v>1.0696887482404291</v>
      </c>
      <c r="D3" s="15">
        <f t="shared" si="0"/>
        <v>1.0527260918901029</v>
      </c>
      <c r="E3" s="15">
        <f t="shared" si="0"/>
        <v>1.0476198431821333</v>
      </c>
      <c r="F3" s="15">
        <f t="shared" si="0"/>
        <v>1.0457995653006968</v>
      </c>
      <c r="G3" s="15">
        <f t="shared" si="0"/>
        <v>1.0457995653006968</v>
      </c>
      <c r="H3" s="15">
        <f t="shared" si="0"/>
        <v>1.0457995653006968</v>
      </c>
      <c r="I3" s="15">
        <f t="shared" si="0"/>
        <v>1.0457995653006968</v>
      </c>
      <c r="J3" s="15">
        <f t="shared" si="0"/>
        <v>1.0457995653006968</v>
      </c>
    </row>
    <row r="5" spans="1:10" x14ac:dyDescent="0.25">
      <c r="B5" s="13">
        <v>2022</v>
      </c>
      <c r="C5" s="13">
        <v>2023</v>
      </c>
      <c r="D5" s="13">
        <v>2024</v>
      </c>
      <c r="E5" s="13">
        <v>2025</v>
      </c>
      <c r="F5" s="13">
        <v>2026</v>
      </c>
      <c r="G5" s="13">
        <v>2027</v>
      </c>
      <c r="H5" s="13">
        <v>2028</v>
      </c>
      <c r="I5" s="13">
        <v>2029</v>
      </c>
      <c r="J5" s="13">
        <v>2030</v>
      </c>
    </row>
    <row r="6" spans="1:10" x14ac:dyDescent="0.25">
      <c r="A6" s="13">
        <v>2022</v>
      </c>
      <c r="B6" s="16">
        <v>1</v>
      </c>
      <c r="C6" s="16">
        <f>C3*B6</f>
        <v>1.0696887482404291</v>
      </c>
      <c r="D6" s="16">
        <f t="shared" ref="D6:J7" si="1">D$3*C6</f>
        <v>1.1260892554739632</v>
      </c>
      <c r="E6" s="16">
        <f t="shared" si="1"/>
        <v>1.1797134492287187</v>
      </c>
      <c r="F6" s="16">
        <f t="shared" si="1"/>
        <v>1.2337438123827797</v>
      </c>
      <c r="G6" s="16">
        <f t="shared" si="1"/>
        <v>1.2902487426823355</v>
      </c>
      <c r="H6" s="16">
        <f t="shared" si="1"/>
        <v>1.349341574226957</v>
      </c>
      <c r="I6" s="16">
        <f t="shared" si="1"/>
        <v>1.4111408317687095</v>
      </c>
      <c r="J6" s="16">
        <f t="shared" si="1"/>
        <v>1.4757704684417803</v>
      </c>
    </row>
    <row r="7" spans="1:10" x14ac:dyDescent="0.25">
      <c r="A7" s="13">
        <v>2023</v>
      </c>
      <c r="B7" s="16"/>
      <c r="C7" s="16">
        <v>1</v>
      </c>
      <c r="D7" s="16">
        <f t="shared" si="1"/>
        <v>1.0527260918901029</v>
      </c>
      <c r="E7" s="16">
        <f t="shared" si="1"/>
        <v>1.1028567432996497</v>
      </c>
      <c r="F7" s="16">
        <f t="shared" si="1"/>
        <v>1.1533671027317158</v>
      </c>
      <c r="G7" s="16">
        <f t="shared" si="1"/>
        <v>1.2061908146689526</v>
      </c>
      <c r="H7" s="16">
        <f t="shared" si="1"/>
        <v>1.2614338296504841</v>
      </c>
      <c r="I7" s="16">
        <f t="shared" si="1"/>
        <v>1.3192069507040696</v>
      </c>
      <c r="J7" s="16">
        <f t="shared" si="1"/>
        <v>1.3796260555879738</v>
      </c>
    </row>
    <row r="8" spans="1:10" x14ac:dyDescent="0.25">
      <c r="A8" s="13">
        <v>2024</v>
      </c>
      <c r="B8" s="16"/>
      <c r="C8" s="16"/>
      <c r="D8" s="16">
        <v>1</v>
      </c>
      <c r="E8" s="16">
        <f t="shared" ref="E8:J8" si="2">E$3*D8</f>
        <v>1.0476198431821333</v>
      </c>
      <c r="F8" s="16">
        <f t="shared" si="2"/>
        <v>1.0956003766002591</v>
      </c>
      <c r="G8" s="16">
        <f t="shared" si="2"/>
        <v>1.1457783975918308</v>
      </c>
      <c r="H8" s="16">
        <f t="shared" si="2"/>
        <v>1.1982545501324655</v>
      </c>
      <c r="I8" s="16">
        <f t="shared" si="2"/>
        <v>1.2531340876481145</v>
      </c>
      <c r="J8" s="16">
        <f t="shared" si="2"/>
        <v>1.3105270841258836</v>
      </c>
    </row>
    <row r="9" spans="1:10" x14ac:dyDescent="0.25">
      <c r="A9" s="13">
        <v>2025</v>
      </c>
      <c r="B9" s="16"/>
      <c r="C9" s="16"/>
      <c r="D9" s="16"/>
      <c r="E9" s="16">
        <v>1</v>
      </c>
      <c r="F9" s="16">
        <f>F$3*E9</f>
        <v>1.0457995653006968</v>
      </c>
      <c r="G9" s="16">
        <f>G$3*F9</f>
        <v>1.0936967307831265</v>
      </c>
      <c r="H9" s="16">
        <f>H$3*G9</f>
        <v>1.1437875656237868</v>
      </c>
      <c r="I9" s="16">
        <f>I$3*H9</f>
        <v>1.1961725389256985</v>
      </c>
      <c r="J9" s="16">
        <f>J$3*I9</f>
        <v>1.2509567212331263</v>
      </c>
    </row>
    <row r="10" spans="1:10" x14ac:dyDescent="0.25">
      <c r="A10" s="13">
        <v>2026</v>
      </c>
      <c r="B10" s="16"/>
      <c r="C10" s="16"/>
      <c r="D10" s="16"/>
      <c r="E10" s="16"/>
      <c r="F10" s="16">
        <v>1</v>
      </c>
      <c r="G10" s="16">
        <f>G$3*F10</f>
        <v>1.0457995653006968</v>
      </c>
      <c r="H10" s="16">
        <f>H$3*G10</f>
        <v>1.0936967307831265</v>
      </c>
      <c r="I10" s="16">
        <f>I$3*H10</f>
        <v>1.1437875656237868</v>
      </c>
      <c r="J10" s="16">
        <f>J$3*I10</f>
        <v>1.1961725389256985</v>
      </c>
    </row>
    <row r="11" spans="1:10" x14ac:dyDescent="0.25">
      <c r="A11" s="13">
        <v>2027</v>
      </c>
      <c r="B11" s="16"/>
      <c r="C11" s="16"/>
      <c r="D11" s="16"/>
      <c r="E11" s="16"/>
      <c r="F11" s="16"/>
      <c r="G11" s="16">
        <v>1</v>
      </c>
      <c r="H11" s="16">
        <f>H$3*G11</f>
        <v>1.0457995653006968</v>
      </c>
      <c r="I11" s="16">
        <f>I$3*H11</f>
        <v>1.0936967307831265</v>
      </c>
      <c r="J11" s="16">
        <f>J$3*I11</f>
        <v>1.1437875656237868</v>
      </c>
    </row>
    <row r="12" spans="1:10" x14ac:dyDescent="0.25">
      <c r="A12" s="13">
        <v>2028</v>
      </c>
      <c r="B12" s="16"/>
      <c r="C12" s="16"/>
      <c r="D12" s="16"/>
      <c r="E12" s="16"/>
      <c r="F12" s="16"/>
      <c r="G12" s="16"/>
      <c r="H12" s="16">
        <v>1</v>
      </c>
      <c r="I12" s="16">
        <f>I$3*H12</f>
        <v>1.0457995653006968</v>
      </c>
      <c r="J12" s="16">
        <f>J$3*I12</f>
        <v>1.0936967307831265</v>
      </c>
    </row>
    <row r="13" spans="1:10" x14ac:dyDescent="0.25">
      <c r="A13" s="13">
        <v>2029</v>
      </c>
      <c r="B13" s="16"/>
      <c r="C13" s="16"/>
      <c r="D13" s="16"/>
      <c r="E13" s="16"/>
      <c r="F13" s="16"/>
      <c r="G13" s="16"/>
      <c r="H13" s="16"/>
      <c r="I13" s="16">
        <v>1</v>
      </c>
      <c r="J13" s="16">
        <f>J$3*I13</f>
        <v>1.0457995653006968</v>
      </c>
    </row>
    <row r="14" spans="1:10" x14ac:dyDescent="0.25">
      <c r="A14" s="13">
        <v>2030</v>
      </c>
      <c r="B14" s="16"/>
      <c r="C14" s="16"/>
      <c r="D14" s="16"/>
      <c r="E14" s="16"/>
      <c r="F14" s="16"/>
      <c r="G14" s="16"/>
      <c r="H14" s="16"/>
      <c r="I14" s="16"/>
      <c r="J14" s="16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O_26-1-17-3-05-04-0-0002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2026-02-11T10:04:42Z</dcterms:modified>
</cp:coreProperties>
</file>