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4F703E3-C3A2-4C8A-9CF4-2C454D1C1085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O_26-1-17-3-05-04-0-0003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M9" i="1"/>
  <c r="L9" i="1" s="1"/>
  <c r="M10" i="1"/>
  <c r="L10" i="1"/>
  <c r="H9" i="1" l="1"/>
  <c r="J9" i="1" s="1"/>
  <c r="I9" i="1" s="1"/>
  <c r="E9" i="1"/>
  <c r="G9" i="1" s="1"/>
  <c r="F9" i="1" s="1"/>
  <c r="J10" i="1"/>
  <c r="I10" i="1" s="1"/>
  <c r="G10" i="1"/>
  <c r="F10" i="1" s="1"/>
  <c r="D9" i="1" l="1"/>
  <c r="C6" i="2" l="1"/>
  <c r="D6" i="2" s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B3" i="2"/>
  <c r="G9" i="2" l="1"/>
  <c r="H9" i="2" s="1"/>
  <c r="E6" i="2"/>
  <c r="F6" i="2" s="1"/>
  <c r="G10" i="2"/>
  <c r="E7" i="2"/>
  <c r="F7" i="2" s="1"/>
  <c r="G6" i="2"/>
  <c r="H6" i="2" s="1"/>
  <c r="I6" i="2" s="1"/>
  <c r="J6" i="2" s="1"/>
  <c r="G8" i="2"/>
  <c r="H8" i="2" s="1"/>
  <c r="I8" i="2" s="1"/>
  <c r="J8" i="2" s="1"/>
  <c r="J10" i="2"/>
  <c r="I9" i="2"/>
  <c r="J9" i="2"/>
  <c r="H10" i="2"/>
  <c r="I10" i="2"/>
  <c r="I11" i="2"/>
  <c r="J11" i="2" s="1"/>
  <c r="G7" i="2" l="1"/>
  <c r="H7" i="2" s="1"/>
  <c r="I7" i="2" s="1"/>
  <c r="J7" i="2" s="1"/>
  <c r="J14" i="1"/>
  <c r="H14" i="1" l="1"/>
  <c r="I14" i="1"/>
  <c r="K14" i="1"/>
  <c r="E18" i="1" s="1"/>
  <c r="E19" i="1" s="1"/>
  <c r="M14" i="1"/>
  <c r="E14" i="1"/>
  <c r="F14" i="1"/>
  <c r="G14" i="1"/>
  <c r="L14" i="1"/>
</calcChain>
</file>

<file path=xl/sharedStrings.xml><?xml version="1.0" encoding="utf-8"?>
<sst xmlns="http://schemas.openxmlformats.org/spreadsheetml/2006/main" count="47" uniqueCount="33">
  <si>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</si>
  <si>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</si>
  <si>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</si>
  <si>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</si>
  <si>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</si>
  <si>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</si>
  <si>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</si>
  <si>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</si>
  <si>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</si>
  <si>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</si>
  <si>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</si>
  <si>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</si>
  <si>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</si>
  <si>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</si>
  <si>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</si>
  <si>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</si>
  <si>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</si>
  <si>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</si>
  <si>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</si>
  <si>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</si>
  <si>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</si>
  <si>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</si>
  <si>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</si>
  <si>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</si>
  <si>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</si>
  <si>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</si>
  <si>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</si>
  <si>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</si>
  <si>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</si>
  <si>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Приобретение наборов для разделки кабеля из сшитого полиэтилена (2 шт.) для Пригородного филиала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</si>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</sst>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\ _₽_-;\-* #,##0.00\ _₽_-;_-* &quot;-&quot;?????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0" fontId="3" fillId="0" borderId="1" xfId="0" applyFont="1" applyBorder="1" applyAlignment="1" applyProtection="1">
      <alignment horizontal="center"/>
      <protection locked="0"/>
    </xf>
    <xf numFmtId="2" fontId="2" fillId="0" borderId="1" xfId="0" applyNumberFormat="1" applyFont="1" applyBorder="1" applyProtection="1">
      <protection locked="0"/>
    </xf>
    <xf numFmtId="43" fontId="2" fillId="0" borderId="1" xfId="1" applyFont="1" applyBorder="1" applyProtection="1"/>
    <xf numFmtId="166" fontId="2" fillId="0" borderId="0" xfId="0" applyNumberFormat="1" applyFont="1" applyProtection="1">
      <protection locked="0"/>
    </xf>
    <xf numFmtId="43" fontId="2" fillId="0" borderId="1" xfId="1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 indent="4"/>
      <protection locked="0"/>
    </xf>
    <xf numFmtId="0" fontId="2" fillId="0" borderId="4" xfId="0" applyFont="1" applyBorder="1" applyAlignment="1" applyProtection="1">
      <alignment horizontal="left" vertical="center" wrapText="1" indent="4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F17" sqref="F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5" width="16.42578125" style="1" customWidth="1"/>
    <col min="6" max="10" width="14.28515625" style="1" customWidth="1"/>
    <col min="11" max="13" width="16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16</v>
      </c>
    </row>
    <row r="6" spans="1:13" x14ac:dyDescent="0.25">
      <c r="A6" s="22" t="s">
        <v>0</v>
      </c>
      <c r="B6" s="32" t="s">
        <v>1</v>
      </c>
      <c r="C6" s="33"/>
      <c r="D6" s="22" t="s">
        <v>8</v>
      </c>
      <c r="E6" s="6" t="s">
        <v>9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22"/>
      <c r="B7" s="34"/>
      <c r="C7" s="35"/>
      <c r="D7" s="22"/>
      <c r="E7" s="6"/>
      <c r="F7" s="17" t="s">
        <v>30</v>
      </c>
      <c r="G7" s="6"/>
      <c r="H7" s="17"/>
      <c r="I7" s="17" t="s">
        <v>31</v>
      </c>
      <c r="J7" s="17"/>
      <c r="K7" s="38" t="s">
        <v>32</v>
      </c>
      <c r="L7" s="39"/>
      <c r="M7" s="40"/>
    </row>
    <row r="8" spans="1:13" x14ac:dyDescent="0.25">
      <c r="A8" s="22"/>
      <c r="B8" s="36"/>
      <c r="C8" s="37"/>
      <c r="D8" s="22"/>
      <c r="E8" s="6" t="s">
        <v>13</v>
      </c>
      <c r="F8" s="6" t="s">
        <v>14</v>
      </c>
      <c r="G8" s="6" t="s">
        <v>15</v>
      </c>
      <c r="H8" s="6" t="s">
        <v>13</v>
      </c>
      <c r="I8" s="6" t="s">
        <v>14</v>
      </c>
      <c r="J8" s="6" t="s">
        <v>15</v>
      </c>
      <c r="K8" s="6" t="s">
        <v>13</v>
      </c>
      <c r="L8" s="6" t="s">
        <v>14</v>
      </c>
      <c r="M8" s="6" t="s">
        <v>15</v>
      </c>
    </row>
    <row r="9" spans="1:13" x14ac:dyDescent="0.25">
      <c r="A9" s="7" t="s">
        <v>3</v>
      </c>
      <c r="B9" s="26" t="s">
        <v>2</v>
      </c>
      <c r="C9" s="27"/>
      <c r="D9" s="10">
        <f>SUM(D10:D13)</f>
        <v>2</v>
      </c>
      <c r="E9" s="18">
        <f>D9*E10</f>
        <v>486.3408</v>
      </c>
      <c r="F9" s="18">
        <f>G9-E9</f>
        <v>106.99497600000001</v>
      </c>
      <c r="G9" s="18">
        <f>E9*1.22</f>
        <v>593.33577600000001</v>
      </c>
      <c r="H9" s="18">
        <f>D9*H10</f>
        <v>536.19074000000001</v>
      </c>
      <c r="I9" s="18">
        <f>J9-H9</f>
        <v>117.96196280000004</v>
      </c>
      <c r="J9" s="18">
        <f>H9*1.22</f>
        <v>654.15270280000004</v>
      </c>
      <c r="K9" s="18">
        <f>D9*K10</f>
        <v>496.06761999999998</v>
      </c>
      <c r="L9" s="18">
        <f>M9-K9</f>
        <v>109.1348764</v>
      </c>
      <c r="M9" s="18">
        <f>K9*1.22</f>
        <v>605.20249639999997</v>
      </c>
    </row>
    <row r="10" spans="1:13" ht="52.5" customHeight="1" x14ac:dyDescent="0.25">
      <c r="A10" s="7" t="s">
        <v>4</v>
      </c>
      <c r="B10" s="28" t="s">
        <v>29</v>
      </c>
      <c r="C10" s="29"/>
      <c r="D10" s="10">
        <v>2</v>
      </c>
      <c r="E10" s="18">
        <v>243.1704</v>
      </c>
      <c r="F10" s="18">
        <f>G10-E10</f>
        <v>53.497488000000004</v>
      </c>
      <c r="G10" s="18">
        <f>E10*1.22</f>
        <v>296.667888</v>
      </c>
      <c r="H10" s="18">
        <v>268.09537</v>
      </c>
      <c r="I10" s="18">
        <f>J10-H10</f>
        <v>58.980981400000019</v>
      </c>
      <c r="J10" s="18">
        <f>H10*1.22</f>
        <v>327.07635140000002</v>
      </c>
      <c r="K10" s="18">
        <v>248.03380999999999</v>
      </c>
      <c r="L10" s="18">
        <f>M10-K10</f>
        <v>54.567438199999998</v>
      </c>
      <c r="M10" s="18">
        <f>K10*1.22</f>
        <v>302.60124819999999</v>
      </c>
    </row>
    <row r="11" spans="1:13" ht="15" hidden="1" customHeight="1" x14ac:dyDescent="0.25">
      <c r="A11" s="7" t="s">
        <v>5</v>
      </c>
      <c r="B11" s="30" t="s">
        <v>26</v>
      </c>
      <c r="C11" s="31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5" hidden="1" customHeight="1" x14ac:dyDescent="0.25">
      <c r="A12" s="7" t="s">
        <v>6</v>
      </c>
      <c r="B12" s="30" t="s">
        <v>26</v>
      </c>
      <c r="C12" s="31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30" hidden="1" customHeight="1" x14ac:dyDescent="0.25">
      <c r="A13" s="7" t="s">
        <v>7</v>
      </c>
      <c r="B13" s="30" t="s">
        <v>26</v>
      </c>
      <c r="C13" s="31"/>
      <c r="D13" s="8"/>
      <c r="E13" s="9"/>
      <c r="F13" s="9"/>
      <c r="G13" s="9"/>
      <c r="H13" s="8"/>
      <c r="I13" s="8"/>
      <c r="J13" s="8"/>
      <c r="K13" s="8"/>
      <c r="L13" s="8"/>
      <c r="M13" s="8"/>
    </row>
    <row r="14" spans="1:13" x14ac:dyDescent="0.25">
      <c r="A14" s="7" t="s">
        <v>21</v>
      </c>
      <c r="B14" s="26" t="s">
        <v>12</v>
      </c>
      <c r="C14" s="27"/>
      <c r="D14" s="8"/>
      <c r="E14" s="18">
        <f>IFERROR(E9*$E$15,"Не указан год КП и год поставки")</f>
        <v>527.19342720000009</v>
      </c>
      <c r="F14" s="18">
        <f t="shared" ref="F14:M14" si="0">IFERROR(F9*$E$15,"Не указан год КП и год поставки")</f>
        <v>115.98255398400002</v>
      </c>
      <c r="G14" s="18">
        <f>IFERROR(G9*$E$15,"Не указан год КП и год поставки")</f>
        <v>643.17598118400008</v>
      </c>
      <c r="H14" s="18">
        <f t="shared" si="0"/>
        <v>581.23076216000004</v>
      </c>
      <c r="I14" s="18">
        <f t="shared" si="0"/>
        <v>127.87076767520004</v>
      </c>
      <c r="J14" s="18">
        <f>IFERROR(J9*$E$15,"Не указан год КП и год поставки")</f>
        <v>709.10152983520004</v>
      </c>
      <c r="K14" s="18">
        <f t="shared" si="0"/>
        <v>537.73730008000007</v>
      </c>
      <c r="L14" s="18">
        <f t="shared" si="0"/>
        <v>118.3022060176</v>
      </c>
      <c r="M14" s="18">
        <f t="shared" si="0"/>
        <v>656.0395060976</v>
      </c>
    </row>
    <row r="15" spans="1:13" x14ac:dyDescent="0.25">
      <c r="A15" s="7" t="s">
        <v>22</v>
      </c>
      <c r="B15" s="26" t="s">
        <v>17</v>
      </c>
      <c r="C15" s="27"/>
      <c r="D15" s="10" t="s">
        <v>20</v>
      </c>
      <c r="E15" s="12">
        <v>1.0840000000000001</v>
      </c>
    </row>
    <row r="16" spans="1:13" x14ac:dyDescent="0.25">
      <c r="A16" s="7" t="s">
        <v>23</v>
      </c>
      <c r="B16" s="26" t="s">
        <v>18</v>
      </c>
      <c r="C16" s="27"/>
      <c r="D16" s="10" t="s">
        <v>20</v>
      </c>
      <c r="E16" s="8">
        <v>2026</v>
      </c>
    </row>
    <row r="17" spans="1:5" x14ac:dyDescent="0.25">
      <c r="A17" s="7" t="s">
        <v>24</v>
      </c>
      <c r="B17" s="26" t="s">
        <v>19</v>
      </c>
      <c r="C17" s="27"/>
      <c r="D17" s="10" t="s">
        <v>20</v>
      </c>
      <c r="E17" s="8">
        <v>2028</v>
      </c>
    </row>
    <row r="18" spans="1:5" x14ac:dyDescent="0.25">
      <c r="A18" s="24" t="s">
        <v>25</v>
      </c>
      <c r="B18" s="23" t="s">
        <v>28</v>
      </c>
      <c r="C18" s="11" t="s">
        <v>13</v>
      </c>
      <c r="D18" s="11" t="s">
        <v>20</v>
      </c>
      <c r="E18" s="19">
        <f>AVERAGE(E14,H14,K14)</f>
        <v>548.72049648000007</v>
      </c>
    </row>
    <row r="19" spans="1:5" x14ac:dyDescent="0.25">
      <c r="A19" s="25"/>
      <c r="B19" s="23"/>
      <c r="C19" s="10" t="s">
        <v>15</v>
      </c>
      <c r="D19" s="10" t="s">
        <v>20</v>
      </c>
      <c r="E19" s="21">
        <f>E18*1.22</f>
        <v>669.43900570560004</v>
      </c>
    </row>
    <row r="20" spans="1:5" x14ac:dyDescent="0.25">
      <c r="E20" s="20"/>
    </row>
  </sheetData>
  <mergeCells count="15">
    <mergeCell ref="K7:M7"/>
    <mergeCell ref="D6:D8"/>
    <mergeCell ref="A6:A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B6:C8"/>
  </mergeCells>
  <dataValidations count="1">
    <dataValidation type="list" allowBlank="1" showInputMessage="1" showErrorMessage="1" sqref="E16:E17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D9 E14:G14 H14:I14 E11:M13 K14:M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3">
        <v>2022</v>
      </c>
      <c r="C1" s="13">
        <v>2023</v>
      </c>
      <c r="D1" s="13">
        <v>2024</v>
      </c>
      <c r="E1" s="13">
        <v>2025</v>
      </c>
      <c r="F1" s="13">
        <v>2026</v>
      </c>
      <c r="G1" s="13">
        <v>2027</v>
      </c>
      <c r="H1" s="13">
        <v>2028</v>
      </c>
      <c r="I1" s="13">
        <v>2029</v>
      </c>
      <c r="J1" s="13">
        <v>2030</v>
      </c>
    </row>
    <row r="2" spans="1:10" x14ac:dyDescent="0.25">
      <c r="B2" s="14">
        <v>114.63142733059361</v>
      </c>
      <c r="C2" s="14">
        <v>106.96887482404291</v>
      </c>
      <c r="D2" s="14">
        <v>105.2726091890103</v>
      </c>
      <c r="E2" s="14">
        <v>104.76198431821334</v>
      </c>
      <c r="F2" s="14">
        <v>104.57995653006968</v>
      </c>
      <c r="G2" s="14">
        <v>104.57995653006968</v>
      </c>
      <c r="H2" s="14">
        <v>104.57995653006968</v>
      </c>
      <c r="I2" s="14">
        <v>104.57995653006968</v>
      </c>
      <c r="J2" s="14">
        <v>104.57995653006968</v>
      </c>
    </row>
    <row r="3" spans="1:10" x14ac:dyDescent="0.25">
      <c r="B3" s="15">
        <f>B2/100</f>
        <v>1.1463142733059362</v>
      </c>
      <c r="C3" s="15">
        <f t="shared" ref="C3:J3" si="0">C2/100</f>
        <v>1.0696887482404291</v>
      </c>
      <c r="D3" s="15">
        <f t="shared" si="0"/>
        <v>1.0527260918901029</v>
      </c>
      <c r="E3" s="15">
        <f t="shared" si="0"/>
        <v>1.0476198431821333</v>
      </c>
      <c r="F3" s="15">
        <f t="shared" si="0"/>
        <v>1.0457995653006968</v>
      </c>
      <c r="G3" s="15">
        <f t="shared" si="0"/>
        <v>1.0457995653006968</v>
      </c>
      <c r="H3" s="15">
        <f t="shared" si="0"/>
        <v>1.0457995653006968</v>
      </c>
      <c r="I3" s="15">
        <f t="shared" si="0"/>
        <v>1.0457995653006968</v>
      </c>
      <c r="J3" s="15">
        <f t="shared" si="0"/>
        <v>1.0457995653006968</v>
      </c>
    </row>
    <row r="5" spans="1:10" x14ac:dyDescent="0.25">
      <c r="B5" s="13">
        <v>2022</v>
      </c>
      <c r="C5" s="13">
        <v>2023</v>
      </c>
      <c r="D5" s="13">
        <v>2024</v>
      </c>
      <c r="E5" s="13">
        <v>2025</v>
      </c>
      <c r="F5" s="13">
        <v>2026</v>
      </c>
      <c r="G5" s="13">
        <v>2027</v>
      </c>
      <c r="H5" s="13">
        <v>2028</v>
      </c>
      <c r="I5" s="13">
        <v>2029</v>
      </c>
      <c r="J5" s="13">
        <v>2030</v>
      </c>
    </row>
    <row r="6" spans="1:10" x14ac:dyDescent="0.25">
      <c r="A6" s="13">
        <v>2022</v>
      </c>
      <c r="B6" s="16">
        <v>1</v>
      </c>
      <c r="C6" s="16">
        <f>C3*B6</f>
        <v>1.0696887482404291</v>
      </c>
      <c r="D6" s="16">
        <f t="shared" ref="D6:J7" si="1">D$3*C6</f>
        <v>1.1260892554739632</v>
      </c>
      <c r="E6" s="16">
        <f t="shared" si="1"/>
        <v>1.1797134492287187</v>
      </c>
      <c r="F6" s="16">
        <f t="shared" si="1"/>
        <v>1.2337438123827797</v>
      </c>
      <c r="G6" s="16">
        <f t="shared" si="1"/>
        <v>1.2902487426823355</v>
      </c>
      <c r="H6" s="16">
        <f t="shared" si="1"/>
        <v>1.349341574226957</v>
      </c>
      <c r="I6" s="16">
        <f t="shared" si="1"/>
        <v>1.4111408317687095</v>
      </c>
      <c r="J6" s="16">
        <f t="shared" si="1"/>
        <v>1.4757704684417803</v>
      </c>
    </row>
    <row r="7" spans="1:10" x14ac:dyDescent="0.25">
      <c r="A7" s="13">
        <v>2023</v>
      </c>
      <c r="B7" s="16"/>
      <c r="C7" s="16">
        <v>1</v>
      </c>
      <c r="D7" s="16">
        <f t="shared" si="1"/>
        <v>1.0527260918901029</v>
      </c>
      <c r="E7" s="16">
        <f t="shared" si="1"/>
        <v>1.1028567432996497</v>
      </c>
      <c r="F7" s="16">
        <f t="shared" si="1"/>
        <v>1.1533671027317158</v>
      </c>
      <c r="G7" s="16">
        <f t="shared" si="1"/>
        <v>1.2061908146689526</v>
      </c>
      <c r="H7" s="16">
        <f t="shared" si="1"/>
        <v>1.2614338296504841</v>
      </c>
      <c r="I7" s="16">
        <f t="shared" si="1"/>
        <v>1.3192069507040696</v>
      </c>
      <c r="J7" s="16">
        <f t="shared" si="1"/>
        <v>1.3796260555879738</v>
      </c>
    </row>
    <row r="8" spans="1:10" x14ac:dyDescent="0.25">
      <c r="A8" s="13">
        <v>2024</v>
      </c>
      <c r="B8" s="16"/>
      <c r="C8" s="16"/>
      <c r="D8" s="16">
        <v>1</v>
      </c>
      <c r="E8" s="16">
        <f t="shared" ref="E8:J8" si="2">E$3*D8</f>
        <v>1.0476198431821333</v>
      </c>
      <c r="F8" s="16">
        <f t="shared" si="2"/>
        <v>1.0956003766002591</v>
      </c>
      <c r="G8" s="16">
        <f t="shared" si="2"/>
        <v>1.1457783975918308</v>
      </c>
      <c r="H8" s="16">
        <f t="shared" si="2"/>
        <v>1.1982545501324655</v>
      </c>
      <c r="I8" s="16">
        <f t="shared" si="2"/>
        <v>1.2531340876481145</v>
      </c>
      <c r="J8" s="16">
        <f t="shared" si="2"/>
        <v>1.3105270841258836</v>
      </c>
    </row>
    <row r="9" spans="1:10" x14ac:dyDescent="0.25">
      <c r="A9" s="13">
        <v>2025</v>
      </c>
      <c r="B9" s="16"/>
      <c r="C9" s="16"/>
      <c r="D9" s="16"/>
      <c r="E9" s="16">
        <v>1</v>
      </c>
      <c r="F9" s="16">
        <f>F$3*E9</f>
        <v>1.0457995653006968</v>
      </c>
      <c r="G9" s="16">
        <f>G$3*F9</f>
        <v>1.0936967307831265</v>
      </c>
      <c r="H9" s="16">
        <f>H$3*G9</f>
        <v>1.1437875656237868</v>
      </c>
      <c r="I9" s="16">
        <f>I$3*H9</f>
        <v>1.1961725389256985</v>
      </c>
      <c r="J9" s="16">
        <f>J$3*I9</f>
        <v>1.2509567212331263</v>
      </c>
    </row>
    <row r="10" spans="1:10" x14ac:dyDescent="0.25">
      <c r="A10" s="13">
        <v>2026</v>
      </c>
      <c r="B10" s="16"/>
      <c r="C10" s="16"/>
      <c r="D10" s="16"/>
      <c r="E10" s="16"/>
      <c r="F10" s="16">
        <v>1</v>
      </c>
      <c r="G10" s="16">
        <f>G$3*F10</f>
        <v>1.0457995653006968</v>
      </c>
      <c r="H10" s="16">
        <f>H$3*G10</f>
        <v>1.0936967307831265</v>
      </c>
      <c r="I10" s="16">
        <f>I$3*H10</f>
        <v>1.1437875656237868</v>
      </c>
      <c r="J10" s="16">
        <f>J$3*I10</f>
        <v>1.1961725389256985</v>
      </c>
    </row>
    <row r="11" spans="1:10" x14ac:dyDescent="0.25">
      <c r="A11" s="13">
        <v>2027</v>
      </c>
      <c r="B11" s="16"/>
      <c r="C11" s="16"/>
      <c r="D11" s="16"/>
      <c r="E11" s="16"/>
      <c r="F11" s="16"/>
      <c r="G11" s="16">
        <v>1</v>
      </c>
      <c r="H11" s="16">
        <f>H$3*G11</f>
        <v>1.0457995653006968</v>
      </c>
      <c r="I11" s="16">
        <f>I$3*H11</f>
        <v>1.0936967307831265</v>
      </c>
      <c r="J11" s="16">
        <f>J$3*I11</f>
        <v>1.1437875656237868</v>
      </c>
    </row>
    <row r="12" spans="1:10" x14ac:dyDescent="0.25">
      <c r="A12" s="13">
        <v>2028</v>
      </c>
      <c r="B12" s="16"/>
      <c r="C12" s="16"/>
      <c r="D12" s="16"/>
      <c r="E12" s="16"/>
      <c r="F12" s="16"/>
      <c r="G12" s="16"/>
      <c r="H12" s="16">
        <v>1</v>
      </c>
      <c r="I12" s="16">
        <f>I$3*H12</f>
        <v>1.0457995653006968</v>
      </c>
      <c r="J12" s="16">
        <f>J$3*I12</f>
        <v>1.0936967307831265</v>
      </c>
    </row>
    <row r="13" spans="1:10" x14ac:dyDescent="0.25">
      <c r="A13" s="13">
        <v>2029</v>
      </c>
      <c r="B13" s="16"/>
      <c r="C13" s="16"/>
      <c r="D13" s="16"/>
      <c r="E13" s="16"/>
      <c r="F13" s="16"/>
      <c r="G13" s="16"/>
      <c r="H13" s="16"/>
      <c r="I13" s="16">
        <v>1</v>
      </c>
      <c r="J13" s="16">
        <f>J$3*I13</f>
        <v>1.0457995653006968</v>
      </c>
    </row>
    <row r="14" spans="1:10" x14ac:dyDescent="0.25">
      <c r="A14" s="13">
        <v>2030</v>
      </c>
      <c r="B14" s="16"/>
      <c r="C14" s="16"/>
      <c r="D14" s="16"/>
      <c r="E14" s="16"/>
      <c r="F14" s="16"/>
      <c r="G14" s="16"/>
      <c r="H14" s="16"/>
      <c r="I14" s="16"/>
      <c r="J14" s="16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O_26-1-17-3-05-04-0-0003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2026-02-11T10:10:04Z</dcterms:modified>
</cp:coreProperties>
</file>