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39A6973E-8B5D-4DC6-9DC4-E850570031CA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O_26-1-17-3-05-04-0-0004" sheetId="1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M9" i="1" s="1"/>
  <c r="L9" i="1" s="1"/>
  <c r="M10" i="1"/>
  <c r="L10" i="1"/>
  <c r="H9" i="1" l="1"/>
  <c r="E9" i="1"/>
  <c r="G9" i="1" s="1"/>
  <c r="F9" i="1" s="1"/>
  <c r="J10" i="1"/>
  <c r="I10" i="1" s="1"/>
  <c r="J9" i="1"/>
  <c r="I9" i="1" s="1"/>
  <c r="G10" i="1"/>
  <c r="F10" i="1" s="1"/>
  <c r="D9" i="1" l="1"/>
  <c r="G10" i="2" l="1"/>
  <c r="F9" i="2"/>
  <c r="C6" i="2"/>
  <c r="D6" i="2" s="1"/>
  <c r="E6" i="2" s="1"/>
  <c r="F6" i="2" s="1"/>
  <c r="J3" i="2"/>
  <c r="J13" i="2" s="1"/>
  <c r="I3" i="2"/>
  <c r="I12" i="2" s="1"/>
  <c r="J12" i="2" s="1"/>
  <c r="H3" i="2"/>
  <c r="H11" i="2" s="1"/>
  <c r="G3" i="2"/>
  <c r="F3" i="2"/>
  <c r="E3" i="2"/>
  <c r="E8" i="2" s="1"/>
  <c r="F8" i="2" s="1"/>
  <c r="D3" i="2"/>
  <c r="D7" i="2" s="1"/>
  <c r="C3" i="2"/>
  <c r="B3" i="2"/>
  <c r="E7" i="2" l="1"/>
  <c r="F7" i="2" s="1"/>
  <c r="G9" i="2"/>
  <c r="H9" i="2" s="1"/>
  <c r="G6" i="2"/>
  <c r="H6" i="2" s="1"/>
  <c r="I6" i="2" s="1"/>
  <c r="J6" i="2" s="1"/>
  <c r="G8" i="2"/>
  <c r="H8" i="2" s="1"/>
  <c r="I8" i="2" s="1"/>
  <c r="J8" i="2" s="1"/>
  <c r="I9" i="2"/>
  <c r="J9" i="2"/>
  <c r="H10" i="2"/>
  <c r="I10" i="2"/>
  <c r="J10" i="2" s="1"/>
  <c r="I11" i="2"/>
  <c r="J11" i="2" s="1"/>
  <c r="G7" i="2" l="1"/>
  <c r="H7" i="2" s="1"/>
  <c r="I7" i="2" s="1"/>
  <c r="J7" i="2" s="1"/>
  <c r="I14" i="1" l="1"/>
  <c r="H14" i="1"/>
  <c r="J14" i="1"/>
  <c r="F14" i="1"/>
  <c r="L14" i="1"/>
  <c r="E14" i="1"/>
  <c r="M14" i="1"/>
  <c r="G14" i="1"/>
  <c r="K14" i="1"/>
  <c r="E18" i="1" s="1"/>
  <c r="E19" i="1" s="1"/>
</calcChain>
</file>

<file path=xl/sharedStrings.xml><?xml version="1.0" encoding="utf-8"?>
<sst xmlns="http://schemas.openxmlformats.org/spreadsheetml/2006/main" count="47" uniqueCount="33">
  <si>
    <t>№</t>
  </si>
  <si>
    <t>Наименование</t>
  </si>
  <si>
    <t>Наименование инвестиционного проекта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</si>
  <si>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</si>
  <si>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</si>
  <si>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</si>
  <si>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</si>
  <si>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</si>
  <si>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</si>
  <si>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</si>
  <si>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</si>
  <si>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</si>
  <si>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</si>
  <si>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</si>
  <si>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</si>
  <si>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</si>
  <si>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</si>
  <si>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</si>
  <si>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</si>
  <si>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</si>
  <si>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</si>
  <si>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</si>
  <si>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</si>
  <si>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</si>
  <si>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</si>
  <si>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</si>
  <si>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</si>
  <si>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</si>
  <si>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</si>
  <si>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ООО "НЭП"</t>
  </si>
  <si>
    <t>Приобретение ножниц электрогидравлических аккумуляторных (2 шт) для Пригородного филиала</t>
  </si>
  <si>
    <t>ООО "Энергоконсалт"</t>
  </si>
  <si>
    <t>ООО "Северо-Запад поставка"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</si>
</sst>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2" fontId="2" fillId="0" borderId="1" xfId="0" applyNumberFormat="1" applyFont="1" applyBorder="1" applyProtection="1">
      <protection locked="0"/>
    </xf>
    <xf numFmtId="43" fontId="2" fillId="0" borderId="1" xfId="1" applyFont="1" applyBorder="1" applyProtection="1"/>
    <xf numFmtId="0" fontId="3" fillId="0" borderId="3" xfId="0" applyFont="1" applyBorder="1" applyAlignment="1" applyProtection="1">
      <alignment horizontal="centerContinuous"/>
      <protection locked="0"/>
    </xf>
    <xf numFmtId="0" fontId="3" fillId="0" borderId="5" xfId="0" applyFont="1" applyBorder="1" applyAlignment="1" applyProtection="1">
      <alignment horizontal="centerContinuous"/>
      <protection locked="0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"/>
  <sheetViews>
    <sheetView tabSelected="1" zoomScaleNormal="100" zoomScaleSheetLayoutView="85" workbookViewId="0">
      <selection activeCell="F18" sqref="F18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16</v>
      </c>
    </row>
    <row r="6" spans="1:13" x14ac:dyDescent="0.25">
      <c r="A6" s="24" t="s">
        <v>0</v>
      </c>
      <c r="B6" s="35" t="s">
        <v>1</v>
      </c>
      <c r="C6" s="36"/>
      <c r="D6" s="24" t="s">
        <v>8</v>
      </c>
      <c r="E6" s="19" t="s">
        <v>9</v>
      </c>
      <c r="F6" s="19"/>
      <c r="G6" s="19"/>
      <c r="H6" s="6" t="s">
        <v>10</v>
      </c>
      <c r="I6" s="6"/>
      <c r="J6" s="6"/>
      <c r="K6" s="6" t="s">
        <v>11</v>
      </c>
      <c r="L6" s="6"/>
      <c r="M6" s="6"/>
    </row>
    <row r="7" spans="1:13" x14ac:dyDescent="0.25">
      <c r="A7" s="24"/>
      <c r="B7" s="37"/>
      <c r="C7" s="38"/>
      <c r="D7" s="25"/>
      <c r="E7" s="21"/>
      <c r="F7" s="22" t="s">
        <v>29</v>
      </c>
      <c r="G7" s="23"/>
      <c r="H7" s="21"/>
      <c r="I7" s="22" t="s">
        <v>31</v>
      </c>
      <c r="J7" s="23"/>
      <c r="K7" s="41" t="s">
        <v>32</v>
      </c>
      <c r="L7" s="42"/>
      <c r="M7" s="43"/>
    </row>
    <row r="8" spans="1:13" x14ac:dyDescent="0.25">
      <c r="A8" s="24"/>
      <c r="B8" s="39"/>
      <c r="C8" s="40"/>
      <c r="D8" s="24"/>
      <c r="E8" s="20" t="s">
        <v>13</v>
      </c>
      <c r="F8" s="20" t="s">
        <v>14</v>
      </c>
      <c r="G8" s="20" t="s">
        <v>15</v>
      </c>
      <c r="H8" s="6" t="s">
        <v>13</v>
      </c>
      <c r="I8" s="6" t="s">
        <v>14</v>
      </c>
      <c r="J8" s="6" t="s">
        <v>15</v>
      </c>
      <c r="K8" s="6" t="s">
        <v>13</v>
      </c>
      <c r="L8" s="6" t="s">
        <v>14</v>
      </c>
      <c r="M8" s="6" t="s">
        <v>15</v>
      </c>
    </row>
    <row r="9" spans="1:13" ht="18" customHeight="1" x14ac:dyDescent="0.25">
      <c r="A9" s="7" t="s">
        <v>3</v>
      </c>
      <c r="B9" s="29" t="s">
        <v>2</v>
      </c>
      <c r="C9" s="30"/>
      <c r="D9" s="8">
        <f>SUM(D10:D13)</f>
        <v>2</v>
      </c>
      <c r="E9" s="17">
        <f>D9*E10</f>
        <v>323.56799999999998</v>
      </c>
      <c r="F9" s="17">
        <f>G9-E9</f>
        <v>71.18495999999999</v>
      </c>
      <c r="G9" s="17">
        <f>E9*1.22</f>
        <v>394.75295999999997</v>
      </c>
      <c r="H9" s="17">
        <f>D9*H10</f>
        <v>356.73372000000001</v>
      </c>
      <c r="I9" s="17">
        <f>J9-H9</f>
        <v>78.481418399999995</v>
      </c>
      <c r="J9" s="17">
        <f>H9*1.22</f>
        <v>435.2151384</v>
      </c>
      <c r="K9" s="17">
        <f>D9*K10</f>
        <v>330.03935999999999</v>
      </c>
      <c r="L9" s="17">
        <f>M9-K9</f>
        <v>72.608659199999977</v>
      </c>
      <c r="M9" s="17">
        <f>K9*1.22</f>
        <v>402.64801919999996</v>
      </c>
    </row>
    <row r="10" spans="1:13" ht="52.5" customHeight="1" x14ac:dyDescent="0.25">
      <c r="A10" s="7" t="s">
        <v>4</v>
      </c>
      <c r="B10" s="31" t="s">
        <v>30</v>
      </c>
      <c r="C10" s="32"/>
      <c r="D10" s="8">
        <v>2</v>
      </c>
      <c r="E10" s="17">
        <v>161.78399999999999</v>
      </c>
      <c r="F10" s="17">
        <f>G10-E10</f>
        <v>35.592479999999995</v>
      </c>
      <c r="G10" s="17">
        <f>E10*1.22</f>
        <v>197.37647999999999</v>
      </c>
      <c r="H10" s="17">
        <v>178.36686</v>
      </c>
      <c r="I10" s="17">
        <f>J10-H10</f>
        <v>39.240709199999998</v>
      </c>
      <c r="J10" s="17">
        <f>H10*1.22</f>
        <v>217.6075692</v>
      </c>
      <c r="K10" s="17">
        <v>165.01967999999999</v>
      </c>
      <c r="L10" s="17">
        <f>M10-K10</f>
        <v>36.304329599999988</v>
      </c>
      <c r="M10" s="17">
        <f>K10*1.22</f>
        <v>201.32400959999998</v>
      </c>
    </row>
    <row r="11" spans="1:13" ht="15" hidden="1" customHeight="1" x14ac:dyDescent="0.25">
      <c r="A11" s="7" t="s">
        <v>5</v>
      </c>
      <c r="B11" s="33" t="s">
        <v>26</v>
      </c>
      <c r="C11" s="34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15" hidden="1" customHeight="1" x14ac:dyDescent="0.25">
      <c r="A12" s="7" t="s">
        <v>6</v>
      </c>
      <c r="B12" s="33" t="s">
        <v>26</v>
      </c>
      <c r="C12" s="34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30" hidden="1" customHeight="1" x14ac:dyDescent="0.25">
      <c r="A13" s="7" t="s">
        <v>7</v>
      </c>
      <c r="B13" s="33" t="s">
        <v>26</v>
      </c>
      <c r="C13" s="34"/>
      <c r="D13" s="8"/>
      <c r="E13" s="9"/>
      <c r="F13" s="9"/>
      <c r="G13" s="9"/>
      <c r="H13" s="8"/>
      <c r="I13" s="8"/>
      <c r="J13" s="8"/>
      <c r="K13" s="8"/>
      <c r="L13" s="8"/>
      <c r="M13" s="8"/>
    </row>
    <row r="14" spans="1:13" ht="17.25" customHeight="1" x14ac:dyDescent="0.25">
      <c r="A14" s="7" t="s">
        <v>21</v>
      </c>
      <c r="B14" s="29" t="s">
        <v>12</v>
      </c>
      <c r="C14" s="30"/>
      <c r="D14" s="8"/>
      <c r="E14" s="17">
        <f>IFERROR(E9*$E$15,"Не указан год КП и год поставки")</f>
        <v>350.74771199999998</v>
      </c>
      <c r="F14" s="17">
        <f t="shared" ref="F14:M14" si="0">IFERROR(F9*$E$15,"Не указан год КП и год поставки")</f>
        <v>77.164496639999996</v>
      </c>
      <c r="G14" s="17">
        <f>IFERROR(G9*$E$15,"Не указан год КП и год поставки")</f>
        <v>427.91220864000002</v>
      </c>
      <c r="H14" s="17">
        <f t="shared" si="0"/>
        <v>386.69935248000002</v>
      </c>
      <c r="I14" s="17">
        <f t="shared" si="0"/>
        <v>85.073857545600006</v>
      </c>
      <c r="J14" s="17">
        <f t="shared" si="0"/>
        <v>471.77321002560001</v>
      </c>
      <c r="K14" s="17">
        <f t="shared" si="0"/>
        <v>357.76266623999999</v>
      </c>
      <c r="L14" s="17">
        <f t="shared" si="0"/>
        <v>78.707786572799975</v>
      </c>
      <c r="M14" s="17">
        <f t="shared" si="0"/>
        <v>436.47045281279998</v>
      </c>
    </row>
    <row r="15" spans="1:13" x14ac:dyDescent="0.25">
      <c r="A15" s="7" t="s">
        <v>22</v>
      </c>
      <c r="B15" s="29" t="s">
        <v>17</v>
      </c>
      <c r="C15" s="30"/>
      <c r="D15" s="10" t="s">
        <v>20</v>
      </c>
      <c r="E15" s="12">
        <v>1.0840000000000001</v>
      </c>
    </row>
    <row r="16" spans="1:13" x14ac:dyDescent="0.25">
      <c r="A16" s="7" t="s">
        <v>23</v>
      </c>
      <c r="B16" s="29" t="s">
        <v>18</v>
      </c>
      <c r="C16" s="30"/>
      <c r="D16" s="10" t="s">
        <v>20</v>
      </c>
      <c r="E16" s="8">
        <v>2026</v>
      </c>
    </row>
    <row r="17" spans="1:5" x14ac:dyDescent="0.25">
      <c r="A17" s="7" t="s">
        <v>24</v>
      </c>
      <c r="B17" s="29" t="s">
        <v>19</v>
      </c>
      <c r="C17" s="30"/>
      <c r="D17" s="10" t="s">
        <v>20</v>
      </c>
      <c r="E17" s="8">
        <v>2028</v>
      </c>
    </row>
    <row r="18" spans="1:5" x14ac:dyDescent="0.25">
      <c r="A18" s="27" t="s">
        <v>25</v>
      </c>
      <c r="B18" s="26" t="s">
        <v>28</v>
      </c>
      <c r="C18" s="11" t="s">
        <v>13</v>
      </c>
      <c r="D18" s="11" t="s">
        <v>20</v>
      </c>
      <c r="E18" s="18">
        <f>AVERAGE(E14,H14,K14)</f>
        <v>365.06991023999996</v>
      </c>
    </row>
    <row r="19" spans="1:5" x14ac:dyDescent="0.25">
      <c r="A19" s="28"/>
      <c r="B19" s="26"/>
      <c r="C19" s="10" t="s">
        <v>15</v>
      </c>
      <c r="D19" s="10" t="s">
        <v>20</v>
      </c>
      <c r="E19" s="18">
        <f>E18*1.22</f>
        <v>445.38529049279992</v>
      </c>
    </row>
  </sheetData>
  <mergeCells count="15">
    <mergeCell ref="K7:M7"/>
    <mergeCell ref="D6:D8"/>
    <mergeCell ref="A6:A8"/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B6:C8"/>
  </mergeCells>
  <dataValidations count="1">
    <dataValidation type="list" allowBlank="1" showInputMessage="1" showErrorMessage="1" sqref="E16:E17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  <ignoredErrors>
    <ignoredError sqref="D9 E14:G14 H14:M14 E11:M1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I7" sqref="I7"/>
    </sheetView>
  </sheetViews>
  <sheetFormatPr defaultRowHeight="15" x14ac:dyDescent="0.25"/>
  <cols>
    <col min="2" max="10" width="9.85546875" customWidth="1"/>
  </cols>
  <sheetData>
    <row r="1" spans="1:10" x14ac:dyDescent="0.25">
      <c r="B1" s="13">
        <v>2022</v>
      </c>
      <c r="C1" s="13">
        <v>2023</v>
      </c>
      <c r="D1" s="13">
        <v>2024</v>
      </c>
      <c r="E1" s="13">
        <v>2025</v>
      </c>
      <c r="F1" s="13">
        <v>2026</v>
      </c>
      <c r="G1" s="13">
        <v>2027</v>
      </c>
      <c r="H1" s="13">
        <v>2028</v>
      </c>
      <c r="I1" s="13">
        <v>2029</v>
      </c>
      <c r="J1" s="13">
        <v>2030</v>
      </c>
    </row>
    <row r="2" spans="1:10" x14ac:dyDescent="0.25">
      <c r="B2" s="14">
        <v>114.63142733059361</v>
      </c>
      <c r="C2" s="14">
        <v>106.96887482404291</v>
      </c>
      <c r="D2" s="14">
        <v>105.2726091890103</v>
      </c>
      <c r="E2" s="14">
        <v>104.76198431821334</v>
      </c>
      <c r="F2" s="14">
        <v>104.57995653006968</v>
      </c>
      <c r="G2" s="14">
        <v>104.57995653006968</v>
      </c>
      <c r="H2" s="14">
        <v>104.57995653006968</v>
      </c>
      <c r="I2" s="14">
        <v>104.57995653006968</v>
      </c>
      <c r="J2" s="14">
        <v>104.57995653006968</v>
      </c>
    </row>
    <row r="3" spans="1:10" x14ac:dyDescent="0.25">
      <c r="B3" s="15">
        <f>B2/100</f>
        <v>1.1463142733059362</v>
      </c>
      <c r="C3" s="15">
        <f t="shared" ref="C3:J3" si="0">C2/100</f>
        <v>1.0696887482404291</v>
      </c>
      <c r="D3" s="15">
        <f t="shared" si="0"/>
        <v>1.0527260918901029</v>
      </c>
      <c r="E3" s="15">
        <f t="shared" si="0"/>
        <v>1.0476198431821333</v>
      </c>
      <c r="F3" s="15">
        <f t="shared" si="0"/>
        <v>1.0457995653006968</v>
      </c>
      <c r="G3" s="15">
        <f t="shared" si="0"/>
        <v>1.0457995653006968</v>
      </c>
      <c r="H3" s="15">
        <f t="shared" si="0"/>
        <v>1.0457995653006968</v>
      </c>
      <c r="I3" s="15">
        <f t="shared" si="0"/>
        <v>1.0457995653006968</v>
      </c>
      <c r="J3" s="15">
        <f t="shared" si="0"/>
        <v>1.0457995653006968</v>
      </c>
    </row>
    <row r="5" spans="1:10" x14ac:dyDescent="0.25">
      <c r="B5" s="13">
        <v>2022</v>
      </c>
      <c r="C5" s="13">
        <v>2023</v>
      </c>
      <c r="D5" s="13">
        <v>2024</v>
      </c>
      <c r="E5" s="13">
        <v>2025</v>
      </c>
      <c r="F5" s="13">
        <v>2026</v>
      </c>
      <c r="G5" s="13">
        <v>2027</v>
      </c>
      <c r="H5" s="13">
        <v>2028</v>
      </c>
      <c r="I5" s="13">
        <v>2029</v>
      </c>
      <c r="J5" s="13">
        <v>2030</v>
      </c>
    </row>
    <row r="6" spans="1:10" x14ac:dyDescent="0.25">
      <c r="A6" s="13">
        <v>2022</v>
      </c>
      <c r="B6" s="16">
        <v>1</v>
      </c>
      <c r="C6" s="16">
        <f>C3*B6</f>
        <v>1.0696887482404291</v>
      </c>
      <c r="D6" s="16">
        <f t="shared" ref="D6:J7" si="1">D$3*C6</f>
        <v>1.1260892554739632</v>
      </c>
      <c r="E6" s="16">
        <f t="shared" si="1"/>
        <v>1.1797134492287187</v>
      </c>
      <c r="F6" s="16">
        <f t="shared" si="1"/>
        <v>1.2337438123827797</v>
      </c>
      <c r="G6" s="16">
        <f t="shared" si="1"/>
        <v>1.2902487426823355</v>
      </c>
      <c r="H6" s="16">
        <f t="shared" si="1"/>
        <v>1.349341574226957</v>
      </c>
      <c r="I6" s="16">
        <f t="shared" si="1"/>
        <v>1.4111408317687095</v>
      </c>
      <c r="J6" s="16">
        <f t="shared" si="1"/>
        <v>1.4757704684417803</v>
      </c>
    </row>
    <row r="7" spans="1:10" x14ac:dyDescent="0.25">
      <c r="A7" s="13">
        <v>2023</v>
      </c>
      <c r="B7" s="16"/>
      <c r="C7" s="16">
        <v>1</v>
      </c>
      <c r="D7" s="16">
        <f t="shared" si="1"/>
        <v>1.0527260918901029</v>
      </c>
      <c r="E7" s="16">
        <f t="shared" si="1"/>
        <v>1.1028567432996497</v>
      </c>
      <c r="F7" s="16">
        <f t="shared" si="1"/>
        <v>1.1533671027317158</v>
      </c>
      <c r="G7" s="16">
        <f t="shared" si="1"/>
        <v>1.2061908146689526</v>
      </c>
      <c r="H7" s="16">
        <f t="shared" si="1"/>
        <v>1.2614338296504841</v>
      </c>
      <c r="I7" s="16">
        <f t="shared" si="1"/>
        <v>1.3192069507040696</v>
      </c>
      <c r="J7" s="16">
        <f t="shared" si="1"/>
        <v>1.3796260555879738</v>
      </c>
    </row>
    <row r="8" spans="1:10" x14ac:dyDescent="0.25">
      <c r="A8" s="13">
        <v>2024</v>
      </c>
      <c r="B8" s="16"/>
      <c r="C8" s="16"/>
      <c r="D8" s="16">
        <v>1</v>
      </c>
      <c r="E8" s="16">
        <f t="shared" ref="E8:J8" si="2">E$3*D8</f>
        <v>1.0476198431821333</v>
      </c>
      <c r="F8" s="16">
        <f t="shared" si="2"/>
        <v>1.0956003766002591</v>
      </c>
      <c r="G8" s="16">
        <f t="shared" si="2"/>
        <v>1.1457783975918308</v>
      </c>
      <c r="H8" s="16">
        <f t="shared" si="2"/>
        <v>1.1982545501324655</v>
      </c>
      <c r="I8" s="16">
        <f t="shared" si="2"/>
        <v>1.2531340876481145</v>
      </c>
      <c r="J8" s="16">
        <f t="shared" si="2"/>
        <v>1.3105270841258836</v>
      </c>
    </row>
    <row r="9" spans="1:10" x14ac:dyDescent="0.25">
      <c r="A9" s="13">
        <v>2025</v>
      </c>
      <c r="B9" s="16"/>
      <c r="C9" s="16"/>
      <c r="D9" s="16"/>
      <c r="E9" s="16">
        <v>1</v>
      </c>
      <c r="F9" s="16">
        <f>F$3*E9</f>
        <v>1.0457995653006968</v>
      </c>
      <c r="G9" s="16">
        <f>G$3*F9</f>
        <v>1.0936967307831265</v>
      </c>
      <c r="H9" s="16">
        <f>H$3*G9</f>
        <v>1.1437875656237868</v>
      </c>
      <c r="I9" s="16">
        <f>I$3*H9</f>
        <v>1.1961725389256985</v>
      </c>
      <c r="J9" s="16">
        <f>J$3*I9</f>
        <v>1.2509567212331263</v>
      </c>
    </row>
    <row r="10" spans="1:10" x14ac:dyDescent="0.25">
      <c r="A10" s="13">
        <v>2026</v>
      </c>
      <c r="B10" s="16"/>
      <c r="C10" s="16"/>
      <c r="D10" s="16"/>
      <c r="E10" s="16"/>
      <c r="F10" s="16">
        <v>1</v>
      </c>
      <c r="G10" s="16">
        <f>G$3*F10</f>
        <v>1.0457995653006968</v>
      </c>
      <c r="H10" s="16">
        <f>H$3*G10</f>
        <v>1.0936967307831265</v>
      </c>
      <c r="I10" s="16">
        <f>I$3*H10</f>
        <v>1.1437875656237868</v>
      </c>
      <c r="J10" s="16">
        <f>J$3*I10</f>
        <v>1.1961725389256985</v>
      </c>
    </row>
    <row r="11" spans="1:10" x14ac:dyDescent="0.25">
      <c r="A11" s="13">
        <v>2027</v>
      </c>
      <c r="B11" s="16"/>
      <c r="C11" s="16"/>
      <c r="D11" s="16"/>
      <c r="E11" s="16"/>
      <c r="F11" s="16"/>
      <c r="G11" s="16">
        <v>1</v>
      </c>
      <c r="H11" s="16">
        <f>H$3*G11</f>
        <v>1.0457995653006968</v>
      </c>
      <c r="I11" s="16">
        <f>I$3*H11</f>
        <v>1.0936967307831265</v>
      </c>
      <c r="J11" s="16">
        <f>J$3*I11</f>
        <v>1.1437875656237868</v>
      </c>
    </row>
    <row r="12" spans="1:10" x14ac:dyDescent="0.25">
      <c r="A12" s="13">
        <v>2028</v>
      </c>
      <c r="B12" s="16"/>
      <c r="C12" s="16"/>
      <c r="D12" s="16"/>
      <c r="E12" s="16"/>
      <c r="F12" s="16"/>
      <c r="G12" s="16"/>
      <c r="H12" s="16">
        <v>1</v>
      </c>
      <c r="I12" s="16">
        <f>I$3*H12</f>
        <v>1.0457995653006968</v>
      </c>
      <c r="J12" s="16">
        <f>J$3*I12</f>
        <v>1.0936967307831265</v>
      </c>
    </row>
    <row r="13" spans="1:10" x14ac:dyDescent="0.25">
      <c r="A13" s="13">
        <v>2029</v>
      </c>
      <c r="B13" s="16"/>
      <c r="C13" s="16"/>
      <c r="D13" s="16"/>
      <c r="E13" s="16"/>
      <c r="F13" s="16"/>
      <c r="G13" s="16"/>
      <c r="H13" s="16"/>
      <c r="I13" s="16">
        <v>1</v>
      </c>
      <c r="J13" s="16">
        <f>J$3*I13</f>
        <v>1.0457995653006968</v>
      </c>
    </row>
    <row r="14" spans="1:10" x14ac:dyDescent="0.25">
      <c r="A14" s="13">
        <v>2030</v>
      </c>
      <c r="B14" s="16"/>
      <c r="C14" s="16"/>
      <c r="D14" s="16"/>
      <c r="E14" s="16"/>
      <c r="F14" s="16"/>
      <c r="G14" s="16"/>
      <c r="H14" s="16"/>
      <c r="I14" s="16"/>
      <c r="J14" s="16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O_26-1-17-3-05-04-0-0004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2026-02-11T10:15:16Z</dcterms:modified>
</cp:coreProperties>
</file>