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1123C9F2-6085-4E00-9D95-D1B506BD028C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9" i="1"/>
  <c r="K10" i="1"/>
  <c r="L10" i="1" s="1"/>
  <c r="E10" i="1"/>
  <c r="E9" i="1" s="1"/>
  <c r="E11" i="1" s="1"/>
  <c r="F11" i="1" s="1"/>
  <c r="G11" i="1" s="1"/>
  <c r="H10" i="1"/>
  <c r="H9" i="1" s="1"/>
  <c r="J9" i="1" l="1"/>
  <c r="I9" i="1" s="1"/>
  <c r="K9" i="1"/>
  <c r="K11" i="1" s="1"/>
  <c r="I10" i="1"/>
  <c r="H11" i="1"/>
  <c r="F9" i="1"/>
  <c r="E15" i="1" l="1"/>
  <c r="E16" i="1" s="1"/>
  <c r="I11" i="1"/>
  <c r="J11" i="1" s="1"/>
  <c r="L11" i="1"/>
  <c r="F10" i="1" l="1"/>
  <c r="M11" i="1" l="1"/>
  <c r="L9" i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<sst xmlns="http://schemas.openxmlformats.org/spreadsheetml/2006/main" count="41" uniqueCount="30">
  <si>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</si>
  <si>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</si>
  <si>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</si>
  <si>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</si>
  <si>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</si>
  <si>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</si>
  <si>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</si>
  <si>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</si>
  <si>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</si>
  <si>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</si>
  <si>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</si>
  <si>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</si>
  <si>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</si>
  <si>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</si>
  <si>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</si>
  <si>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</si>
  <si>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</si>
  <si>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</si>
  <si>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</si>
  <si>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</si>
  <si>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</si>
  <si>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</si>
  <si>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</si>
  <si>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</si>
  <si>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ООО "Элекронприбор"</t>
  </si>
  <si>
    <t>ООО "ГК Ресурс"</t>
  </si>
  <si>
    <t>с НДС 22%</t>
  </si>
  <si>
    <t>Приобретение тепловизора (1шт.) для Восточного филиала (26-1-20-3-05-04-0-0007)</t>
  </si>
  <si>
    <t>Приобретение тепловизора (1шт.) для Восточного филиала (26-1-20-3-05-04-0-0007)(с учетом НДС 20 %)</t>
  </si>
  <si>
    <t>ООО "СоюзПрибор"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</si>
</sst>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00000000"/>
    <numFmt numFmtId="166" formatCode="0.0000000"/>
    <numFmt numFmtId="167" formatCode="0.00000"/>
  </numFmts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1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1" xfId="0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4" fontId="1" fillId="0" borderId="1" xfId="0" applyNumberFormat="1" applyFont="1" applyBorder="1" applyProtection="1">
      <protection locked="0"/>
    </xf>
    <xf numFmtId="0" fontId="1" fillId="0" borderId="1" xfId="0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Protection="1"/>
    <xf numFmtId="0" fontId="1" fillId="0" borderId="5" xfId="0" applyFont="1" applyBorder="1" applyAlignment="1" applyProtection="1">
      <alignment horizontal="center" vertical="center"/>
      <protection locked="0"/>
    </xf>
    <xf numFmtId="4" fontId="2" fillId="0" borderId="5" xfId="0" applyNumberFormat="1" applyFont="1" applyFill="1" applyBorder="1" applyProtection="1"/>
    <xf numFmtId="4" fontId="2" fillId="0" borderId="1" xfId="0" applyNumberFormat="1" applyFont="1" applyFill="1" applyBorder="1" applyProtection="1"/>
    <xf numFmtId="0" fontId="1" fillId="0" borderId="0" xfId="0" applyFont="1"/>
    <xf numFmtId="49" fontId="4" fillId="0" borderId="0" xfId="0" applyNumberFormat="1" applyFont="1"/>
    <xf numFmtId="0" fontId="5" fillId="0" borderId="0" xfId="0" applyFont="1"/>
    <xf numFmtId="0" fontId="1" fillId="0" borderId="0" xfId="0" applyFont="1" applyAlignment="1">
      <alignment vertical="top"/>
    </xf>
    <xf numFmtId="165" fontId="5" fillId="0" borderId="0" xfId="0" applyNumberFormat="1" applyFont="1" applyAlignment="1">
      <alignment wrapText="1"/>
    </xf>
    <xf numFmtId="166" fontId="5" fillId="0" borderId="0" xfId="0" applyNumberFormat="1" applyFont="1" applyAlignment="1">
      <alignment wrapText="1"/>
    </xf>
    <xf numFmtId="167" fontId="1" fillId="0" borderId="0" xfId="0" applyNumberFormat="1" applyFont="1" applyProtection="1">
      <protection locked="0"/>
    </xf>
    <xf numFmtId="49" fontId="1" fillId="0" borderId="0" xfId="0" applyNumberFormat="1" applyFont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right" vertical="center"/>
      <protection locked="0"/>
    </xf>
    <xf numFmtId="0" fontId="1" fillId="0" borderId="5" xfId="0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G17" sqref="G17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9" t="s">
        <v>0</v>
      </c>
      <c r="B6" s="41" t="s">
        <v>1</v>
      </c>
      <c r="C6" s="42"/>
      <c r="D6" s="29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ht="15" customHeight="1" x14ac:dyDescent="0.25">
      <c r="A7" s="29"/>
      <c r="B7" s="43"/>
      <c r="C7" s="44"/>
      <c r="D7" s="29"/>
      <c r="E7" s="6" t="s">
        <v>29</v>
      </c>
      <c r="F7" s="6"/>
      <c r="G7" s="6"/>
      <c r="H7" s="6" t="s">
        <v>24</v>
      </c>
      <c r="I7" s="6"/>
      <c r="J7" s="6"/>
      <c r="K7" s="6" t="s">
        <v>25</v>
      </c>
      <c r="L7" s="6"/>
      <c r="M7" s="6"/>
    </row>
    <row r="8" spans="1:13" x14ac:dyDescent="0.25">
      <c r="A8" s="29"/>
      <c r="B8" s="45"/>
      <c r="C8" s="46"/>
      <c r="D8" s="29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5" t="s">
        <v>27</v>
      </c>
      <c r="C9" s="36"/>
      <c r="D9" s="8">
        <v>1</v>
      </c>
      <c r="E9" s="9">
        <f>E10*D9</f>
        <v>221.15500000000003</v>
      </c>
      <c r="F9" s="9">
        <f>G9-E9</f>
        <v>44.230999999999995</v>
      </c>
      <c r="G9" s="9">
        <f>G10*D9</f>
        <v>265.38600000000002</v>
      </c>
      <c r="H9" s="9">
        <f>H10*D9</f>
        <v>788.84</v>
      </c>
      <c r="I9" s="9">
        <f>J9-H9</f>
        <v>157.76799999999992</v>
      </c>
      <c r="J9" s="9">
        <f>J10*D9</f>
        <v>946.60799999999995</v>
      </c>
      <c r="K9" s="9">
        <f>K10*D9</f>
        <v>643.56666666666672</v>
      </c>
      <c r="L9" s="9">
        <f>M9-K9</f>
        <v>128.71333333333325</v>
      </c>
      <c r="M9" s="9">
        <f>M10*D9</f>
        <v>772.28</v>
      </c>
    </row>
    <row r="10" spans="1:13" ht="39.75" customHeight="1" x14ac:dyDescent="0.25">
      <c r="A10" s="7" t="s">
        <v>3</v>
      </c>
      <c r="B10" s="37" t="s">
        <v>28</v>
      </c>
      <c r="C10" s="38"/>
      <c r="D10" s="8">
        <v>1</v>
      </c>
      <c r="E10" s="10">
        <f>G10/1.2</f>
        <v>221.15500000000003</v>
      </c>
      <c r="F10" s="10">
        <f>G10-E10</f>
        <v>44.230999999999995</v>
      </c>
      <c r="G10" s="10">
        <v>265.38600000000002</v>
      </c>
      <c r="H10" s="10">
        <f>J10/1.2</f>
        <v>788.84</v>
      </c>
      <c r="I10" s="10">
        <f>J10-H10</f>
        <v>157.76799999999992</v>
      </c>
      <c r="J10" s="10">
        <v>946.60799999999995</v>
      </c>
      <c r="K10" s="10">
        <f>M10/1.2</f>
        <v>643.56666666666672</v>
      </c>
      <c r="L10" s="10">
        <f>M10-K10</f>
        <v>128.71333333333325</v>
      </c>
      <c r="M10" s="10">
        <v>772.28</v>
      </c>
    </row>
    <row r="11" spans="1:13" s="15" customFormat="1" ht="30" customHeight="1" x14ac:dyDescent="0.25">
      <c r="A11" s="11" t="s">
        <v>16</v>
      </c>
      <c r="B11" s="39" t="s">
        <v>23</v>
      </c>
      <c r="C11" s="40"/>
      <c r="D11" s="12"/>
      <c r="E11" s="13">
        <f>IFERROR(E9*$E$12,"Не указан год КП и год поставки")</f>
        <v>252.84285249052502</v>
      </c>
      <c r="F11" s="13">
        <f>E11*0.22</f>
        <v>55.625427547915507</v>
      </c>
      <c r="G11" s="14">
        <f>E11+F11</f>
        <v>308.46828003844053</v>
      </c>
      <c r="H11" s="13">
        <f>IFERROR(H9*$E$12,"Не указан год КП и год поставки")</f>
        <v>901.86772064219997</v>
      </c>
      <c r="I11" s="13">
        <f>H11*0.22</f>
        <v>198.41089854128398</v>
      </c>
      <c r="J11" s="14">
        <f>H11+I11</f>
        <v>1100.2786191834839</v>
      </c>
      <c r="K11" s="13">
        <f>IFERROR(K9*$E$12,"Не указан год КП и год поставки")</f>
        <v>735.77912218950007</v>
      </c>
      <c r="L11" s="13">
        <f>K11*0.22</f>
        <v>161.87140688169001</v>
      </c>
      <c r="M11" s="14">
        <f>K11+L11</f>
        <v>897.65052907119002</v>
      </c>
    </row>
    <row r="12" spans="1:13" ht="22.5" customHeight="1" x14ac:dyDescent="0.25">
      <c r="A12" s="7" t="s">
        <v>17</v>
      </c>
      <c r="B12" s="33" t="s">
        <v>12</v>
      </c>
      <c r="C12" s="34"/>
      <c r="D12" s="16" t="s">
        <v>15</v>
      </c>
      <c r="E12" s="17">
        <v>1.1432834549999999</v>
      </c>
    </row>
    <row r="13" spans="1:13" ht="22.5" customHeight="1" x14ac:dyDescent="0.25">
      <c r="A13" s="7" t="s">
        <v>18</v>
      </c>
      <c r="B13" s="33" t="s">
        <v>13</v>
      </c>
      <c r="C13" s="34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3" t="s">
        <v>14</v>
      </c>
      <c r="C14" s="34"/>
      <c r="D14" s="16" t="s">
        <v>15</v>
      </c>
      <c r="E14" s="8">
        <v>2028</v>
      </c>
    </row>
    <row r="15" spans="1:13" ht="18.75" customHeight="1" x14ac:dyDescent="0.25">
      <c r="A15" s="31" t="s">
        <v>20</v>
      </c>
      <c r="B15" s="30" t="s">
        <v>22</v>
      </c>
      <c r="C15" s="18" t="s">
        <v>8</v>
      </c>
      <c r="D15" s="18" t="s">
        <v>15</v>
      </c>
      <c r="E15" s="19">
        <f>(E11+H11+K11)/3</f>
        <v>630.16323177407503</v>
      </c>
    </row>
    <row r="16" spans="1:13" ht="18.75" customHeight="1" x14ac:dyDescent="0.25">
      <c r="A16" s="32"/>
      <c r="B16" s="30"/>
      <c r="C16" s="16" t="s">
        <v>26</v>
      </c>
      <c r="D16" s="16" t="s">
        <v>15</v>
      </c>
      <c r="E16" s="20">
        <f>E15*1.22</f>
        <v>768.79914276437148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  <row r="24" spans="2:10" x14ac:dyDescent="0.25">
      <c r="E24" s="28"/>
    </row>
  </sheetData>
  <mergeCells count="11"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2026-02-13T06:44:14Z</dcterms:modified>
</cp:coreProperties>
</file>