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CC65EC90-272B-4B99-A0E3-D68902D7EC7A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K10" i="1"/>
  <c r="K9" i="1" s="1"/>
  <c r="E10" i="1"/>
  <c r="E9" i="1" s="1"/>
  <c r="E11" i="1" s="1"/>
  <c r="F11" i="1" s="1"/>
  <c r="G11" i="1" s="1"/>
  <c r="H10" i="1"/>
  <c r="H9" i="1" s="1"/>
  <c r="I10" i="1" l="1"/>
  <c r="L10" i="1"/>
  <c r="J9" i="1"/>
  <c r="I9" i="1" s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<sst xmlns="http://schemas.openxmlformats.org/spreadsheetml/2006/main" count="41" uniqueCount="30">
  <si>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</si>
  <si>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</si>
  <si>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</si>
  <si>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</si>
  <si>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</si>
  <si>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</si>
  <si>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</si>
  <si>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</si>
  <si>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</si>
  <si>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</si>
  <si>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</si>
  <si>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</si>
  <si>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</si>
  <si>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</si>
  <si>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</si>
  <si>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</si>
  <si>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</si>
  <si>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</si>
  <si>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</si>
  <si>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</si>
  <si>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</si>
  <si>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</si>
  <si>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</si>
  <si>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</si>
  <si>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</si>
  <si>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</si>
  <si>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</si>
  <si>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с НДС 22%</t>
  </si>
  <si>
    <t>Приобретение аппарата испытания диэлектриков (1шт) для нужд РЭС г. Подпорожье (26-1-20-3-05-04-0-0036)</t>
  </si>
  <si>
    <t>Приобретение аппарата испытания диэлектриков (1шт) для нужд РЭС г. Подпорожье (26-1-20-3-05-04-0-0036)(с учетом НДС 20 %)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</si>
</sst>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0000000000"/>
    <numFmt numFmtId="166" formatCode="0.0000000"/>
    <numFmt numFmtId="167" formatCode="0.00000"/>
  </numFmts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1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1" xfId="0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4" fontId="1" fillId="0" borderId="1" xfId="0" applyNumberFormat="1" applyFont="1" applyBorder="1" applyProtection="1"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1" xfId="0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Fill="1" applyBorder="1" applyProtection="1"/>
    <xf numFmtId="0" fontId="1" fillId="0" borderId="5" xfId="0" applyFont="1" applyBorder="1" applyAlignment="1" applyProtection="1">
      <alignment horizontal="center" vertical="center"/>
      <protection locked="0"/>
    </xf>
    <xf numFmtId="4" fontId="2" fillId="0" borderId="5" xfId="0" applyNumberFormat="1" applyFont="1" applyFill="1" applyBorder="1" applyProtection="1"/>
    <xf numFmtId="4" fontId="2" fillId="0" borderId="1" xfId="0" applyNumberFormat="1" applyFont="1" applyFill="1" applyBorder="1" applyProtection="1"/>
    <xf numFmtId="0" fontId="1" fillId="0" borderId="0" xfId="0" applyFont="1"/>
    <xf numFmtId="49" fontId="4" fillId="0" borderId="0" xfId="0" applyNumberFormat="1" applyFont="1"/>
    <xf numFmtId="0" fontId="5" fillId="0" borderId="0" xfId="0" applyFont="1"/>
    <xf numFmtId="0" fontId="1" fillId="0" borderId="0" xfId="0" applyFont="1" applyAlignment="1">
      <alignment vertical="top"/>
    </xf>
    <xf numFmtId="165" fontId="5" fillId="0" borderId="0" xfId="0" applyNumberFormat="1" applyFont="1" applyAlignment="1">
      <alignment wrapText="1"/>
    </xf>
    <xf numFmtId="166" fontId="5" fillId="0" borderId="0" xfId="0" applyNumberFormat="1" applyFont="1" applyAlignment="1">
      <alignment wrapText="1"/>
    </xf>
    <xf numFmtId="167" fontId="1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4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J19" sqref="J19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ht="15" customHeight="1" x14ac:dyDescent="0.25">
      <c r="A7" s="29"/>
      <c r="B7" s="43"/>
      <c r="C7" s="44"/>
      <c r="D7" s="29"/>
      <c r="E7" s="6" t="s">
        <v>26</v>
      </c>
      <c r="F7" s="6"/>
      <c r="G7" s="6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28</v>
      </c>
      <c r="C9" s="36"/>
      <c r="D9" s="8">
        <v>1</v>
      </c>
      <c r="E9" s="9">
        <f>E10*D9</f>
        <v>577.0091666666666</v>
      </c>
      <c r="F9" s="9">
        <f>G9-E9</f>
        <v>115.40183333333334</v>
      </c>
      <c r="G9" s="9">
        <f>G10*D9</f>
        <v>692.41099999999994</v>
      </c>
      <c r="H9" s="9">
        <f>H10*D9</f>
        <v>488.40000000000003</v>
      </c>
      <c r="I9" s="9">
        <f>J9-H9</f>
        <v>97.68</v>
      </c>
      <c r="J9" s="9">
        <f>J10*D9</f>
        <v>586.08000000000004</v>
      </c>
      <c r="K9" s="9">
        <f>K10*D9</f>
        <v>491.76500000000004</v>
      </c>
      <c r="L9" s="9">
        <f>M9-K9</f>
        <v>98.353000000000009</v>
      </c>
      <c r="M9" s="9">
        <f>M10*D9</f>
        <v>590.11800000000005</v>
      </c>
    </row>
    <row r="10" spans="1:13" ht="39.75" customHeight="1" x14ac:dyDescent="0.25">
      <c r="A10" s="7" t="s">
        <v>3</v>
      </c>
      <c r="B10" s="37" t="s">
        <v>29</v>
      </c>
      <c r="C10" s="38"/>
      <c r="D10" s="8">
        <v>1</v>
      </c>
      <c r="E10" s="10">
        <f>G10/1.2</f>
        <v>577.0091666666666</v>
      </c>
      <c r="F10" s="10">
        <f>G10-E10</f>
        <v>115.40183333333334</v>
      </c>
      <c r="G10" s="10">
        <v>692.41099999999994</v>
      </c>
      <c r="H10" s="10">
        <f>J10/1.2</f>
        <v>488.40000000000003</v>
      </c>
      <c r="I10" s="10">
        <f>J10-H10</f>
        <v>97.68</v>
      </c>
      <c r="J10" s="10">
        <v>586.08000000000004</v>
      </c>
      <c r="K10" s="10">
        <f>M10/1.2</f>
        <v>491.76500000000004</v>
      </c>
      <c r="L10" s="10">
        <f>M10-K10</f>
        <v>98.353000000000009</v>
      </c>
      <c r="M10" s="10">
        <v>590.11800000000005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608.7446708333332</v>
      </c>
      <c r="F11" s="13">
        <f>E11*0.22</f>
        <v>133.92382758333329</v>
      </c>
      <c r="G11" s="14">
        <f>E11+F11</f>
        <v>742.66849841666647</v>
      </c>
      <c r="H11" s="13">
        <f>IFERROR(H9*$E$12,"Не указан год КП и год поставки")</f>
        <v>515.26200000000006</v>
      </c>
      <c r="I11" s="13">
        <f>H11*0.22</f>
        <v>113.35764000000002</v>
      </c>
      <c r="J11" s="14">
        <f>H11+I11</f>
        <v>628.61964000000012</v>
      </c>
      <c r="K11" s="13">
        <f>IFERROR(K9*$E$12,"Не указан год КП и год поставки")</f>
        <v>518.81207500000005</v>
      </c>
      <c r="L11" s="13">
        <f>K11*0.22</f>
        <v>114.13865650000001</v>
      </c>
      <c r="M11" s="14">
        <f>K11+L11</f>
        <v>632.95073150000007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1.0549999999999999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2026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547.60624861111114</v>
      </c>
    </row>
    <row r="16" spans="1:13" ht="18.75" customHeight="1" x14ac:dyDescent="0.25">
      <c r="A16" s="32"/>
      <c r="B16" s="30"/>
      <c r="C16" s="16" t="s">
        <v>27</v>
      </c>
      <c r="D16" s="16" t="s">
        <v>15</v>
      </c>
      <c r="E16" s="20">
        <f>E15*1.22</f>
        <v>668.07962330555563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1"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2026-02-12T12:03:56Z</dcterms:modified>
</cp:coreProperties>
</file>