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5"/>
  <workbookPr filterPrivacy="1"/>
  <xr:revisionPtr revIDLastSave="0" documentId="13_ncr:1_{B98EA1D6-B88F-46EC-B1B0-8BEB639FF2B4}" xr6:coauthVersionLast="36" xr6:coauthVersionMax="36" xr10:uidLastSave="{00000000-0000-0000-0000-000000000000}"/>
  <bookViews>
    <workbookView xWindow="0" yWindow="0" windowWidth="23040" windowHeight="11775" tabRatio="536" xr2:uid="{00000000-000D-0000-FFFF-FFFF00000000}"/>
  </bookViews>
  <sheets>
    <sheet name="РС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9" i="1" l="1"/>
  <c r="M9" i="1"/>
  <c r="J9" i="1"/>
  <c r="H10" i="1"/>
  <c r="H9" i="1" s="1"/>
  <c r="K10" i="1"/>
  <c r="L10" i="1" s="1"/>
  <c r="E10" i="1"/>
  <c r="E9" i="1" s="1"/>
  <c r="E11" i="1" s="1"/>
  <c r="F11" i="1" s="1"/>
  <c r="G11" i="1" s="1"/>
  <c r="I9" i="1" l="1"/>
  <c r="I10" i="1"/>
  <c r="K9" i="1"/>
  <c r="K11" i="1" s="1"/>
  <c r="H11" i="1"/>
  <c r="F9" i="1"/>
  <c r="E15" i="1" l="1"/>
  <c r="E16" i="1" s="1"/>
  <c r="I11" i="1"/>
  <c r="J11" i="1" s="1"/>
  <c r="L11" i="1"/>
  <c r="F10" i="1" l="1"/>
  <c r="M11" i="1" l="1"/>
  <c r="L9" i="1"/>
</calcChain>
</file>

<file path=xl/sharedStrings.xml><?xml version="1.0" encoding="utf-8"?>
<sst xmlns="http://schemas.openxmlformats.org/spreadsheetml/2006/main" count="41" uniqueCount="30">
  <si>
    <t>№</t>
  </si>
  <si>
    <t>Наименование</t>
  </si>
  <si>
    <t>1.</t>
  </si>
  <si>
    <t>1.1.</t>
  </si>
  <si>
    <t>Кол-во</t>
  </si>
  <si>
    <t>Поставщик № 1</t>
  </si>
  <si>
    <t>Поставщик № 2</t>
  </si>
  <si>
    <t>Поставщик № 3</t>
  </si>
  <si>
    <t>без НДС</t>
  </si>
  <si>
    <t>НДС</t>
  </si>
  <si>
    <t>с НДС</t>
  </si>
  <si>
    <t>тыс. руб</t>
  </si>
  <si>
    <t>Индекс-дефлятор</t>
  </si>
  <si>
    <t>Год КП</t>
  </si>
  <si>
    <t>Год поставки</t>
  </si>
  <si>
    <t>х</t>
  </si>
  <si>
    <t>2.</t>
  </si>
  <si>
    <t>3.</t>
  </si>
  <si>
    <t>4.</t>
  </si>
  <si>
    <t>5.</t>
  </si>
  <si>
    <t>6.</t>
  </si>
  <si>
    <t>Конъюнктурный анализ рынка на основании коммерческих предложений</t>
  </si>
  <si>
    <t>Стоимость проекта, определенная в соответствии с Положением о закупочной деятельности АО "ЛОЭСК"</t>
  </si>
  <si>
    <t>Прогнозная полная стоимость (с учетом НДС 22 %)</t>
  </si>
  <si>
    <t>ООО "Элекронприбор"</t>
  </si>
  <si>
    <t>ООО "Терра Импекс"</t>
  </si>
  <si>
    <t>ООО "ГК Ресурс"</t>
  </si>
  <si>
    <t>с НДС 22%</t>
  </si>
  <si>
    <t>Приобретение цифрового рефлектометра РЕЙС-305 (1шт) для Пригородного филиала (27-1-17-3-05-04-0-0001)</t>
  </si>
  <si>
    <t>Приобретение цифрового рефлектометра РЕЙС-305 (1шт) для Пригородного филиала (27-1-17-3-05-04-0-0001) (с учетом НДС 20 %)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</si>
</sst>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\ _₽_-;\-* #,##0.00\ _₽_-;_-* &quot;-&quot;??\ _₽_-;_-@_-"/>
    <numFmt numFmtId="164" formatCode="0.000"/>
    <numFmt numFmtId="165" formatCode="0.00000000000000"/>
    <numFmt numFmtId="166" formatCode="0.0000000"/>
    <numFmt numFmtId="167" formatCode="0.000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name val="Calibri"/>
      <family val="2"/>
      <scheme val="minor"/>
    </font>
    <font>
      <b/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0">
    <xf numFmtId="0" fontId="0" fillId="0" borderId="0" xfId="0"/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right" vertical="center"/>
      <protection locked="0"/>
    </xf>
    <xf numFmtId="0" fontId="3" fillId="0" borderId="0" xfId="0" applyFont="1" applyAlignment="1" applyProtection="1">
      <alignment horizontal="centerContinuous"/>
      <protection locked="0"/>
    </xf>
    <xf numFmtId="0" fontId="2" fillId="0" borderId="0" xfId="0" applyFont="1" applyAlignment="1" applyProtection="1">
      <alignment horizontal="centerContinuous"/>
      <protection locked="0"/>
    </xf>
    <xf numFmtId="0" fontId="4" fillId="0" borderId="0" xfId="0" applyFont="1" applyAlignment="1" applyProtection="1">
      <alignment horizontal="right"/>
      <protection locked="0"/>
    </xf>
    <xf numFmtId="0" fontId="3" fillId="0" borderId="1" xfId="0" applyFont="1" applyBorder="1" applyAlignment="1" applyProtection="1">
      <alignment horizontal="centerContinuous"/>
      <protection locked="0"/>
    </xf>
    <xf numFmtId="0" fontId="2" fillId="0" borderId="1" xfId="0" applyFont="1" applyBorder="1" applyAlignment="1" applyProtection="1">
      <alignment horizontal="right"/>
      <protection locked="0"/>
    </xf>
    <xf numFmtId="0" fontId="2" fillId="0" borderId="1" xfId="0" applyFont="1" applyBorder="1" applyProtection="1">
      <protection locked="0"/>
    </xf>
    <xf numFmtId="4" fontId="3" fillId="0" borderId="1" xfId="0" applyNumberFormat="1" applyFont="1" applyBorder="1" applyProtection="1">
      <protection locked="0"/>
    </xf>
    <xf numFmtId="4" fontId="2" fillId="0" borderId="1" xfId="0" applyNumberFormat="1" applyFont="1" applyBorder="1" applyProtection="1">
      <protection locked="0"/>
    </xf>
    <xf numFmtId="0" fontId="2" fillId="0" borderId="1" xfId="0" applyFont="1" applyBorder="1" applyAlignment="1" applyProtection="1">
      <alignment horizontal="right" vertical="center"/>
      <protection locked="0"/>
    </xf>
    <xf numFmtId="0" fontId="2" fillId="0" borderId="1" xfId="0" applyFont="1" applyBorder="1" applyAlignment="1" applyProtection="1">
      <alignment vertical="center"/>
      <protection locked="0"/>
    </xf>
    <xf numFmtId="4" fontId="3" fillId="0" borderId="1" xfId="0" applyNumberFormat="1" applyFont="1" applyBorder="1" applyAlignment="1" applyProtection="1">
      <alignment vertical="center"/>
      <protection locked="0"/>
    </xf>
    <xf numFmtId="4" fontId="3" fillId="0" borderId="1" xfId="0" applyNumberFormat="1" applyFont="1" applyFill="1" applyBorder="1" applyAlignment="1" applyProtection="1">
      <alignment vertical="center"/>
      <protection locked="0"/>
    </xf>
    <xf numFmtId="0" fontId="2" fillId="0" borderId="0" xfId="0" applyFont="1" applyAlignment="1" applyProtection="1">
      <alignment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164" fontId="2" fillId="0" borderId="1" xfId="0" applyNumberFormat="1" applyFont="1" applyFill="1" applyBorder="1" applyProtection="1"/>
    <xf numFmtId="0" fontId="2" fillId="0" borderId="5" xfId="0" applyFont="1" applyBorder="1" applyAlignment="1" applyProtection="1">
      <alignment horizontal="center" vertical="center"/>
      <protection locked="0"/>
    </xf>
    <xf numFmtId="4" fontId="3" fillId="0" borderId="5" xfId="0" applyNumberFormat="1" applyFont="1" applyFill="1" applyBorder="1" applyProtection="1"/>
    <xf numFmtId="4" fontId="3" fillId="0" borderId="1" xfId="0" applyNumberFormat="1" applyFont="1" applyFill="1" applyBorder="1" applyProtection="1"/>
    <xf numFmtId="0" fontId="2" fillId="0" borderId="0" xfId="0" applyFont="1"/>
    <xf numFmtId="49" fontId="5" fillId="0" borderId="0" xfId="0" applyNumberFormat="1" applyFont="1"/>
    <xf numFmtId="0" fontId="6" fillId="0" borderId="0" xfId="0" applyFont="1"/>
    <xf numFmtId="0" fontId="2" fillId="0" borderId="0" xfId="0" applyFont="1" applyAlignment="1">
      <alignment vertical="top"/>
    </xf>
    <xf numFmtId="165" fontId="6" fillId="0" borderId="0" xfId="0" applyNumberFormat="1" applyFont="1" applyAlignment="1">
      <alignment wrapText="1"/>
    </xf>
    <xf numFmtId="166" fontId="6" fillId="0" borderId="0" xfId="0" applyNumberFormat="1" applyFont="1" applyAlignment="1">
      <alignment wrapText="1"/>
    </xf>
    <xf numFmtId="167" fontId="2" fillId="0" borderId="0" xfId="0" applyNumberFormat="1" applyFont="1" applyProtection="1">
      <protection locked="0"/>
    </xf>
    <xf numFmtId="49" fontId="2" fillId="0" borderId="0" xfId="0" applyNumberFormat="1" applyFont="1" applyProtection="1"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0" borderId="3" xfId="0" applyFont="1" applyBorder="1" applyAlignment="1" applyProtection="1">
      <alignment horizontal="right" vertical="center"/>
      <protection locked="0"/>
    </xf>
    <xf numFmtId="0" fontId="2" fillId="0" borderId="5" xfId="0" applyFont="1" applyBorder="1" applyAlignment="1" applyProtection="1">
      <alignment horizontal="right" vertical="center"/>
      <protection locked="0"/>
    </xf>
    <xf numFmtId="0" fontId="2" fillId="0" borderId="2" xfId="0" applyFont="1" applyBorder="1" applyAlignment="1" applyProtection="1">
      <alignment horizontal="left"/>
      <protection locked="0"/>
    </xf>
    <xf numFmtId="0" fontId="2" fillId="0" borderId="4" xfId="0" applyFont="1" applyBorder="1" applyAlignment="1" applyProtection="1">
      <alignment horizontal="left"/>
      <protection locked="0"/>
    </xf>
    <xf numFmtId="0" fontId="3" fillId="0" borderId="2" xfId="0" applyFont="1" applyBorder="1" applyAlignment="1" applyProtection="1">
      <alignment horizontal="left" wrapText="1"/>
      <protection locked="0"/>
    </xf>
    <xf numFmtId="0" fontId="3" fillId="0" borderId="4" xfId="0" applyFont="1" applyBorder="1" applyAlignment="1" applyProtection="1">
      <alignment horizontal="left" wrapText="1"/>
      <protection locked="0"/>
    </xf>
    <xf numFmtId="0" fontId="2" fillId="0" borderId="2" xfId="0" applyFont="1" applyBorder="1" applyAlignment="1" applyProtection="1">
      <alignment wrapText="1"/>
      <protection locked="0"/>
    </xf>
    <xf numFmtId="0" fontId="2" fillId="0" borderId="4" xfId="0" applyFont="1" applyBorder="1" applyAlignment="1" applyProtection="1">
      <alignment wrapText="1"/>
      <protection locked="0"/>
    </xf>
    <xf numFmtId="0" fontId="2" fillId="0" borderId="2" xfId="0" applyFont="1" applyBorder="1" applyAlignment="1" applyProtection="1">
      <alignment horizontal="left" vertical="center"/>
      <protection locked="0"/>
    </xf>
    <xf numFmtId="0" fontId="2" fillId="0" borderId="4" xfId="0" applyFont="1" applyBorder="1" applyAlignment="1" applyProtection="1">
      <alignment horizontal="left" vertical="center"/>
      <protection locked="0"/>
    </xf>
    <xf numFmtId="0" fontId="3" fillId="0" borderId="6" xfId="0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3" fillId="0" borderId="8" xfId="0" applyFont="1" applyBorder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horizontal="center" vertical="center"/>
      <protection locked="0"/>
    </xf>
    <xf numFmtId="0" fontId="3" fillId="0" borderId="10" xfId="0" applyFont="1" applyBorder="1" applyAlignment="1" applyProtection="1">
      <alignment horizontal="center" vertical="center"/>
      <protection locked="0"/>
    </xf>
    <xf numFmtId="0" fontId="3" fillId="0" borderId="11" xfId="0" applyFont="1" applyBorder="1" applyAlignment="1" applyProtection="1">
      <alignment horizontal="center" vertical="center"/>
      <protection locked="0"/>
    </xf>
    <xf numFmtId="43" fontId="7" fillId="0" borderId="2" xfId="1" applyFont="1" applyBorder="1" applyAlignment="1">
      <alignment horizontal="center" vertical="center" wrapText="1"/>
    </xf>
    <xf numFmtId="43" fontId="7" fillId="0" borderId="12" xfId="1" applyFont="1" applyBorder="1" applyAlignment="1">
      <alignment horizontal="center" vertical="center" wrapText="1"/>
    </xf>
    <xf numFmtId="43" fontId="7" fillId="0" borderId="4" xfId="1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4"/>
  <sheetViews>
    <sheetView tabSelected="1" zoomScale="75" zoomScaleNormal="75" zoomScaleSheetLayoutView="85" workbookViewId="0">
      <selection activeCell="J13" sqref="J13"/>
    </sheetView>
  </sheetViews>
  <sheetFormatPr defaultColWidth="8.85546875" defaultRowHeight="15" x14ac:dyDescent="0.25"/>
  <cols>
    <col min="1" max="1" width="6.85546875" style="1" bestFit="1" customWidth="1"/>
    <col min="2" max="2" width="51.28515625" style="1" customWidth="1"/>
    <col min="3" max="3" width="18.140625" style="1" customWidth="1"/>
    <col min="4" max="4" width="10.42578125" style="1" customWidth="1"/>
    <col min="5" max="13" width="14.28515625" style="1" customWidth="1"/>
    <col min="14" max="16384" width="8.85546875" style="1"/>
  </cols>
  <sheetData>
    <row r="1" spans="1:13" x14ac:dyDescent="0.25">
      <c r="M1" s="2"/>
    </row>
    <row r="2" spans="1:13" x14ac:dyDescent="0.25">
      <c r="J2" s="2"/>
    </row>
    <row r="3" spans="1:13" x14ac:dyDescent="0.25">
      <c r="A3" s="3" t="s">
        <v>21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x14ac:dyDescent="0.25">
      <c r="A4" s="4"/>
      <c r="B4" s="4"/>
      <c r="C4" s="4"/>
      <c r="D4" s="4"/>
      <c r="E4" s="4"/>
      <c r="F4" s="4"/>
      <c r="G4" s="4"/>
      <c r="H4" s="4"/>
      <c r="I4" s="4"/>
      <c r="J4" s="4"/>
    </row>
    <row r="5" spans="1:13" x14ac:dyDescent="0.25">
      <c r="A5" s="4"/>
      <c r="B5" s="4"/>
      <c r="C5" s="4"/>
      <c r="D5" s="4"/>
      <c r="E5" s="4"/>
      <c r="F5" s="4"/>
      <c r="G5" s="4"/>
      <c r="H5" s="4"/>
      <c r="I5" s="4"/>
      <c r="J5" s="4"/>
      <c r="M5" s="5" t="s">
        <v>11</v>
      </c>
    </row>
    <row r="6" spans="1:13" x14ac:dyDescent="0.25">
      <c r="A6" s="29" t="s">
        <v>0</v>
      </c>
      <c r="B6" s="41" t="s">
        <v>1</v>
      </c>
      <c r="C6" s="42"/>
      <c r="D6" s="29" t="s">
        <v>4</v>
      </c>
      <c r="E6" s="6" t="s">
        <v>5</v>
      </c>
      <c r="F6" s="6"/>
      <c r="G6" s="6"/>
      <c r="H6" s="6" t="s">
        <v>6</v>
      </c>
      <c r="I6" s="6"/>
      <c r="J6" s="6"/>
      <c r="K6" s="6" t="s">
        <v>7</v>
      </c>
      <c r="L6" s="6"/>
      <c r="M6" s="6"/>
    </row>
    <row r="7" spans="1:13" x14ac:dyDescent="0.25">
      <c r="A7" s="29"/>
      <c r="B7" s="43"/>
      <c r="C7" s="44"/>
      <c r="D7" s="29"/>
      <c r="E7" s="47" t="s">
        <v>26</v>
      </c>
      <c r="F7" s="48"/>
      <c r="G7" s="49"/>
      <c r="H7" s="6" t="s">
        <v>24</v>
      </c>
      <c r="I7" s="6"/>
      <c r="J7" s="6"/>
      <c r="K7" s="6" t="s">
        <v>25</v>
      </c>
      <c r="L7" s="6"/>
      <c r="M7" s="6"/>
    </row>
    <row r="8" spans="1:13" x14ac:dyDescent="0.25">
      <c r="A8" s="29"/>
      <c r="B8" s="45"/>
      <c r="C8" s="46"/>
      <c r="D8" s="29"/>
      <c r="E8" s="6" t="s">
        <v>8</v>
      </c>
      <c r="F8" s="6" t="s">
        <v>9</v>
      </c>
      <c r="G8" s="6" t="s">
        <v>10</v>
      </c>
      <c r="H8" s="6" t="s">
        <v>8</v>
      </c>
      <c r="I8" s="6" t="s">
        <v>9</v>
      </c>
      <c r="J8" s="6" t="s">
        <v>10</v>
      </c>
      <c r="K8" s="6" t="s">
        <v>8</v>
      </c>
      <c r="L8" s="6" t="s">
        <v>9</v>
      </c>
      <c r="M8" s="6" t="s">
        <v>10</v>
      </c>
    </row>
    <row r="9" spans="1:13" ht="48" customHeight="1" x14ac:dyDescent="0.25">
      <c r="A9" s="7" t="s">
        <v>2</v>
      </c>
      <c r="B9" s="35" t="s">
        <v>28</v>
      </c>
      <c r="C9" s="36"/>
      <c r="D9" s="8">
        <v>1</v>
      </c>
      <c r="E9" s="9">
        <f>E10*D9</f>
        <v>305.25416666666666</v>
      </c>
      <c r="F9" s="9">
        <f>G9-E9</f>
        <v>61.050833333333344</v>
      </c>
      <c r="G9" s="9">
        <f>G10*D9</f>
        <v>366.30500000000001</v>
      </c>
      <c r="H9" s="9">
        <f>H10*D9</f>
        <v>240.12</v>
      </c>
      <c r="I9" s="9">
        <f>J9-H9</f>
        <v>48.024000000000001</v>
      </c>
      <c r="J9" s="9">
        <f>J10*D9</f>
        <v>288.14400000000001</v>
      </c>
      <c r="K9" s="9">
        <f>K10*D9</f>
        <v>248.155</v>
      </c>
      <c r="L9" s="9">
        <f>M9-K9</f>
        <v>49.631</v>
      </c>
      <c r="M9" s="9">
        <f>M10*D9</f>
        <v>297.786</v>
      </c>
    </row>
    <row r="10" spans="1:13" ht="39.75" customHeight="1" x14ac:dyDescent="0.25">
      <c r="A10" s="7" t="s">
        <v>3</v>
      </c>
      <c r="B10" s="37" t="s">
        <v>29</v>
      </c>
      <c r="C10" s="38"/>
      <c r="D10" s="8">
        <v>1</v>
      </c>
      <c r="E10" s="10">
        <f>G10/1.2</f>
        <v>305.25416666666666</v>
      </c>
      <c r="F10" s="10">
        <f>G10-E10</f>
        <v>61.050833333333344</v>
      </c>
      <c r="G10" s="10">
        <v>366.30500000000001</v>
      </c>
      <c r="H10" s="10">
        <f>J10/1.2</f>
        <v>240.12</v>
      </c>
      <c r="I10" s="10">
        <f>J10-H10</f>
        <v>48.024000000000001</v>
      </c>
      <c r="J10" s="10">
        <v>288.14400000000001</v>
      </c>
      <c r="K10" s="10">
        <f>M10/1.2</f>
        <v>248.155</v>
      </c>
      <c r="L10" s="10">
        <f>M10-K10</f>
        <v>49.631</v>
      </c>
      <c r="M10" s="10">
        <v>297.786</v>
      </c>
    </row>
    <row r="11" spans="1:13" s="15" customFormat="1" ht="30" customHeight="1" x14ac:dyDescent="0.25">
      <c r="A11" s="11" t="s">
        <v>16</v>
      </c>
      <c r="B11" s="39" t="s">
        <v>23</v>
      </c>
      <c r="C11" s="40"/>
      <c r="D11" s="12"/>
      <c r="E11" s="13">
        <f>IFERROR(E9*$E$12,"Не указан год КП и год поставки")</f>
        <v>335.24691481249999</v>
      </c>
      <c r="F11" s="13">
        <f>E11*0.22</f>
        <v>73.754321258749997</v>
      </c>
      <c r="G11" s="14">
        <f>E11+F11</f>
        <v>409.00123607124999</v>
      </c>
      <c r="H11" s="13">
        <f>IFERROR(H9*$E$12,"Не указан год КП и год поставки")</f>
        <v>263.71299060000001</v>
      </c>
      <c r="I11" s="13">
        <f>H11*0.22</f>
        <v>58.016857932000001</v>
      </c>
      <c r="J11" s="14">
        <f>H11+I11</f>
        <v>321.72984853200001</v>
      </c>
      <c r="K11" s="13">
        <f>IFERROR(K9*$E$12,"Не указан год КП и год поставки")</f>
        <v>272.53746952500001</v>
      </c>
      <c r="L11" s="13">
        <f>K11*0.22</f>
        <v>59.958243295500004</v>
      </c>
      <c r="M11" s="14">
        <f>K11+L11</f>
        <v>332.49571282049999</v>
      </c>
    </row>
    <row r="12" spans="1:13" ht="22.5" customHeight="1" x14ac:dyDescent="0.25">
      <c r="A12" s="7" t="s">
        <v>17</v>
      </c>
      <c r="B12" s="33" t="s">
        <v>12</v>
      </c>
      <c r="C12" s="34"/>
      <c r="D12" s="16" t="s">
        <v>15</v>
      </c>
      <c r="E12" s="17">
        <v>1.098255</v>
      </c>
    </row>
    <row r="13" spans="1:13" ht="22.5" customHeight="1" x14ac:dyDescent="0.25">
      <c r="A13" s="7" t="s">
        <v>18</v>
      </c>
      <c r="B13" s="33" t="s">
        <v>13</v>
      </c>
      <c r="C13" s="34"/>
      <c r="D13" s="16" t="s">
        <v>15</v>
      </c>
      <c r="E13" s="8">
        <v>2025</v>
      </c>
    </row>
    <row r="14" spans="1:13" ht="24" customHeight="1" x14ac:dyDescent="0.25">
      <c r="A14" s="7" t="s">
        <v>19</v>
      </c>
      <c r="B14" s="33" t="s">
        <v>14</v>
      </c>
      <c r="C14" s="34"/>
      <c r="D14" s="16" t="s">
        <v>15</v>
      </c>
      <c r="E14" s="8">
        <v>2027</v>
      </c>
    </row>
    <row r="15" spans="1:13" ht="18.75" customHeight="1" x14ac:dyDescent="0.25">
      <c r="A15" s="31" t="s">
        <v>20</v>
      </c>
      <c r="B15" s="30" t="s">
        <v>22</v>
      </c>
      <c r="C15" s="18" t="s">
        <v>8</v>
      </c>
      <c r="D15" s="18" t="s">
        <v>15</v>
      </c>
      <c r="E15" s="19">
        <f>(E11+H11+K11)/3</f>
        <v>290.49912497916665</v>
      </c>
    </row>
    <row r="16" spans="1:13" ht="18.75" customHeight="1" x14ac:dyDescent="0.25">
      <c r="A16" s="32"/>
      <c r="B16" s="30"/>
      <c r="C16" s="16" t="s">
        <v>27</v>
      </c>
      <c r="D16" s="16" t="s">
        <v>15</v>
      </c>
      <c r="E16" s="20">
        <f>E15*1.22</f>
        <v>354.40893247458331</v>
      </c>
    </row>
    <row r="18" spans="2:10" ht="15.75" x14ac:dyDescent="0.25">
      <c r="B18" s="21"/>
      <c r="C18" s="22"/>
      <c r="D18" s="22"/>
      <c r="E18" s="22"/>
      <c r="F18" s="21"/>
      <c r="G18" s="21"/>
      <c r="H18" s="21"/>
      <c r="I18" s="23"/>
      <c r="J18" s="23"/>
    </row>
    <row r="19" spans="2:10" x14ac:dyDescent="0.25">
      <c r="B19" s="24"/>
      <c r="C19" s="24"/>
      <c r="D19" s="24"/>
      <c r="E19" s="24"/>
      <c r="F19" s="21"/>
      <c r="G19" s="21"/>
      <c r="H19" s="21"/>
      <c r="I19" s="23"/>
      <c r="J19" s="23"/>
    </row>
    <row r="20" spans="2:10" x14ac:dyDescent="0.25">
      <c r="B20" s="23"/>
      <c r="C20" s="23"/>
      <c r="D20" s="23"/>
      <c r="E20" s="23"/>
      <c r="F20" s="23"/>
      <c r="G20" s="23"/>
      <c r="H20" s="23"/>
      <c r="I20" s="23"/>
      <c r="J20" s="23"/>
    </row>
    <row r="21" spans="2:10" x14ac:dyDescent="0.25">
      <c r="B21" s="23"/>
      <c r="C21" s="25"/>
      <c r="D21" s="26"/>
      <c r="E21" s="26"/>
      <c r="F21" s="26"/>
      <c r="G21" s="26"/>
      <c r="H21" s="26"/>
      <c r="I21" s="26"/>
      <c r="J21" s="26"/>
    </row>
    <row r="23" spans="2:10" x14ac:dyDescent="0.25">
      <c r="F23" s="27"/>
    </row>
    <row r="24" spans="2:10" x14ac:dyDescent="0.25">
      <c r="E24" s="28"/>
    </row>
  </sheetData>
  <mergeCells count="12">
    <mergeCell ref="E7:G7"/>
    <mergeCell ref="D6:D8"/>
    <mergeCell ref="A6:A8"/>
    <mergeCell ref="B15:B16"/>
    <mergeCell ref="A15:A16"/>
    <mergeCell ref="B14:C14"/>
    <mergeCell ref="B13:C13"/>
    <mergeCell ref="B9:C9"/>
    <mergeCell ref="B10:C10"/>
    <mergeCell ref="B11:C11"/>
    <mergeCell ref="B12:C12"/>
    <mergeCell ref="B6:C8"/>
  </mergeCells>
  <dataValidations count="1">
    <dataValidation type="list" allowBlank="1" showInputMessage="1" showErrorMessage="1" sqref="E13:E14" xr:uid="{00000000-0002-0000-0000-000000000000}">
      <formula1>"2023,2024,2025,2026,2027,2028,2029"</formula1>
    </dataValidation>
  </dataValidations>
  <pageMargins left="0.7" right="0.7" top="0.75" bottom="0.75" header="0.3" footer="0.3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РС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2026-02-12T11:39:34Z</dcterms:modified>
</cp:coreProperties>
</file>