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B75A994C-D27E-4A6B-800F-084C77860E9D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K9" i="1" s="1"/>
  <c r="E10" i="1"/>
  <c r="E9" i="1" s="1"/>
  <c r="E11" i="1" s="1"/>
  <c r="F11" i="1" s="1"/>
  <c r="G11" i="1" s="1"/>
  <c r="J9" i="1"/>
  <c r="H10" i="1" l="1"/>
  <c r="H9" i="1" s="1"/>
  <c r="L10" i="1"/>
  <c r="I9" i="1"/>
  <c r="H11" i="1"/>
  <c r="K11" i="1"/>
  <c r="F9" i="1"/>
  <c r="I10" i="1" l="1"/>
  <c r="E15" i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<sst xmlns="http://schemas.openxmlformats.org/spreadsheetml/2006/main" count="41" uniqueCount="30">
  <si>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</si>
  <si>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</si>
  <si>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</si>
  <si>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</si>
  <si>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</si>
  <si>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</si>
  <si>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</si>
  <si>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</si>
  <si>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</si>
  <si>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</si>
  <si>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</si>
  <si>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</si>
  <si>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</si>
  <si>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</si>
  <si>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</si>
  <si>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</si>
  <si>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</si>
  <si>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</si>
  <si>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</si>
  <si>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</si>
  <si>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</si>
  <si>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</si>
  <si>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</si>
  <si>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</si>
  <si>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</si>
  <si>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</si>
  <si>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</si>
  <si>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</si>
  <si>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прибора контроля высоковольтных выключателей ПКВ/М7 (1шт) для Пригородного филиала (27-1-17-3-05-04-0-0015)</t>
  </si>
  <si>
    <t>Приобретение прибора контроля высоковольтных выключателей ПКВ/М7 (1шт) для Пригородного филиала (27-1-17-3-05-04-0-0015)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</si>
</sst>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1379.1666666666667</v>
      </c>
      <c r="F9" s="9">
        <f>G9-E9</f>
        <v>275.83333333333326</v>
      </c>
      <c r="G9" s="9">
        <f>G10*D9</f>
        <v>1655</v>
      </c>
      <c r="H9" s="9">
        <f>H10*D9</f>
        <v>1701</v>
      </c>
      <c r="I9" s="9">
        <f>J9-H9</f>
        <v>340.20000000000005</v>
      </c>
      <c r="J9" s="9">
        <f>J10*D9</f>
        <v>2041.2</v>
      </c>
      <c r="K9" s="9">
        <f>K10*D9</f>
        <v>1366.58</v>
      </c>
      <c r="L9" s="9">
        <f>M9-K9</f>
        <v>273.31600000000003</v>
      </c>
      <c r="M9" s="9">
        <f>M10*D9</f>
        <v>1639.896</v>
      </c>
    </row>
    <row r="10" spans="1:13" ht="55.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1379.1666666666667</v>
      </c>
      <c r="F10" s="10">
        <f>G10-E10</f>
        <v>275.83333333333326</v>
      </c>
      <c r="G10" s="10">
        <v>1655</v>
      </c>
      <c r="H10" s="10">
        <f>J10/1.2</f>
        <v>1701</v>
      </c>
      <c r="I10" s="10">
        <f>J10-H10</f>
        <v>340.20000000000005</v>
      </c>
      <c r="J10" s="10">
        <v>2041.2</v>
      </c>
      <c r="K10" s="10">
        <f>M10/1.2</f>
        <v>1366.58</v>
      </c>
      <c r="L10" s="10">
        <f>M10-K10</f>
        <v>273.31600000000003</v>
      </c>
      <c r="M10" s="10">
        <v>1639.896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1576.7784316875</v>
      </c>
      <c r="F11" s="13">
        <f>E11*0.22</f>
        <v>346.89125497125002</v>
      </c>
      <c r="G11" s="14">
        <f>E11+F11</f>
        <v>1923.6696866587499</v>
      </c>
      <c r="H11" s="13">
        <f>IFERROR(H9*$E$12,"Не указан год КП и год поставки")</f>
        <v>1944.7251569549999</v>
      </c>
      <c r="I11" s="13">
        <f>H11*0.22</f>
        <v>427.83953453009997</v>
      </c>
      <c r="J11" s="14">
        <f>H11+I11</f>
        <v>2372.5646914851</v>
      </c>
      <c r="K11" s="13">
        <f>IFERROR(K9*$E$12,"Не указан год КП и год поставки")</f>
        <v>1562.3883039338998</v>
      </c>
      <c r="L11" s="13">
        <f>K11*0.22</f>
        <v>343.72542686545796</v>
      </c>
      <c r="M11" s="14">
        <f>K11+L11</f>
        <v>1906.1137307993577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1.1432834549999999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2028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1694.6306308587998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2067.4493696477357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2026-02-12T14:07:02Z</dcterms:modified>
</cp:coreProperties>
</file>