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235988FB-FA49-4558-B0E9-D548FE24A8A8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K10" i="1"/>
  <c r="L10" i="1" s="1"/>
  <c r="E10" i="1"/>
  <c r="E9" i="1" s="1"/>
  <c r="E11" i="1" s="1"/>
  <c r="F11" i="1" s="1"/>
  <c r="G11" i="1" s="1"/>
  <c r="H10" i="1"/>
  <c r="H9" i="1" s="1"/>
  <c r="J9" i="1" l="1"/>
  <c r="I9" i="1" s="1"/>
  <c r="K9" i="1"/>
  <c r="K11" i="1" s="1"/>
  <c r="I10" i="1"/>
  <c r="H11" i="1"/>
  <c r="F9" i="1"/>
  <c r="E15" i="1" l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<sst xmlns="http://schemas.openxmlformats.org/spreadsheetml/2006/main" count="41" uniqueCount="30">
  <si>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</si>
  <si>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</si>
  <si>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</si>
  <si>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</si>
  <si>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</si>
  <si>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</si>
  <si>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</si>
  <si>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</si>
  <si>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</si>
  <si>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</si>
  <si>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</si>
  <si>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</si>
  <si>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</si>
  <si>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</si>
  <si>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</si>
  <si>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</si>
  <si>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</si>
  <si>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</si>
  <si>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</si>
  <si>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</si>
  <si>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</si>
  <si>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</si>
  <si>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</si>
  <si>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</si>
  <si>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</si>
  <si>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"ГК Ресурс"</t>
  </si>
  <si>
    <t>с НДС 22%</t>
  </si>
  <si>
    <t>Приобретение тепловизионной камеры ТНТ600Н (2 шт) для Пригородного филиала (29-1-17-3-05-04-0-0008)</t>
  </si>
  <si>
    <t>Приобретение тепловизионной камеры ТНТ600Н (2 шт) для Пригородного филиала (29-1-17-3-05-04-0-0008)(с учетом НДС 20 %)</t>
  </si>
  <si>
    <t>ООО "Терра импекс"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</si>
</sst>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00000000"/>
    <numFmt numFmtId="166" formatCode="0.0000000"/>
    <numFmt numFmtId="167" formatCode="0.00000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1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1" xfId="0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4" fontId="1" fillId="0" borderId="1" xfId="0" applyNumberFormat="1" applyFont="1" applyBorder="1" applyProtection="1">
      <protection locked="0"/>
    </xf>
    <xf numFmtId="0" fontId="1" fillId="0" borderId="1" xfId="0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Protection="1"/>
    <xf numFmtId="0" fontId="1" fillId="0" borderId="5" xfId="0" applyFont="1" applyBorder="1" applyAlignment="1" applyProtection="1">
      <alignment horizontal="center" vertical="center"/>
      <protection locked="0"/>
    </xf>
    <xf numFmtId="4" fontId="2" fillId="0" borderId="5" xfId="0" applyNumberFormat="1" applyFont="1" applyFill="1" applyBorder="1" applyProtection="1"/>
    <xf numFmtId="4" fontId="2" fillId="0" borderId="1" xfId="0" applyNumberFormat="1" applyFont="1" applyFill="1" applyBorder="1" applyProtection="1"/>
    <xf numFmtId="0" fontId="1" fillId="0" borderId="0" xfId="0" applyFont="1"/>
    <xf numFmtId="49" fontId="4" fillId="0" borderId="0" xfId="0" applyNumberFormat="1" applyFont="1"/>
    <xf numFmtId="0" fontId="5" fillId="0" borderId="0" xfId="0" applyFont="1"/>
    <xf numFmtId="0" fontId="1" fillId="0" borderId="0" xfId="0" applyFont="1" applyAlignment="1">
      <alignment vertical="top"/>
    </xf>
    <xf numFmtId="165" fontId="5" fillId="0" borderId="0" xfId="0" applyNumberFormat="1" applyFont="1" applyAlignment="1">
      <alignment wrapText="1"/>
    </xf>
    <xf numFmtId="166" fontId="5" fillId="0" borderId="0" xfId="0" applyNumberFormat="1" applyFont="1" applyAlignment="1">
      <alignment wrapText="1"/>
    </xf>
    <xf numFmtId="167" fontId="1" fillId="0" borderId="0" xfId="0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right"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E15" sqref="E15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ht="15" customHeight="1" x14ac:dyDescent="0.25">
      <c r="A7" s="29"/>
      <c r="B7" s="43"/>
      <c r="C7" s="44"/>
      <c r="D7" s="29"/>
      <c r="E7" s="6" t="s">
        <v>29</v>
      </c>
      <c r="F7" s="6"/>
      <c r="G7" s="6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27</v>
      </c>
      <c r="C9" s="36"/>
      <c r="D9" s="8">
        <v>2</v>
      </c>
      <c r="E9" s="9">
        <f>E10*D9</f>
        <v>1803.67</v>
      </c>
      <c r="F9" s="9">
        <f>G9-E9</f>
        <v>360.73399999999992</v>
      </c>
      <c r="G9" s="9">
        <f>G10*D9</f>
        <v>2164.404</v>
      </c>
      <c r="H9" s="9">
        <f>H10*D9</f>
        <v>1577.68</v>
      </c>
      <c r="I9" s="9">
        <f>J9-H9</f>
        <v>315.53599999999983</v>
      </c>
      <c r="J9" s="9">
        <f>J10*D9</f>
        <v>1893.2159999999999</v>
      </c>
      <c r="K9" s="9">
        <f>K10*D9</f>
        <v>1287.1333333333334</v>
      </c>
      <c r="L9" s="9">
        <f>M9-K9</f>
        <v>257.42666666666651</v>
      </c>
      <c r="M9" s="9">
        <f>M10*D9</f>
        <v>1544.56</v>
      </c>
    </row>
    <row r="10" spans="1:13" ht="39.75" customHeight="1" x14ac:dyDescent="0.25">
      <c r="A10" s="7" t="s">
        <v>3</v>
      </c>
      <c r="B10" s="37" t="s">
        <v>28</v>
      </c>
      <c r="C10" s="38"/>
      <c r="D10" s="8">
        <v>1</v>
      </c>
      <c r="E10" s="10">
        <f>G10/1.2</f>
        <v>901.83500000000004</v>
      </c>
      <c r="F10" s="10">
        <f>G10-E10</f>
        <v>180.36699999999996</v>
      </c>
      <c r="G10" s="10">
        <v>1082.202</v>
      </c>
      <c r="H10" s="10">
        <f>J10/1.2</f>
        <v>788.84</v>
      </c>
      <c r="I10" s="10">
        <f>J10-H10</f>
        <v>157.76799999999992</v>
      </c>
      <c r="J10" s="10">
        <v>946.60799999999995</v>
      </c>
      <c r="K10" s="10">
        <f>M10/1.2</f>
        <v>643.56666666666672</v>
      </c>
      <c r="L10" s="10">
        <f>M10-K10</f>
        <v>128.71333333333325</v>
      </c>
      <c r="M10" s="10">
        <v>772.28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2146.652418120324</v>
      </c>
      <c r="F11" s="13">
        <f>E11*0.22</f>
        <v>472.26353198647126</v>
      </c>
      <c r="G11" s="14">
        <f>E11+F11</f>
        <v>2618.9159501067952</v>
      </c>
      <c r="H11" s="13">
        <f>IFERROR(H9*$E$12,"Не указан год КП и год поставки")</f>
        <v>1877.6885943770603</v>
      </c>
      <c r="I11" s="13">
        <f>H11*0.22</f>
        <v>413.0914907629533</v>
      </c>
      <c r="J11" s="14">
        <f>H11+I11</f>
        <v>2290.7800851400134</v>
      </c>
      <c r="K11" s="13">
        <f>IFERROR(K9*$E$12,"Не указан год КП и год поставки")</f>
        <v>1531.8921323985392</v>
      </c>
      <c r="L11" s="13">
        <f>K11*0.22</f>
        <v>337.01626912767864</v>
      </c>
      <c r="M11" s="14">
        <f>K11+L11</f>
        <v>1868.9084015262179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1.190158076655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2029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1852.0777149653077</v>
      </c>
    </row>
    <row r="16" spans="1:13" ht="18.75" customHeight="1" x14ac:dyDescent="0.25">
      <c r="A16" s="32"/>
      <c r="B16" s="30"/>
      <c r="C16" s="16" t="s">
        <v>26</v>
      </c>
      <c r="D16" s="16" t="s">
        <v>15</v>
      </c>
      <c r="E16" s="20">
        <f>E15*1.22</f>
        <v>2259.5348122576752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1"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2026-02-13T08:02:40Z</dcterms:modified>
</cp:coreProperties>
</file>