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P_24-1-05-1-08-03-0-0448\"/>
    </mc:Choice>
  </mc:AlternateContent>
  <xr:revisionPtr revIDLastSave="0" documentId="13_ncr:1_{6A2FBAED-6705-4CB0-AC5A-273E58E6EBAE}" xr6:coauthVersionLast="36" xr6:coauthVersionMax="36" xr10:uidLastSave="{00000000-0000-0000-0000-000000000000}"/>
  <bookViews>
    <workbookView xWindow="0" yWindow="0" windowWidth="14355" windowHeight="12195" tabRatio="776" activeTab="1" xr2:uid="{00000000-000D-0000-FFFF-FFFF00000000}"/>
  </bookViews>
  <sheets>
    <sheet name="СЗ" sheetId="4" r:id="rId1"/>
    <sheet name="ССР" sheetId="1" r:id="rId2"/>
    <sheet name="ИЦИ" sheetId="5" r:id="rId3"/>
    <sheet name="02-01-01" sheetId="2" r:id="rId4"/>
    <sheet name="12-01-01" sheetId="3" r:id="rId5"/>
    <sheet name="12-01-02" sheetId="6" r:id="rId6"/>
    <sheet name="12-01-03" sheetId="7" r:id="rId7"/>
    <sheet name="9-01-02" sheetId="8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int_Titles" localSheetId="4">'12-01-01'!$15:$15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_xlnm.Print_Titles" localSheetId="3">'02-01-01'!$35:$35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1">ССР!$A$1:$H$78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5" l="1"/>
  <c r="G9" i="5"/>
  <c r="G7" i="5"/>
  <c r="G6" i="5"/>
  <c r="G68" i="1" l="1"/>
  <c r="C14" i="1" l="1"/>
  <c r="I22" i="6" l="1"/>
  <c r="I21" i="6"/>
  <c r="I16" i="6"/>
  <c r="G18" i="8"/>
  <c r="G16" i="8"/>
  <c r="G12" i="8"/>
  <c r="E21" i="7"/>
  <c r="H18" i="7"/>
  <c r="H16" i="7"/>
  <c r="H12" i="7"/>
  <c r="H21" i="7" s="1"/>
  <c r="H6" i="5"/>
  <c r="H7" i="5" s="1"/>
  <c r="H8" i="5" s="1"/>
  <c r="H9" i="5" s="1"/>
  <c r="G5" i="5"/>
  <c r="G19" i="8" l="1"/>
  <c r="G24" i="8" s="1"/>
  <c r="G25" i="8" s="1"/>
  <c r="G26" i="8" s="1"/>
  <c r="G20" i="8"/>
  <c r="D21" i="8"/>
  <c r="G21" i="8"/>
  <c r="H19" i="7"/>
  <c r="H24" i="7" s="1"/>
  <c r="H25" i="7" s="1"/>
  <c r="H26" i="7" s="1"/>
  <c r="H20" i="7"/>
  <c r="D26" i="2" l="1"/>
  <c r="D31" i="2" l="1"/>
  <c r="D29" i="2"/>
  <c r="D28" i="2"/>
  <c r="G60" i="1" l="1"/>
  <c r="E36" i="1"/>
  <c r="D36" i="1"/>
  <c r="D34" i="1" l="1"/>
  <c r="H51" i="1" l="1"/>
  <c r="H52" i="1"/>
  <c r="H37" i="1"/>
  <c r="H38" i="1"/>
  <c r="H39" i="1"/>
  <c r="H40" i="1"/>
  <c r="H41" i="1"/>
  <c r="H42" i="1"/>
  <c r="H43" i="1"/>
  <c r="H44" i="1"/>
  <c r="H45" i="1"/>
  <c r="H46" i="1"/>
  <c r="E53" i="1"/>
  <c r="F53" i="1"/>
  <c r="G53" i="1"/>
  <c r="D53" i="1"/>
  <c r="E47" i="1"/>
  <c r="F47" i="1"/>
  <c r="G47" i="1"/>
  <c r="D47" i="1"/>
  <c r="D64" i="1" l="1"/>
  <c r="E64" i="1" l="1"/>
  <c r="F64" i="1"/>
  <c r="D73" i="1" l="1"/>
  <c r="D69" i="1"/>
  <c r="D57" i="1"/>
  <c r="E73" i="1"/>
  <c r="F73" i="1"/>
  <c r="G73" i="1"/>
  <c r="H62" i="1"/>
  <c r="H32" i="1" l="1"/>
  <c r="E34" i="1"/>
  <c r="F34" i="1"/>
  <c r="G34" i="1"/>
  <c r="G48" i="1" s="1"/>
  <c r="H31" i="1" l="1"/>
  <c r="H28" i="1" l="1"/>
  <c r="H30" i="1"/>
  <c r="H26" i="1"/>
  <c r="G57" i="1"/>
  <c r="F57" i="1"/>
  <c r="E57" i="1"/>
  <c r="H56" i="1"/>
  <c r="H50" i="1"/>
  <c r="H53" i="1" s="1"/>
  <c r="H33" i="1"/>
  <c r="H57" i="1" l="1"/>
  <c r="H60" i="1"/>
  <c r="H29" i="1"/>
  <c r="E69" i="1" l="1"/>
  <c r="F69" i="1"/>
  <c r="H73" i="1" l="1"/>
  <c r="H27" i="1" l="1"/>
  <c r="H34" i="1" s="1"/>
  <c r="H61" i="1"/>
  <c r="H72" i="1"/>
  <c r="D48" i="1"/>
  <c r="D54" i="1" l="1"/>
  <c r="F48" i="1"/>
  <c r="F54" i="1" s="1"/>
  <c r="F58" i="1" s="1"/>
  <c r="F65" i="1" s="1"/>
  <c r="D58" i="1" l="1"/>
  <c r="G54" i="1"/>
  <c r="G58" i="1" s="1"/>
  <c r="F70" i="1"/>
  <c r="D65" i="1" l="1"/>
  <c r="D70" i="1" s="1"/>
  <c r="D74" i="1" s="1"/>
  <c r="F74" i="1"/>
  <c r="H36" i="1"/>
  <c r="H47" i="1" s="1"/>
  <c r="H48" i="1" s="1"/>
  <c r="H54" i="1" s="1"/>
  <c r="F76" i="1" l="1"/>
  <c r="D76" i="1"/>
  <c r="H58" i="1"/>
  <c r="F78" i="1"/>
  <c r="F77" i="1"/>
  <c r="E48" i="1" l="1"/>
  <c r="E54" i="1" s="1"/>
  <c r="E58" i="1" s="1"/>
  <c r="D77" i="1"/>
  <c r="E65" i="1" l="1"/>
  <c r="E70" i="1" s="1"/>
  <c r="E74" i="1" s="1"/>
  <c r="D78" i="1"/>
  <c r="E76" i="1" l="1"/>
  <c r="G64" i="1" l="1"/>
  <c r="H64" i="1" s="1"/>
  <c r="H65" i="1" s="1"/>
  <c r="H63" i="1"/>
  <c r="E77" i="1"/>
  <c r="E78" i="1"/>
  <c r="H68" i="1" l="1"/>
  <c r="G65" i="1"/>
  <c r="G69" i="1" l="1"/>
  <c r="H69" i="1" s="1"/>
  <c r="H70" i="1" s="1"/>
  <c r="H67" i="1"/>
  <c r="G70" i="1" l="1"/>
  <c r="G74" i="1" s="1"/>
  <c r="H74" i="1" l="1"/>
  <c r="H76" i="1" s="1"/>
  <c r="H78" i="1" s="1"/>
  <c r="D6" i="1" s="1"/>
  <c r="G76" i="1"/>
  <c r="G77" i="1" l="1"/>
  <c r="H77" i="1" s="1"/>
  <c r="G78" i="1"/>
</calcChain>
</file>

<file path=xl/sharedStrings.xml><?xml version="1.0" encoding="utf-8"?>
<sst xmlns="http://schemas.openxmlformats.org/spreadsheetml/2006/main" count="2502" uniqueCount="629">
  <si>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</si>
  <si>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</si>
  <si>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</si>
  <si>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</si>
  <si>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</si>
  <si>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</si>
  <si>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</si>
  <si>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</si>
  <si>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</si>
  <si>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</si>
  <si>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</si>
  <si>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</si>
  <si>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</si>
  <si>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</si>
  <si>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</si>
  <si>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</si>
  <si>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</si>
  <si>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</si>
  <si>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</si>
  <si>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</si>
  <si>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</si>
  <si>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</si>
  <si>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</si>
  <si>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</si>
  <si>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</si>
  <si>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</si>
  <si>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</si>
  <si>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</si>
  <si>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</si>
  <si>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</si>
  <si>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</si>
  <si>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</si>
  <si>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</si>
  <si>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</si>
  <si>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</si>
  <si>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</si>
  <si>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</si>
  <si>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</si>
  <si>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</si>
  <si>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Топографическая съемка</t>
  </si>
  <si>
    <t>Проектные работы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</si>
  <si>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</si>
  <si>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</si>
  <si>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</si>
  <si>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</si>
  <si>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</si>
  <si>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</si>
  <si>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</si>
  <si>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</si>
  <si>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</si>
  <si>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</si>
  <si>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</si>
  <si>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</si>
  <si>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</si>
  <si>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</si>
  <si>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</si>
  <si>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</si>
  <si>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</si>
  <si>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</si>
  <si>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Приказ АО "ЛОЭСК" №18 о/д от 24.01.2025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</si>
  <si>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</si>
  <si>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</si>
  <si>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</si>
  <si>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</si>
  <si>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</si>
  <si>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</si>
  <si>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</si>
  <si>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</si>
  <si>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</si>
  <si>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</si>
  <si>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</si>
  <si>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</si>
  <si>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</si>
  <si>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</si>
  <si>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9.4</t>
  </si>
  <si>
    <t>10.1</t>
  </si>
  <si>
    <t>10.2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</si>
  <si>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</si>
  <si>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</si>
  <si>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</si>
  <si>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</si>
  <si>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</si>
  <si>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</si>
  <si>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</si>
  <si>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</si>
  <si>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</si>
  <si>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</si>
  <si>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</si>
  <si>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</si>
  <si>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</si>
  <si>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ЛС 02-01-01</t>
  </si>
  <si>
    <t>Пусконаладочные работы</t>
  </si>
  <si>
    <t>ЛС 12-01-01</t>
  </si>
  <si>
    <t>Строительство 2КЛ-0,4кВ от ТП-59 до ВРУ-0,4 кВ протяженностью 0,3 км по договору ТП № 05-020/005-ПС-24 в г. Выборг ЛО (24-1-05-1-08-03-0-0448)</t>
  </si>
  <si>
    <t>Чернявская Н.П.</t>
  </si>
  <si>
    <t/>
  </si>
  <si>
    <t>Начальник сметного отдела</t>
  </si>
  <si>
    <t>Проверил:</t>
  </si>
  <si>
    <t>Составил:</t>
  </si>
  <si>
    <t>1456064,98</t>
  </si>
  <si>
    <t>Итого без НДС</t>
  </si>
  <si>
    <t>42409,66</t>
  </si>
  <si>
    <t>3 %</t>
  </si>
  <si>
    <t>Непредвиденные расходы</t>
  </si>
  <si>
    <t>МС РФ от 04.08.2020 №421/пр</t>
  </si>
  <si>
    <t>1413655,32</t>
  </si>
  <si>
    <t>Итого с оборудованием</t>
  </si>
  <si>
    <t>Итого с зимним удорожанием</t>
  </si>
  <si>
    <t>29076,17</t>
  </si>
  <si>
    <t>2,1 %</t>
  </si>
  <si>
    <t>Зимнее удорожание</t>
  </si>
  <si>
    <t>ЗУ_III_Строительство, п.85.</t>
  </si>
  <si>
    <t>1384579,15</t>
  </si>
  <si>
    <t>Итого с ВЗиС</t>
  </si>
  <si>
    <t>33770,22</t>
  </si>
  <si>
    <t>2,5 %</t>
  </si>
  <si>
    <t>Временные здания и сооружения</t>
  </si>
  <si>
    <t>ВЗиС_Строительство, п.50.</t>
  </si>
  <si>
    <t>72,59</t>
  </si>
  <si>
    <t xml:space="preserve">       затраты труда машинистов</t>
  </si>
  <si>
    <t>432,77</t>
  </si>
  <si>
    <t xml:space="preserve">       затраты труда рабочих</t>
  </si>
  <si>
    <t>Справочно</t>
  </si>
  <si>
    <t>1350808,93</t>
  </si>
  <si>
    <t>Сметная стоимость в текущих ценах</t>
  </si>
  <si>
    <t>Итого СМР</t>
  </si>
  <si>
    <t>153269,23</t>
  </si>
  <si>
    <t>Всего сметная прибыль</t>
  </si>
  <si>
    <t>266002,03</t>
  </si>
  <si>
    <t>Всего накладные расходы</t>
  </si>
  <si>
    <t>273162,96</t>
  </si>
  <si>
    <t>Всего ФОТ</t>
  </si>
  <si>
    <t>560067,97</t>
  </si>
  <si>
    <t xml:space="preserve">      материальные ресурсы</t>
  </si>
  <si>
    <t>47280,84</t>
  </si>
  <si>
    <t xml:space="preserve">      оплата труда машинистов (ОТм)</t>
  </si>
  <si>
    <t>98306,74</t>
  </si>
  <si>
    <t xml:space="preserve">      эксплуатация машин и механизмов</t>
  </si>
  <si>
    <t>225882,12</t>
  </si>
  <si>
    <t xml:space="preserve">      оплата труда (ОТ)</t>
  </si>
  <si>
    <t xml:space="preserve">      в том числе</t>
  </si>
  <si>
    <t>931537,67</t>
  </si>
  <si>
    <t>Всего прямые затраты</t>
  </si>
  <si>
    <t>Всего по смете</t>
  </si>
  <si>
    <t>13,98</t>
  </si>
  <si>
    <t xml:space="preserve">        затраты труда рабочих</t>
  </si>
  <si>
    <t>21159,39</t>
  </si>
  <si>
    <t>Итого по разделу</t>
  </si>
  <si>
    <t>Итого СМР в текущих ценах</t>
  </si>
  <si>
    <t>3627,32</t>
  </si>
  <si>
    <t>Итого сметная прибыль</t>
  </si>
  <si>
    <t>7456,17</t>
  </si>
  <si>
    <t>Итого накладные расходы</t>
  </si>
  <si>
    <t>10456,16</t>
  </si>
  <si>
    <t>Итого ФОТ</t>
  </si>
  <si>
    <t>10075,90</t>
  </si>
  <si>
    <t xml:space="preserve">        оплата труда</t>
  </si>
  <si>
    <t>Прямые затраты</t>
  </si>
  <si>
    <t>Всего по позиции</t>
  </si>
  <si>
    <t>%</t>
  </si>
  <si>
    <t>СП (083_1 Пусконаладочные работы. Электротехнические устройства)</t>
  </si>
  <si>
    <t>774/пр_2020_прил._т._п.83_гр.3</t>
  </si>
  <si>
    <t>НР (083_1 Пусконаладочные работы. Электротехнические устройства)</t>
  </si>
  <si>
    <t>812/пр_2020_прил._т._п.83_гр.3</t>
  </si>
  <si>
    <t>ФОТ</t>
  </si>
  <si>
    <t>Итого прямые затраты</t>
  </si>
  <si>
    <t>М</t>
  </si>
  <si>
    <t>4</t>
  </si>
  <si>
    <t>чел.-ч</t>
  </si>
  <si>
    <t>ОТм(ЗТм)</t>
  </si>
  <si>
    <t>3</t>
  </si>
  <si>
    <t>ЭМ</t>
  </si>
  <si>
    <t>2</t>
  </si>
  <si>
    <t>Инженер III категории</t>
  </si>
  <si>
    <t>ФСБЦ ТЗ-3-200-03</t>
  </si>
  <si>
    <t>Рабочий 6 разряда</t>
  </si>
  <si>
    <t>ФСБЦ ТЗ-2-100-06</t>
  </si>
  <si>
    <t>ОТ(ЗТ)</t>
  </si>
  <si>
    <t>1</t>
  </si>
  <si>
    <t>шт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</si>
  <si>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</si>
  <si>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ГЭСНп-01-11-028-01</t>
  </si>
  <si>
    <t>26</t>
  </si>
  <si>
    <t>Фазировка электрической линии или трансформатора с сетью напряжением: до 1 кВ</t>
  </si>
  <si>
    <t>ГЭСНп-01-11-024-01</t>
  </si>
  <si>
    <t>25</t>
  </si>
  <si>
    <t>Рабочий 4 разряда</t>
  </si>
  <si>
    <t>ФСБЦ ТЗ-2-100-04</t>
  </si>
  <si>
    <t>испытание</t>
  </si>
  <si>
    <t>Испытание кабеля силового длиной до 500 м напряжением до 1 кВ</t>
  </si>
  <si>
    <t>ГЭСНп-01-12-027-07</t>
  </si>
  <si>
    <t>24</t>
  </si>
  <si>
    <t>ПНР</t>
  </si>
  <si>
    <t>479634,64</t>
  </si>
  <si>
    <t xml:space="preserve">        в т.ч. неучтенные материалы</t>
  </si>
  <si>
    <t xml:space="preserve">        материальные ресурсы</t>
  </si>
  <si>
    <t>Муфта термоусаживаемая концевая для кабелей с изоляцией из сшитого полиэтилена на напряжение до 10 кВ, 1ПКВт-10-35/50</t>
  </si>
  <si>
    <t>20.2.09.08-1159
4кв_2025_ФГИС_ЦС_Лен.обл</t>
  </si>
  <si>
    <t>23</t>
  </si>
  <si>
    <t>1000 м</t>
  </si>
  <si>
    <t>Кабель силовой с алюминиевыми жилами АПвБШп 4х240мс(N)-1000
Объем: 150 * 2 * 1.04</t>
  </si>
  <si>
    <t>21.1.06.08-1280
4кв_2025_ФГИС_ЦС_Лен.обл</t>
  </si>
  <si>
    <t>22</t>
  </si>
  <si>
    <t>Материалы ФСБЦ</t>
  </si>
  <si>
    <t xml:space="preserve">        затраты труда машинистов</t>
  </si>
  <si>
    <t>418,79</t>
  </si>
  <si>
    <t>850014,90</t>
  </si>
  <si>
    <t>149641,91</t>
  </si>
  <si>
    <t>258545,86</t>
  </si>
  <si>
    <t>276272,89</t>
  </si>
  <si>
    <t>75659,73</t>
  </si>
  <si>
    <t>4773,60</t>
  </si>
  <si>
    <t xml:space="preserve">        в т.ч. материалы учтенные в расценках</t>
  </si>
  <si>
    <t>80433,33</t>
  </si>
  <si>
    <t xml:space="preserve">        оплата труда машинистов</t>
  </si>
  <si>
    <t xml:space="preserve">        эксплуатация машин</t>
  </si>
  <si>
    <t>215806,22</t>
  </si>
  <si>
    <t>441827,13</t>
  </si>
  <si>
    <t>СП (041 Озеленение. Защитные лесонасаждения)</t>
  </si>
  <si>
    <t>774/пр_2020_прил._т._п.41_гр.3</t>
  </si>
  <si>
    <t>НР (041 Озеленение. Защитные лесонасаждения)</t>
  </si>
  <si>
    <t>812/пр_2020_прил._т._п.41_гр.3</t>
  </si>
  <si>
    <t>кг</t>
  </si>
  <si>
    <t>Семена трав, райграс</t>
  </si>
  <si>
    <t>16.2.02.07-0151
4кв_2025_ФГИС_ЦС_Лен.обл</t>
  </si>
  <si>
    <t>21</t>
  </si>
  <si>
    <t>0.82</t>
  </si>
  <si>
    <t>м3</t>
  </si>
  <si>
    <t>Вода</t>
  </si>
  <si>
    <t>ФСБЦ 01.7.03.01-0001</t>
  </si>
  <si>
    <t>Средний разряд машинистов 4,0</t>
  </si>
  <si>
    <t>ФСБЦ ТЗ-4-100-040</t>
  </si>
  <si>
    <t>1.34</t>
  </si>
  <si>
    <t>маш.-ч</t>
  </si>
  <si>
    <t>Машины поливомоечные, вместимость цистерны 6 м3</t>
  </si>
  <si>
    <t>ФСБЦ 91.13.01-038</t>
  </si>
  <si>
    <t>Рабочий 3 разряда</t>
  </si>
  <si>
    <t>ФСБЦ ТЗ-2-100-03</t>
  </si>
  <si>
    <t>Рабочий 2 разряда</t>
  </si>
  <si>
    <t>ФСБЦ ТЗ-2-100-02</t>
  </si>
  <si>
    <t>100 м2</t>
  </si>
  <si>
    <t>Посев газонов партерных, мавританских и обыкновенных вручную</t>
  </si>
  <si>
    <t>ГЭСН-47-01-046-06</t>
  </si>
  <si>
    <t>20</t>
  </si>
  <si>
    <t>1.13</t>
  </si>
  <si>
    <t>Земля растительная</t>
  </si>
  <si>
    <t>16.2.01.02-0001
4кв_2025_ФГИС_ЦС_Лен.обл</t>
  </si>
  <si>
    <t>19</t>
  </si>
  <si>
    <t>Средний разряд работы 2,2</t>
  </si>
  <si>
    <t>ФСБЦ ТЗ-1-100-22</t>
  </si>
  <si>
    <t>На каждые 5 см изменения толщины слоя добавлять или исключать к нормам с 47-01-046-01 по 47-01-046-04</t>
  </si>
  <si>
    <t>ГЭСН-47-01-046-05</t>
  </si>
  <si>
    <t>18</t>
  </si>
  <si>
    <t>17</t>
  </si>
  <si>
    <t>Подготовка почвы для устройства партерного и обыкновенного газона с внесением растительной земли слоем 15 см: вручную
Объем: 150 * 2</t>
  </si>
  <si>
    <t>ГЭСН-47-01-046-04</t>
  </si>
  <si>
    <t>16</t>
  </si>
  <si>
    <t>Средний разряд машинистов 5,0</t>
  </si>
  <si>
    <t>ФСБЦ ТЗ-4-100-050</t>
  </si>
  <si>
    <t>Автогидроподъемники, высота подъема 18 м</t>
  </si>
  <si>
    <t>ФСБЦ 91.06.06-012</t>
  </si>
  <si>
    <t>Средний разряд работы 4,5</t>
  </si>
  <si>
    <t>ФСБЦ ТЗ-1-100-45</t>
  </si>
  <si>
    <t>Обрезка крон деревьев под естественный вид: с автогидроподъемника</t>
  </si>
  <si>
    <t>ГЭСН-47-01-109-02</t>
  </si>
  <si>
    <t>15</t>
  </si>
  <si>
    <t>Работы по благоустройству</t>
  </si>
  <si>
    <t>СП (051.1 прокладка и монтаж сетей связи)</t>
  </si>
  <si>
    <t>774/пр_2020_прил._т._п.51.1_гр.3</t>
  </si>
  <si>
    <t>НР (051.1 прокладка и монтаж сетей связи)</t>
  </si>
  <si>
    <t>812/пр_2020_прил._т._п.51.1_гр.3</t>
  </si>
  <si>
    <t>Вспомогательные ненормируемые материальные ресурсы 2% от ОТ</t>
  </si>
  <si>
    <t>ФСБЦ-421_пр-2020-п.75а</t>
  </si>
  <si>
    <t>1.22</t>
  </si>
  <si>
    <t>Герметик пенополиуретановый (пена монтажная) универсальный, объем 1000 мл</t>
  </si>
  <si>
    <t>ФСБЦ 01.7.14.01-0002</t>
  </si>
  <si>
    <t>Средний разряд работы 3,7</t>
  </si>
  <si>
    <t>ФСБЦ ТЗ-1-100-37</t>
  </si>
  <si>
    <t>К=2% от ОТ_Вспомогательные ненормируемые материальные ресурсы</t>
  </si>
  <si>
    <t>421/пр_2020_п.75_пп.а</t>
  </si>
  <si>
    <t>канал</t>
  </si>
  <si>
    <t>Герметизация канала кабельной канализации: занятого К=2% от ОТ_Вспомогательные ненормируемые материальные ресурсы</t>
  </si>
  <si>
    <t>ГЭСНм-10-06-034-28</t>
  </si>
  <si>
    <t>14</t>
  </si>
  <si>
    <t>СП (049.3 Электротехнические установки на других объектах)</t>
  </si>
  <si>
    <t>774/пр_2020_прил._т._п.49.3_гр.3</t>
  </si>
  <si>
    <t>НР (049.3 Электротехнические установки на других объектах)</t>
  </si>
  <si>
    <t>812/пр_2020_прил._т._п.49.3_гр.3</t>
  </si>
  <si>
    <t>1.58</t>
  </si>
  <si>
    <t>10 м</t>
  </si>
  <si>
    <t>Ленты монтажные из пластмассы для бандажирования проводов, скрепляются пластмассовыми кнопками, ширина 10 мм</t>
  </si>
  <si>
    <t>ФСБЦ 01.7.06.07-0002</t>
  </si>
  <si>
    <t>1.78</t>
  </si>
  <si>
    <t>т</t>
  </si>
  <si>
    <t>Парафин нефтяной твердый Т-1</t>
  </si>
  <si>
    <t>ФСБЦ 01.3.01.05-0009</t>
  </si>
  <si>
    <t>1.36</t>
  </si>
  <si>
    <t>Бензин авиационный Б-70</t>
  </si>
  <si>
    <t>ФСБЦ 01.3.01.01-0001</t>
  </si>
  <si>
    <t>Средний разряд машинистов 6,0</t>
  </si>
  <si>
    <t>ФСБЦ ТЗ-4-100-060</t>
  </si>
  <si>
    <t>1.46</t>
  </si>
  <si>
    <t>Подъемники телескопические самоходные, рабочая высота 26 м, грузоподъемность 250 кг</t>
  </si>
  <si>
    <t>ФСБЦ 91.06.09-001</t>
  </si>
  <si>
    <t>Средний разряд работы 3,8</t>
  </si>
  <si>
    <t>ФСБЦ ТЗ-1-100-38</t>
  </si>
  <si>
    <t>Муфта концевая эпоксидная для 3-жильного кабеля напряжением: 1 кВ, сечение одной жилы до 240 мм2 К=2% от ОТ_Вспомогательные ненормируемые материальные ресурсы</t>
  </si>
  <si>
    <t>ГЭСНм-08-02-165-04</t>
  </si>
  <si>
    <t>13</t>
  </si>
  <si>
    <t>1.35</t>
  </si>
  <si>
    <t>Лак битумный БТ-123</t>
  </si>
  <si>
    <t>ФСБЦ 14.4.03.03-0002</t>
  </si>
  <si>
    <t>1.64</t>
  </si>
  <si>
    <t>Припои оловянно-свинцовые бессурьмянистые, марка ПОС30</t>
  </si>
  <si>
    <t>ФСБЦ 10.3.02.03-0011</t>
  </si>
  <si>
    <t>Автомобили бортовые, грузоподъемность до 5 т</t>
  </si>
  <si>
    <t>ФСБЦ 91.14.02-001</t>
  </si>
  <si>
    <t>1.48</t>
  </si>
  <si>
    <t>Лебедки электрические тяговым усилием до 31,39 кН (3,2 т)</t>
  </si>
  <si>
    <t>ФСБЦ 91.06.03-062</t>
  </si>
  <si>
    <t>Домкраты гидравлические, грузоподъемность 63-100 т</t>
  </si>
  <si>
    <t>ФСБЦ 91.06.01-003</t>
  </si>
  <si>
    <t>Краны на автомобильном ходу, грузоподъемность 16 т</t>
  </si>
  <si>
    <t>ФСБЦ 91.05.05-015</t>
  </si>
  <si>
    <t>100 м</t>
  </si>
  <si>
    <t>Кабель до 35 кВ в проложенных трубах, блоках и коробах, масса 1 м кабеля: до 6 кг К=2% от ОТ_Вспомогательные ненормируемые материальные ресурсы
Объем: 20 * 2 * 1.02</t>
  </si>
  <si>
    <t>ГЭСНм-08-02-148-04</t>
  </si>
  <si>
    <t>12</t>
  </si>
  <si>
    <t>Песок природный для строительных работ II класс, средний
Объем: 20 * 0.5 * 0.3</t>
  </si>
  <si>
    <t>02.3.01.02-1118
4кв_2025_ФГИС_ЦС_Лен.обл</t>
  </si>
  <si>
    <t>11</t>
  </si>
  <si>
    <t>Кабель до 35 кВ в проложенных трубах, блоках и коробах, масса 1 м кабеля: до 6 кг К=2% от ОТ_Вспомогательные ненормируемые материальные ресурсы
Объем: 20 * 2</t>
  </si>
  <si>
    <t>10</t>
  </si>
  <si>
    <t>СП (028 Сооружения связи, радиовещания и телевидения)</t>
  </si>
  <si>
    <t>774/пр_2020_прил._т._п.28_гр.3</t>
  </si>
  <si>
    <t>НР (028 Сооружения связи, радиовещания и телевидения)</t>
  </si>
  <si>
    <t>812/пр_2020_прил._т._п.28_гр.3</t>
  </si>
  <si>
    <t>Бензин автомобильный АИ-98, АИ-95</t>
  </si>
  <si>
    <t>ФСБЦ 01.3.01.01-0002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</si>
  <si>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</si>
  <si>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ФСБЦ 11.1.03.01-0067</t>
  </si>
  <si>
    <t>Средний разряд работы 2,9</t>
  </si>
  <si>
    <t>ФСБЦ ТЗ-1-100-29</t>
  </si>
  <si>
    <t>Кзт=1,15; Кэм=1,15; Кзтм=1,15_Производство работ осуществляется в стесненных условиях населенных пунктов</t>
  </si>
  <si>
    <t>421/пр_2020_прил.10_т.1_п.5_гр.3</t>
  </si>
  <si>
    <t>канал.км</t>
  </si>
  <si>
    <t>Устройство трубопроводов из полиэтиленовых труб: до 2 отверстий Кзт=1,15; Кэм=1,15; Кзтм=1,15_Производство работ осуществляется в стесненных условиях населенных пунктов</t>
  </si>
  <si>
    <t>ГЭСН-34-02-003-01</t>
  </si>
  <si>
    <t>9</t>
  </si>
  <si>
    <t>0.97</t>
  </si>
  <si>
    <t>Проволока горячекатаная в мотках, диаметр 6,3-6,5 мм</t>
  </si>
  <si>
    <t>ФСБЦ 08.3.03.06-0002</t>
  </si>
  <si>
    <t>1.71</t>
  </si>
  <si>
    <t>Пропан-бутан смесь техническая</t>
  </si>
  <si>
    <t>ФСБЦ 01.3.02.09-0022</t>
  </si>
  <si>
    <t>1.21</t>
  </si>
  <si>
    <t>Аппараты для газовой сварки и резки</t>
  </si>
  <si>
    <t>ФСБЦ 91.17.04-042</t>
  </si>
  <si>
    <t>1.29</t>
  </si>
  <si>
    <t>Тракторы на пневмоколесном ходу, мощность 59 кВт (80 л.с.)</t>
  </si>
  <si>
    <t>ФСБЦ 91.15.03-014</t>
  </si>
  <si>
    <t>Устройства подталкивающие для протяжки кабеля, тяговое усилие 800 кг</t>
  </si>
  <si>
    <t>ФСБЦ 91.11.01-021</t>
  </si>
  <si>
    <t>Средний разряд машинистов 3,0</t>
  </si>
  <si>
    <t>ФСБЦ ТЗ-4-100-030</t>
  </si>
  <si>
    <t>Лебедки-прицепы гидравлические для протяжки кабеля, тяговое усилие 5 т</t>
  </si>
  <si>
    <t>ФСБЦ 91.06.03-011</t>
  </si>
  <si>
    <t>1.59</t>
  </si>
  <si>
    <t>Домкраты гидравлические, грузоподъемность 6,3-25 т</t>
  </si>
  <si>
    <t>ФСБЦ 91.06.01-002</t>
  </si>
  <si>
    <t>Средний разряд работы 4,0</t>
  </si>
  <si>
    <t>ФСБЦ ТЗ-1-100-40</t>
  </si>
  <si>
    <t>Кабель до 64/110 кВ с изоляцией из сшитого полиэтилена в траншее К=2% от ОТ_Вспомогательные ненормируемые материальные ресурсы
Объем: 130 * 2 * 1.02</t>
  </si>
  <si>
    <t>ГЭСНм-08-02-140-01</t>
  </si>
  <si>
    <t>8</t>
  </si>
  <si>
    <t>Покрытие кабеля, проложенного в траншее: плитами каждого последующего К=2% от ОТ_Вспомогательные ненормируемые материальные ресурсы</t>
  </si>
  <si>
    <t>ГЭСНм-08-02-143-04</t>
  </si>
  <si>
    <t>7</t>
  </si>
  <si>
    <t>Покрытие кабеля, проложенного в траншее: плитами одного кабеля К=2% от ОТ_Вспомогательные ненормируемые материальные ресурсы</t>
  </si>
  <si>
    <t>ГЭСНм-08-02-143-03</t>
  </si>
  <si>
    <t>6</t>
  </si>
  <si>
    <t>На каждый последующий кабель добавлять к норме 08-02-142-01 К=2% от ОТ_Вспомогательные ненормируемые материальные ресурсы</t>
  </si>
  <si>
    <t>ГЭСНм-08-02-142-02</t>
  </si>
  <si>
    <t>5</t>
  </si>
  <si>
    <t>Устройство постели при одном кабеле в траншее К=2% от ОТ_Вспомогательные ненормируемые материальные ресурсы</t>
  </si>
  <si>
    <t>ГЭСНм-08-02-142-01</t>
  </si>
  <si>
    <t>СП (001.1 Земляные работы, выполняемые механизированным способом)</t>
  </si>
  <si>
    <t>774/пр_2020_прил._т._п.1.1_гр.3</t>
  </si>
  <si>
    <t>НР (001.1 Земляные работы, выполняемые механизированным способом)</t>
  </si>
  <si>
    <t>812/пр_2020_прил._т._п.1.1_гр.3</t>
  </si>
  <si>
    <t>1.38</t>
  </si>
  <si>
    <t>Бульдозеры, мощность 59 кВт (80 л.с.)</t>
  </si>
  <si>
    <t>ФСБЦ 91.01.01-034</t>
  </si>
  <si>
    <t>Кзтр=1,15; Кэм=1,15 Производство работ в стесненных условиях населенных пунктов.</t>
  </si>
  <si>
    <t>1000 м3</t>
  </si>
  <si>
    <t>Засыпка траншей и котлованов с перемещением грунта до 5 м бульдозерами мощностью: 59 кВт (80 л.с.), группа грунтов 1 Кзтр=1,15; Кэм=1,15 Производство работ в стесненных условиях населенных пунктов.
Объем: 130 * 0.5 * 0.7 - 130 * 0.3 * 0.5</t>
  </si>
  <si>
    <t>ГЭСН-01-01-033-01</t>
  </si>
  <si>
    <t>СП (001.2 Земляные работы, выполняемые ручным способом)</t>
  </si>
  <si>
    <t>774/пр_2020_прил._т._п.1.2_гр.3</t>
  </si>
  <si>
    <t>НР (001.2 Земляные работы, выполняемые ручным способом)</t>
  </si>
  <si>
    <t>812/пр_2020_прил._т._п.1.2_гр.3</t>
  </si>
  <si>
    <t>Средний разряд работы 2,0</t>
  </si>
  <si>
    <t>ФСБЦ ТЗ-1-100-20</t>
  </si>
  <si>
    <t>100 м3</t>
  </si>
  <si>
    <t>Разработка грунта вручную в траншеях глубиной до 2 м без креплений с откосами, группа грунтов: 2 Кзтр=1,15; Кэм=1,15 Производство работ в стесненных условиях населенных пунктов.
Объем: 130 * 0.5 * 0.7 : 2</t>
  </si>
  <si>
    <t>ГЭСН-01-02-057-02</t>
  </si>
  <si>
    <t>Экскаваторы одноковшовые дизельные на гусеничном ходу, объем ковша 0,15 м3</t>
  </si>
  <si>
    <t>ФСБЦ 91.01.05-065</t>
  </si>
  <si>
    <t>Разработка грунта в отвал экскаваторами, вместимость ковша 0,15 м3, группа грунтов: 2 Кзтр=1,15; Кэм=1,15 Производство работ в стесненных условиях населенных пунктов.
Объем: 130 * 0.5 * 0.7 : 2</t>
  </si>
  <si>
    <t>ГЭСН-01-01-010-44</t>
  </si>
  <si>
    <t>КЛ в траншее</t>
  </si>
  <si>
    <t>КЛ 0,4 кВ</t>
  </si>
  <si>
    <t>всего в текущем уровне цен, руб.</t>
  </si>
  <si>
    <t>коэффициенты</t>
  </si>
  <si>
    <t>на единицу измерения в текущем уровне цен</t>
  </si>
  <si>
    <t>индекс</t>
  </si>
  <si>
    <t>на единицу измерения в базисном 
уровне цен</t>
  </si>
  <si>
    <t>всего с учетом коэффициентов</t>
  </si>
  <si>
    <t>на единицу</t>
  </si>
  <si>
    <t>Сметная стоимость, руб.</t>
  </si>
  <si>
    <t>Количество</t>
  </si>
  <si>
    <t>Единица измерения</t>
  </si>
  <si>
    <t>Наименование работ и затрат</t>
  </si>
  <si>
    <t>№
п/п</t>
  </si>
  <si>
    <t xml:space="preserve"> руб.</t>
  </si>
  <si>
    <t xml:space="preserve"> чел. час.</t>
  </si>
  <si>
    <t>Нормативные затраты труда машинистов</t>
  </si>
  <si>
    <t>оборудования</t>
  </si>
  <si>
    <t>Нормативные затраты труда рабочих</t>
  </si>
  <si>
    <t>Средства на оплату труда машинистов</t>
  </si>
  <si>
    <t>строительных работ</t>
  </si>
  <si>
    <t>Средства на оплату труда рабочих</t>
  </si>
  <si>
    <t>в том числе:</t>
  </si>
  <si>
    <t>руб.</t>
  </si>
  <si>
    <t>Сметная стоимость</t>
  </si>
  <si>
    <t>4 кв. 2025</t>
  </si>
  <si>
    <t>Составлен(а) в текущем уровне цен</t>
  </si>
  <si>
    <t>(проектная и (или) иная техническая документация)</t>
  </si>
  <si>
    <t>НЭСК2025-00-0027-ПДР-ЭС2</t>
  </si>
  <si>
    <t>Основание</t>
  </si>
  <si>
    <t>методом</t>
  </si>
  <si>
    <t>Ресурсно-индексным</t>
  </si>
  <si>
    <t>Составлен(а)</t>
  </si>
  <si>
    <t>(наименование работ и затрат)</t>
  </si>
  <si>
    <t>ЛОКАЛЬНАЯ СМЕТА №02-01-01</t>
  </si>
  <si>
    <t>(наименование объекта капитального строительства)</t>
  </si>
  <si>
    <t>"_____" ______________ 20___ г.</t>
  </si>
  <si>
    <t>Жук В.А.</t>
  </si>
  <si>
    <t>АО "ЛОЭСК"</t>
  </si>
  <si>
    <t>Первый заместитель генерального директора-главный инженер АО "ЛОЭСК"</t>
  </si>
  <si>
    <t>УТВЕРЖДАЮ</t>
  </si>
  <si>
    <t>Система выпуска сметной документации А0 v. 3.6.2.3 Copyright InfoStroy Ltd.</t>
  </si>
  <si>
    <t>Наименование программного продукта</t>
  </si>
  <si>
    <t>[должность, подпись (инициалы, фамилия)]</t>
  </si>
  <si>
    <t>Заказчик</t>
  </si>
  <si>
    <t>[подпись (инициалы, фамилия)]</t>
  </si>
  <si>
    <t>[наименование]</t>
  </si>
  <si>
    <t>отдела</t>
  </si>
  <si>
    <t>Начальник</t>
  </si>
  <si>
    <t>Главный инженер проекта</t>
  </si>
  <si>
    <t>Руководитель проектной организации</t>
  </si>
  <si>
    <t>Итого по смете:</t>
  </si>
  <si>
    <t>5. Сме на стр</t>
  </si>
  <si>
    <t>4. Про орг стр</t>
  </si>
  <si>
    <t>3. Тех и кон реш лин объ. Иск соо</t>
  </si>
  <si>
    <t>2. Про пол отв</t>
  </si>
  <si>
    <t>1. Поя зап</t>
  </si>
  <si>
    <t>Разделы документации (РД)</t>
  </si>
  <si>
    <t>7. Сме на стр</t>
  </si>
  <si>
    <t>6. Мер по обе пож без</t>
  </si>
  <si>
    <t>5. Мер по охр окр сре</t>
  </si>
  <si>
    <t>Разделы документации (ПД)</t>
  </si>
  <si>
    <t>K3 = 0.8
Табл.3.11.1, п.3 (Ценообразующий)</t>
  </si>
  <si>
    <t xml:space="preserve">Проектирование сооружений кабельной электрической линии напряжением до 1 кВ определяется с корректирующим коэффициентом </t>
  </si>
  <si>
    <t>K2 = 1.3, N1=2(кол-во кабелей), N2=0
Табл.3.11.1, п.2 (Ценообразующий)</t>
  </si>
  <si>
    <t xml:space="preserve">Проектирование нескольких параллельных кабелей сооружений кабельной электрической линии, прокладываемых одинаковым способом определяется с корректирующим коэффициентом к стоимости проектирования каждого последующего после первого кабеля </t>
  </si>
  <si>
    <t>K1 = 1.1
Табл.2.2, п.6 (Ценообразующий)</t>
  </si>
  <si>
    <t xml:space="preserve">Проектирование линейных сооружений сети теплоснабжения при пересечении свыше 5 и до 10 существующих коммуникаций включительно определяется с корректирующим коэффициентом </t>
  </si>
  <si>
    <t>Ктек = 1.62
Письмо Минстроя России от 20.10.2025 №62725-ИФ/09</t>
  </si>
  <si>
    <t xml:space="preserve">инд.4кв.2025г.к 01.01.2021 на пр.раб. </t>
  </si>
  <si>
    <t>Кст = 0.6</t>
  </si>
  <si>
    <t>Стадия: Рабочая документация</t>
  </si>
  <si>
    <t>Кст = 0.4</t>
  </si>
  <si>
    <t>Стадия: Проектная документация</t>
  </si>
  <si>
    <t>Коэффициенты</t>
  </si>
  <si>
    <t>(A + B * (0.4 * Xмин + 0.6 * (Xмин / 2))) * Количество * Ктек * СуммаКст * K1 * K2 * K3
(30 300 руб. + 209 руб. * (0.4 * 500 + 0.6 * (500 / 2))) * 1 * 1.62 * (0.4 + 0.6) * 1.1 * 1.3 * 0.8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</si>
  <si>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30.3 тыс.руб; B = 0.209 тыс.руб;
Xмин = 500;
Количество = 1</t>
  </si>
  <si>
    <t xml:space="preserve">Сооружения кабельной электрической линии напряжением до 20 кВ. Протяженность от 500 до 1000 п.м включительно. </t>
  </si>
  <si>
    <t xml:space="preserve">Расчет стоимости: (a+bx)*Ki, или (объем строительно-монтажных работ) * проц./100 или количество x цена 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</si>
  <si>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</si>
  <si>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</si>
  <si>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Проектная организация</t>
  </si>
  <si>
    <t>на проектные работы</t>
  </si>
  <si>
    <t>Смета №12-01-01</t>
  </si>
  <si>
    <t xml:space="preserve">форма №2П, 707/пр
от 05.11.2025г.
</t>
  </si>
  <si>
    <t>Адепт: Проект v 2025.4 © ООО"Адепт"</t>
  </si>
  <si>
    <t>НДС  22%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</si>
  <si>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</si>
  <si>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</si>
  <si>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</si>
  <si>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</si>
  <si>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</si>
  <si>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</si>
  <si>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</si>
  <si>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</si>
  <si>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</si>
  <si>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</si>
  <si>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</si>
  <si>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</si>
  <si>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</si>
  <si>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</si>
  <si>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</si>
  <si>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</si>
  <si>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</si>
  <si>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</si>
  <si>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</si>
  <si>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</si>
  <si>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</si>
  <si>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</si>
  <si>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</si>
  <si>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</si>
  <si>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</si>
  <si>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</si>
  <si>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</si>
  <si>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</si>
  <si>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</si>
  <si>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</si>
  <si>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</si>
  <si>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</si>
  <si>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</si>
  <si>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Источники ценовой информации</t>
  </si>
  <si>
    <t>Составлена в уровне цен на 4 кв. 2025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</si>
  <si>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</si>
  <si>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</si>
  <si>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</si>
  <si>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</si>
  <si>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</si>
  <si>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</si>
  <si>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</si>
  <si>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</si>
  <si>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км</t>
  </si>
  <si>
    <t>Разработка РД</t>
  </si>
  <si>
    <t>Проектирование КЛ-10 кВ</t>
  </si>
  <si>
    <t>ЛС 12-01-02</t>
  </si>
  <si>
    <t>Инженеpно-геодезические изыскания для строительства (вынос)</t>
  </si>
  <si>
    <t>ЛС 12-01-03</t>
  </si>
  <si>
    <t>Инженеpно-геодезические изыскания для строительства (Топографическая съемка)</t>
  </si>
  <si>
    <t>га</t>
  </si>
  <si>
    <t>ЛС 9-01-02</t>
  </si>
  <si>
    <t>Инженеpно-геодезические изыскания для строительства (Контрольно-исполнительная съемка)</t>
  </si>
  <si>
    <t>Смета №12-01-02</t>
  </si>
  <si>
    <t>на проектные работы (вынос)</t>
  </si>
  <si>
    <t>Наименование объекта изысканий:
Реконструкция 2КЛ-10 кВ от ПС 98 110/10 кВ до РПТ-10/0,4 кВ протяженностью 0,57 км в п. Бугры Всеволожского района ЛО</t>
  </si>
  <si>
    <t xml:space="preserve">Вынос на местность и закрепление трасс ВЛ и КЛ в условиях выполнения полевых работ категории: II. </t>
  </si>
  <si>
    <t>НЗ №812/пр. Работы по инженерно-геодезическим изысканиям (ИГДИ). 2024 г. Таблица 58. ПЗп. Затраты на полевые работы по выносу на местность и закреплению трасс ВЛ и КЛ, п.2
A = 14484 руб.;
Количество = 0.577 (1 километр);</t>
  </si>
  <si>
    <t xml:space="preserve">инд.4кв.2025г.к 01.01.2024 на пр.раб. </t>
  </si>
  <si>
    <t>Ктек = 1.23
Письмо Минстроя России от 20.10.2025 №62725-ИФ/09</t>
  </si>
  <si>
    <t xml:space="preserve">Разделы документации </t>
  </si>
  <si>
    <t>1. Пол ком раб</t>
  </si>
  <si>
    <t>Всего по смете:</t>
  </si>
  <si>
    <t>Всего без НДС (руб.):</t>
  </si>
  <si>
    <t>10 279.00 (Десять тысяч двести семьдесят девять рублей, 00 копеек)</t>
  </si>
  <si>
    <t>Форма 2п</t>
  </si>
  <si>
    <t>СМЕТА № ЛС 12-01-03  
Инженеpно-геодезические изыскания для строительства (Топографическая съемка)</t>
  </si>
  <si>
    <t>Наименование объекта изысканий: Реконструкция 2КЛ-10 кВ от ПС 98 110/10 кВ до РПТ-10/0,4 кВ протяженностью 0,57 км в п. Бугры Всеволожского района ЛО</t>
  </si>
  <si>
    <t>Заказчик: АО "ЛОЭСК"</t>
  </si>
  <si>
    <t>Подрядчик: 617-2-17-1579ЭС</t>
  </si>
  <si>
    <t>Сметный расчет составлен по 4 кв. 2025</t>
  </si>
  <si>
    <t>Кол-во</t>
  </si>
  <si>
    <t>Обоснование стоимости</t>
  </si>
  <si>
    <t>Расчет стоимости, руб.</t>
  </si>
  <si>
    <t>Стоимость, 
руб.</t>
  </si>
  <si>
    <t>Раздел 1. Инженеpно-геодезические изыскания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</si>
  <si>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</t>
  </si>
  <si>
    <t>СБЦ102-9-5-2-1</t>
  </si>
  <si>
    <t>(3284*1)*1,75*1,25*1,3</t>
  </si>
  <si>
    <t>К1=1,75 Прим.4; При составлении планов подземных коммуникаций на территориях действующих предприятий с применением трубокабелеискателей;</t>
  </si>
  <si>
    <t xml:space="preserve"> </t>
  </si>
  <si>
    <t>К2=1,25 ОУ п.8в; При выполнении изысканий на территориях со специальным режимом (на полевые работы);</t>
  </si>
  <si>
    <t>К3=1,3 ОУ п.8в таб.2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</si>
  <si>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</t>
  </si>
  <si>
    <t>СБЦ102-9-5-2-2</t>
  </si>
  <si>
    <t>(1067*1)*1,15</t>
  </si>
  <si>
    <t>К1=1,15 ОУ п.14 При выполнении камеральной обработки материалов изысканий в экспедиционных условиях с выплатой работникам полевого довольствия или командировочных</t>
  </si>
  <si>
    <t>Составление планов подземных и надземных сооружений, в масштабе 1:500, количество коммуникаций на участке: свыше 6</t>
  </si>
  <si>
    <t xml:space="preserve">СБЦ102-75-1-3 </t>
  </si>
  <si>
    <t>961*1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</si>
  <si>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4,3%</t>
  </si>
  <si>
    <t>программа</t>
  </si>
  <si>
    <t xml:space="preserve">СБЦ102-78-1 </t>
  </si>
  <si>
    <t>(9,338875+1,22705+0,961)/100*4,3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</si>
  <si>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10,0%</t>
  </si>
  <si>
    <t>технический отчет</t>
  </si>
  <si>
    <t xml:space="preserve">СБЦ102-79-1 </t>
  </si>
  <si>
    <t>(9,338875+1,22705+0,961)/100*10</t>
  </si>
  <si>
    <t>Расходы по внутреннему транспорту, расстояние от базы изыскательской организации, экспедиции, партии или отряда до участка изысканий св. 10 до 15 км:при сметной стоимости полевых изыскательских работ до 75 тыс. руб. - 13,75 %</t>
  </si>
  <si>
    <t>СБЦ102-4-3-1</t>
  </si>
  <si>
    <t>(13,75*9338,875)*0,01</t>
  </si>
  <si>
    <t>К2=0,01  Приведение % к коэф.</t>
  </si>
  <si>
    <t>Итого по разделу 1 Инженеpно-геодезические изыскания</t>
  </si>
  <si>
    <t xml:space="preserve">   Итого Поз. 1-6</t>
  </si>
  <si>
    <t xml:space="preserve">   Всего c учетом "Индекс изменения сметной стоимости изыскательских работ на 1 кв. 2025 г к уровню цен по состоянию на 01.01.2001 г. Ктек = 6.87 Письмо Минстроя России от 20.10.2025 №62725-ИФ/09</t>
  </si>
  <si>
    <t xml:space="preserve">   Итого по разделу 1 Инженеpно-геодезические изыскания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</si>
  <si>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</si>
  <si>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</si>
  <si>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</si>
  <si>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СМЕТА № ЛС-9-01-02   
Инженеpно-геодезические изыскания для строительства (Контрольно-исполнительная съемка)</t>
  </si>
  <si>
    <t>Наименование объекта изысканий:  Реконструкция 2КЛ-10 кВ от ПС 98 110/10 кВ до РПТ-10/0,4 кВ протяженностью 0,57 км в п. Бугры Всеволожского района ЛО</t>
  </si>
  <si>
    <t>(3284*0,6)*1,75*1,25*1,3</t>
  </si>
  <si>
    <t>(1067*0,6)*1,15</t>
  </si>
  <si>
    <t>961*0,6</t>
  </si>
  <si>
    <t>(5603,33+736,23+576,6)/100*4,3</t>
  </si>
  <si>
    <t>(5603,33+736,23+576,6)/100*10</t>
  </si>
  <si>
    <t>(13,75*5603,33)*0,01</t>
  </si>
  <si>
    <t>Строительство 2КЛ-0,4кВ</t>
  </si>
  <si>
    <t>Полный комплекс работ
(100%):
A * Количество * Ктек
14484 руб. * 0,312 * 1.23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</si>
  <si>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</si>
  <si>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</si>
  <si>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</si>
  <si>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</si>
  <si>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>2КЛ-0,4кВ (Кабель АПвБШп 4х240мс(N)-1000)</t>
  </si>
  <si>
    <t>Строительство ТП мощностью 2 МВА, КЛ-6/0,4 кВ протяженностью 1,6 км по договору ТП № 10-004/005-ПС-24 в г. Кировск ЛО (24-1-10-1-08-03-0-0490)</t>
  </si>
  <si>
    <t>Распоряжение № 00/15 от 28.02.2025г.</t>
  </si>
  <si>
    <t>Строительство ТП мощностью 2 МВА, КЛ-6/0,4 кВ протяженностью 1,6 км по договору ТП № 10-004/005-ПС-24 в г. Кировск ЛО (24-1-10-1-08-03-0-0490)
Распоряжение № 00/15 от 28.02.2025г.</t>
  </si>
  <si>
    <t>Строительство 2КЛ-0,4кВ от ТП-59 до ВРУ-0,4 кВ протяженностью 0,3 км по договору ТП № 05-020/005-ПС-24 в г. Выборг ЛО</t>
  </si>
  <si>
    <t>Письмо Минэкономразвития России от 30.09.2025 № 37099-ПК/ДОЗи</t>
  </si>
  <si>
    <t>Составлен в текущем уровне цен 4 квартала 2025 г.</t>
  </si>
  <si>
    <t>Приказ АО "ЛОЭСК" №19 от 09.02.2026</t>
  </si>
  <si>
    <t>P_24-1-05-1-08-03-0-0448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</si>
</sst>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 ##0.00"/>
    <numFmt numFmtId="165" formatCode="###\ ###\ ###\ ##0.00"/>
    <numFmt numFmtId="166" formatCode="0.000"/>
    <numFmt numFmtId="167" formatCode="_(* #,##0.00_);_(* \(#,##0.00\);_(* &quot;-&quot;??_);_(@_)"/>
    <numFmt numFmtId="168" formatCode="#,##0.000000000"/>
    <numFmt numFmtId="169" formatCode="#,##0.000"/>
  </numFmts>
  <fonts count="3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6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40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7" fillId="0" borderId="0">
      <alignment horizontal="left" vertical="center"/>
    </xf>
    <xf numFmtId="0" fontId="7" fillId="0" borderId="1">
      <alignment horizontal="left" vertical="center"/>
    </xf>
    <xf numFmtId="0" fontId="8" fillId="0" borderId="0">
      <alignment horizontal="left" vertical="center"/>
    </xf>
    <xf numFmtId="0" fontId="7" fillId="0" borderId="3">
      <alignment horizontal="right" vertical="top"/>
    </xf>
    <xf numFmtId="0" fontId="7" fillId="0" borderId="3">
      <alignment horizontal="left" vertical="top"/>
    </xf>
    <xf numFmtId="0" fontId="9" fillId="0" borderId="3">
      <alignment horizontal="right" vertical="top"/>
    </xf>
    <xf numFmtId="0" fontId="10" fillId="0" borderId="3">
      <alignment horizontal="left" vertical="top"/>
    </xf>
    <xf numFmtId="0" fontId="9" fillId="0" borderId="3">
      <alignment horizontal="left" vertical="top"/>
    </xf>
    <xf numFmtId="0" fontId="11" fillId="0" borderId="3">
      <alignment horizontal="right" vertical="top"/>
    </xf>
    <xf numFmtId="0" fontId="11" fillId="0" borderId="3">
      <alignment horizontal="center" vertical="top"/>
    </xf>
    <xf numFmtId="0" fontId="11" fillId="0" borderId="3">
      <alignment horizontal="left" vertical="top"/>
    </xf>
    <xf numFmtId="0" fontId="9" fillId="0" borderId="3">
      <alignment horizontal="center" vertical="top"/>
    </xf>
    <xf numFmtId="0" fontId="8" fillId="0" borderId="1">
      <alignment horizontal="center" vertical="center"/>
    </xf>
    <xf numFmtId="0" fontId="11" fillId="0" borderId="3">
      <alignment horizontal="center" vertical="center"/>
    </xf>
    <xf numFmtId="0" fontId="12" fillId="0" borderId="0">
      <alignment horizontal="left" vertical="center"/>
    </xf>
    <xf numFmtId="0" fontId="12" fillId="0" borderId="1">
      <alignment horizontal="right" vertical="center"/>
    </xf>
    <xf numFmtId="0" fontId="12" fillId="0" borderId="0">
      <alignment horizontal="left" vertical="top"/>
    </xf>
    <xf numFmtId="0" fontId="12" fillId="0" borderId="1">
      <alignment horizontal="right" vertical="top"/>
    </xf>
    <xf numFmtId="0" fontId="12" fillId="0" borderId="1">
      <alignment horizontal="center" vertical="center"/>
    </xf>
    <xf numFmtId="0" fontId="7" fillId="0" borderId="0">
      <alignment horizontal="center" vertical="center"/>
    </xf>
    <xf numFmtId="0" fontId="12" fillId="0" borderId="0">
      <alignment horizontal="center" vertical="top"/>
    </xf>
    <xf numFmtId="0" fontId="12" fillId="0" borderId="1">
      <alignment horizontal="center" vertical="top"/>
    </xf>
    <xf numFmtId="0" fontId="7" fillId="0" borderId="0">
      <alignment horizontal="center" vertical="top"/>
    </xf>
    <xf numFmtId="0" fontId="13" fillId="0" borderId="0">
      <alignment horizontal="center"/>
    </xf>
    <xf numFmtId="0" fontId="12" fillId="0" borderId="1">
      <alignment horizontal="center"/>
    </xf>
    <xf numFmtId="0" fontId="10" fillId="0" borderId="0">
      <alignment horizontal="left" vertical="center"/>
    </xf>
    <xf numFmtId="0" fontId="10" fillId="0" borderId="0">
      <alignment horizontal="left" vertical="top"/>
    </xf>
    <xf numFmtId="0" fontId="7" fillId="0" borderId="0">
      <alignment horizontal="left" vertical="top"/>
    </xf>
    <xf numFmtId="0" fontId="7" fillId="0" borderId="1">
      <alignment horizontal="left" vertical="top"/>
    </xf>
    <xf numFmtId="0" fontId="25" fillId="0" borderId="0"/>
    <xf numFmtId="0" fontId="26" fillId="0" borderId="0"/>
    <xf numFmtId="0" fontId="10" fillId="0" borderId="0">
      <protection locked="0"/>
    </xf>
    <xf numFmtId="0" fontId="1" fillId="0" borderId="0">
      <alignment horizontal="center"/>
    </xf>
    <xf numFmtId="0" fontId="5" fillId="0" borderId="3" applyBorder="0" applyAlignment="0">
      <alignment horizontal="center" wrapText="1"/>
    </xf>
    <xf numFmtId="0" fontId="1" fillId="0" borderId="0">
      <alignment horizontal="left" vertical="top"/>
    </xf>
    <xf numFmtId="0" fontId="1" fillId="0" borderId="0">
      <alignment horizontal="right" vertical="top" wrapText="1"/>
    </xf>
  </cellStyleXfs>
  <cellXfs count="441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0" xfId="4" quotePrefix="1" applyAlignment="1">
      <alignment horizontal="left" vertical="center" wrapText="1"/>
    </xf>
    <xf numFmtId="0" fontId="7" fillId="0" borderId="3" xfId="7" quotePrefix="1" applyAlignment="1">
      <alignment horizontal="right" vertical="top" wrapText="1"/>
    </xf>
    <xf numFmtId="0" fontId="7" fillId="0" borderId="3" xfId="8" quotePrefix="1" applyAlignment="1">
      <alignment horizontal="left" vertical="top" wrapText="1"/>
    </xf>
    <xf numFmtId="0" fontId="9" fillId="0" borderId="3" xfId="9" applyNumberFormat="1" applyAlignment="1">
      <alignment horizontal="right" vertical="top" wrapText="1"/>
    </xf>
    <xf numFmtId="0" fontId="10" fillId="0" borderId="3" xfId="10" quotePrefix="1" applyAlignment="1">
      <alignment horizontal="left" vertical="top" wrapText="1"/>
    </xf>
    <xf numFmtId="0" fontId="11" fillId="0" borderId="3" xfId="12" applyNumberFormat="1" applyAlignment="1">
      <alignment horizontal="right" vertical="top" wrapText="1"/>
    </xf>
    <xf numFmtId="0" fontId="11" fillId="0" borderId="3" xfId="12" quotePrefix="1" applyAlignment="1">
      <alignment horizontal="right" vertical="top" wrapText="1"/>
    </xf>
    <xf numFmtId="0" fontId="11" fillId="0" borderId="3" xfId="14" quotePrefix="1" applyAlignment="1">
      <alignment horizontal="left" vertical="top" wrapText="1"/>
    </xf>
    <xf numFmtId="0" fontId="11" fillId="0" borderId="3" xfId="12" applyAlignment="1">
      <alignment horizontal="right" vertical="top" wrapText="1"/>
    </xf>
    <xf numFmtId="0" fontId="9" fillId="0" borderId="3" xfId="9" applyAlignment="1">
      <alignment horizontal="right" vertical="top" wrapText="1"/>
    </xf>
    <xf numFmtId="0" fontId="9" fillId="0" borderId="3" xfId="9" quotePrefix="1" applyAlignment="1">
      <alignment horizontal="right" vertical="top" wrapText="1"/>
    </xf>
    <xf numFmtId="0" fontId="9" fillId="0" borderId="3" xfId="15" quotePrefix="1" applyAlignment="1">
      <alignment horizontal="center" vertical="top" wrapText="1"/>
    </xf>
    <xf numFmtId="0" fontId="11" fillId="0" borderId="3" xfId="13" quotePrefix="1" applyAlignment="1">
      <alignment horizontal="center" vertical="top" wrapText="1"/>
    </xf>
    <xf numFmtId="0" fontId="11" fillId="0" borderId="3" xfId="17" applyNumberFormat="1" applyAlignment="1">
      <alignment horizontal="center" vertical="center" wrapText="1"/>
    </xf>
    <xf numFmtId="0" fontId="11" fillId="0" borderId="3" xfId="17" quotePrefix="1" applyAlignment="1">
      <alignment horizontal="center" vertical="center" wrapText="1"/>
    </xf>
    <xf numFmtId="0" fontId="12" fillId="0" borderId="0" xfId="18" quotePrefix="1" applyAlignment="1">
      <alignment horizontal="left" vertical="center" wrapText="1"/>
    </xf>
    <xf numFmtId="0" fontId="12" fillId="0" borderId="0" xfId="20" quotePrefix="1" applyAlignment="1">
      <alignment horizontal="left" vertical="top" wrapText="1"/>
    </xf>
    <xf numFmtId="0" fontId="12" fillId="0" borderId="0" xfId="24" quotePrefix="1" applyAlignment="1">
      <alignment horizontal="center" vertical="top" wrapText="1"/>
    </xf>
    <xf numFmtId="0" fontId="10" fillId="0" borderId="0" xfId="30" quotePrefix="1" applyAlignment="1">
      <alignment horizontal="left" vertical="top" wrapText="1"/>
    </xf>
    <xf numFmtId="0" fontId="7" fillId="0" borderId="0" xfId="31" quotePrefix="1" applyAlignment="1">
      <alignment horizontal="left" vertical="top" wrapText="1"/>
    </xf>
    <xf numFmtId="0" fontId="5" fillId="0" borderId="0" xfId="1" applyNumberFormat="1" applyFont="1"/>
    <xf numFmtId="0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horizontal="center" wrapText="1"/>
    </xf>
    <xf numFmtId="0" fontId="14" fillId="0" borderId="0" xfId="1" applyNumberFormat="1" applyFont="1" applyAlignment="1">
      <alignment horizontal="center"/>
    </xf>
    <xf numFmtId="0" fontId="14" fillId="0" borderId="0" xfId="1" applyNumberFormat="1" applyFont="1" applyAlignment="1">
      <alignment horizontal="center" wrapText="1"/>
    </xf>
    <xf numFmtId="49" fontId="14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left" vertical="top" wrapText="1"/>
    </xf>
    <xf numFmtId="3" fontId="15" fillId="0" borderId="10" xfId="1" applyNumberFormat="1" applyFont="1" applyBorder="1" applyAlignment="1">
      <alignment horizontal="right" vertical="top" wrapText="1"/>
    </xf>
    <xf numFmtId="0" fontId="15" fillId="0" borderId="10" xfId="1" applyNumberFormat="1" applyFont="1" applyBorder="1" applyAlignment="1">
      <alignment horizontal="left" vertical="top" wrapText="1"/>
    </xf>
    <xf numFmtId="49" fontId="15" fillId="0" borderId="10" xfId="1" applyNumberFormat="1" applyFont="1" applyBorder="1" applyAlignment="1">
      <alignment horizontal="right" vertical="top" wrapText="1"/>
    </xf>
    <xf numFmtId="0" fontId="5" fillId="0" borderId="10" xfId="1" applyNumberFormat="1" applyFont="1" applyBorder="1" applyAlignment="1">
      <alignment horizontal="right" vertical="top" wrapText="1"/>
    </xf>
    <xf numFmtId="0" fontId="5" fillId="0" borderId="10" xfId="1" applyNumberFormat="1" applyFont="1" applyBorder="1" applyAlignment="1">
      <alignment horizontal="left" vertical="top" wrapText="1"/>
    </xf>
    <xf numFmtId="0" fontId="5" fillId="0" borderId="13" xfId="1" applyNumberFormat="1" applyFont="1" applyBorder="1" applyAlignment="1">
      <alignment horizontal="right" vertical="top" wrapText="1"/>
    </xf>
    <xf numFmtId="0" fontId="5" fillId="0" borderId="13" xfId="1" applyNumberFormat="1" applyFont="1" applyBorder="1" applyAlignment="1">
      <alignment horizontal="left" vertical="top" wrapText="1"/>
    </xf>
    <xf numFmtId="49" fontId="15" fillId="0" borderId="13" xfId="1" applyNumberFormat="1" applyFont="1" applyBorder="1" applyAlignment="1">
      <alignment horizontal="right" vertical="top" wrapText="1"/>
    </xf>
    <xf numFmtId="0" fontId="15" fillId="0" borderId="13" xfId="1" applyNumberFormat="1" applyFont="1" applyBorder="1" applyAlignment="1">
      <alignment horizontal="right" vertical="top" wrapText="1"/>
    </xf>
    <xf numFmtId="0" fontId="15" fillId="0" borderId="13" xfId="1" applyNumberFormat="1" applyFont="1" applyBorder="1" applyAlignment="1">
      <alignment horizontal="left" vertical="top" wrapText="1"/>
    </xf>
    <xf numFmtId="0" fontId="15" fillId="0" borderId="17" xfId="1" applyNumberFormat="1" applyFont="1" applyBorder="1" applyAlignment="1">
      <alignment horizontal="right" vertical="top" wrapText="1"/>
    </xf>
    <xf numFmtId="0" fontId="15" fillId="0" borderId="17" xfId="1" applyNumberFormat="1" applyFont="1" applyBorder="1" applyAlignment="1">
      <alignment horizontal="left" vertical="top" wrapText="1"/>
    </xf>
    <xf numFmtId="49" fontId="15" fillId="0" borderId="17" xfId="1" applyNumberFormat="1" applyFont="1" applyBorder="1" applyAlignment="1">
      <alignment horizontal="right" vertical="top" wrapText="1"/>
    </xf>
    <xf numFmtId="3" fontId="5" fillId="0" borderId="4" xfId="1" applyNumberFormat="1" applyFont="1" applyBorder="1" applyAlignment="1">
      <alignment horizontal="right" vertical="top" wrapText="1"/>
    </xf>
    <xf numFmtId="0" fontId="5" fillId="0" borderId="4" xfId="1" applyNumberFormat="1" applyFont="1" applyBorder="1" applyAlignment="1">
      <alignment horizontal="left" vertical="top" wrapText="1"/>
    </xf>
    <xf numFmtId="49" fontId="15" fillId="0" borderId="4" xfId="1" applyNumberFormat="1" applyFont="1" applyBorder="1" applyAlignment="1">
      <alignment horizontal="right" vertical="top" wrapText="1"/>
    </xf>
    <xf numFmtId="0" fontId="5" fillId="0" borderId="24" xfId="1" applyNumberFormat="1" applyFont="1" applyBorder="1" applyAlignment="1">
      <alignment horizontal="center" wrapText="1"/>
    </xf>
    <xf numFmtId="49" fontId="5" fillId="0" borderId="24" xfId="1" applyNumberFormat="1" applyFont="1" applyBorder="1" applyAlignment="1">
      <alignment horizontal="center" wrapText="1"/>
    </xf>
    <xf numFmtId="0" fontId="5" fillId="0" borderId="0" xfId="1" applyNumberFormat="1" applyFont="1" applyAlignment="1">
      <alignment horizontal="center"/>
    </xf>
    <xf numFmtId="0" fontId="16" fillId="0" borderId="24" xfId="1" applyNumberFormat="1" applyFont="1" applyBorder="1" applyAlignment="1">
      <alignment horizontal="center" vertical="top" wrapText="1"/>
    </xf>
    <xf numFmtId="0" fontId="17" fillId="0" borderId="24" xfId="1" applyNumberFormat="1" applyFont="1" applyBorder="1" applyAlignment="1">
      <alignment horizontal="center" vertical="top" wrapText="1"/>
    </xf>
    <xf numFmtId="49" fontId="16" fillId="0" borderId="24" xfId="1" applyNumberFormat="1" applyFont="1" applyBorder="1" applyAlignment="1">
      <alignment horizontal="center" vertical="top" wrapText="1"/>
    </xf>
    <xf numFmtId="0" fontId="5" fillId="0" borderId="0" xfId="1" applyNumberFormat="1" applyFont="1" applyBorder="1" applyAlignment="1">
      <alignment horizontal="left" vertical="top" wrapText="1"/>
    </xf>
    <xf numFmtId="49" fontId="5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vertical="top"/>
    </xf>
    <xf numFmtId="0" fontId="5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vertical="top" wrapText="1"/>
    </xf>
    <xf numFmtId="0" fontId="15" fillId="0" borderId="0" xfId="1" applyNumberFormat="1" applyFont="1"/>
    <xf numFmtId="0" fontId="18" fillId="0" borderId="0" xfId="1" applyNumberFormat="1" applyFont="1" applyBorder="1" applyAlignment="1">
      <alignment horizontal="left" vertical="top" wrapText="1"/>
    </xf>
    <xf numFmtId="0" fontId="15" fillId="0" borderId="0" xfId="1" applyNumberFormat="1" applyFont="1" applyBorder="1" applyAlignment="1">
      <alignment horizontal="left" vertical="top" wrapText="1"/>
    </xf>
    <xf numFmtId="49" fontId="15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horizontal="right"/>
    </xf>
    <xf numFmtId="0" fontId="5" fillId="0" borderId="0" xfId="1" applyNumberFormat="1" applyFont="1" applyAlignment="1"/>
    <xf numFmtId="0" fontId="19" fillId="0" borderId="0" xfId="1" applyNumberFormat="1" applyFont="1" applyBorder="1" applyAlignment="1">
      <alignment horizontal="right" vertical="top"/>
    </xf>
    <xf numFmtId="0" fontId="20" fillId="0" borderId="0" xfId="1" applyNumberFormat="1" applyFont="1" applyBorder="1" applyAlignment="1">
      <alignment horizontal="right" vertical="top"/>
    </xf>
    <xf numFmtId="0" fontId="21" fillId="0" borderId="0" xfId="0" applyFont="1" applyAlignment="1" applyProtection="1">
      <alignment horizontal="right" vertical="top"/>
      <protection locked="0"/>
    </xf>
    <xf numFmtId="0" fontId="22" fillId="0" borderId="0" xfId="0" applyFont="1" applyFill="1"/>
    <xf numFmtId="0" fontId="21" fillId="0" borderId="0" xfId="0" applyFont="1" applyFill="1" applyAlignment="1" applyProtection="1">
      <alignment horizontal="right" vertical="top"/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23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22" fillId="0" borderId="0" xfId="0" applyFont="1" applyFill="1" applyAlignment="1" applyProtection="1">
      <alignment horizontal="right" vertical="center"/>
      <protection locked="0"/>
    </xf>
    <xf numFmtId="0" fontId="22" fillId="0" borderId="0" xfId="0" applyFont="1" applyFill="1" applyAlignment="1" applyProtection="1">
      <alignment horizontal="left" vertical="center"/>
      <protection locked="0"/>
    </xf>
    <xf numFmtId="165" fontId="21" fillId="0" borderId="0" xfId="0" applyNumberFormat="1" applyFont="1" applyFill="1" applyAlignment="1" applyProtection="1">
      <alignment horizontal="right" vertical="center"/>
      <protection locked="0"/>
    </xf>
    <xf numFmtId="0" fontId="22" fillId="0" borderId="28" xfId="0" applyFont="1" applyFill="1" applyBorder="1" applyAlignment="1" applyProtection="1">
      <alignment horizontal="left" vertical="center"/>
      <protection locked="0"/>
    </xf>
    <xf numFmtId="0" fontId="23" fillId="0" borderId="0" xfId="0" applyFont="1" applyFill="1" applyAlignment="1" applyProtection="1">
      <alignment horizontal="center" vertical="center"/>
      <protection locked="0"/>
    </xf>
    <xf numFmtId="0" fontId="24" fillId="0" borderId="0" xfId="0" applyFont="1"/>
    <xf numFmtId="165" fontId="21" fillId="0" borderId="1" xfId="0" applyNumberFormat="1" applyFont="1" applyFill="1" applyBorder="1" applyAlignment="1" applyProtection="1">
      <alignment horizontal="center" vertical="center"/>
      <protection locked="0"/>
    </xf>
    <xf numFmtId="0" fontId="22" fillId="0" borderId="1" xfId="0" applyFont="1" applyFill="1" applyBorder="1"/>
    <xf numFmtId="0" fontId="21" fillId="0" borderId="0" xfId="0" applyFont="1" applyFill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21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22" fillId="0" borderId="0" xfId="0" applyFont="1" applyFill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1" fillId="0" borderId="7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2" fontId="22" fillId="0" borderId="3" xfId="0" applyNumberFormat="1" applyFont="1" applyFill="1" applyBorder="1" applyAlignment="1" applyProtection="1">
      <alignment horizontal="center" vertical="center" wrapText="1"/>
      <protection locked="0"/>
    </xf>
    <xf numFmtId="166" fontId="22" fillId="0" borderId="3" xfId="0" applyNumberFormat="1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left" vertical="center" wrapText="1"/>
    </xf>
    <xf numFmtId="4" fontId="21" fillId="0" borderId="3" xfId="0" applyNumberFormat="1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left" vertical="center" wrapText="1" indent="1"/>
    </xf>
    <xf numFmtId="4" fontId="22" fillId="0" borderId="3" xfId="0" applyNumberFormat="1" applyFont="1" applyBorder="1" applyAlignment="1" applyProtection="1">
      <alignment horizontal="center" vertical="center" wrapText="1"/>
      <protection locked="0"/>
    </xf>
    <xf numFmtId="167" fontId="22" fillId="0" borderId="3" xfId="0" applyNumberFormat="1" applyFont="1" applyFill="1" applyBorder="1" applyAlignment="1">
      <alignment horizontal="left" vertical="center" wrapText="1"/>
    </xf>
    <xf numFmtId="4" fontId="22" fillId="0" borderId="3" xfId="0" applyNumberFormat="1" applyFont="1" applyFill="1" applyBorder="1" applyAlignment="1">
      <alignment horizontal="center" vertical="center" wrapText="1"/>
    </xf>
    <xf numFmtId="167" fontId="22" fillId="0" borderId="3" xfId="0" applyNumberFormat="1" applyFont="1" applyFill="1" applyBorder="1" applyAlignment="1">
      <alignment horizontal="left" vertical="top" wrapText="1"/>
    </xf>
    <xf numFmtId="16" fontId="22" fillId="0" borderId="3" xfId="0" applyNumberFormat="1" applyFont="1" applyBorder="1" applyAlignment="1">
      <alignment horizontal="center" vertical="center" wrapText="1"/>
    </xf>
    <xf numFmtId="4" fontId="2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/>
    <xf numFmtId="0" fontId="22" fillId="0" borderId="0" xfId="0" applyFont="1" applyFill="1" applyAlignment="1">
      <alignment vertical="center"/>
    </xf>
    <xf numFmtId="168" fontId="22" fillId="0" borderId="0" xfId="0" applyNumberFormat="1" applyFont="1" applyFill="1"/>
    <xf numFmtId="49" fontId="2" fillId="0" borderId="3" xfId="0" applyNumberFormat="1" applyFont="1" applyBorder="1" applyAlignment="1">
      <alignment horizontal="right" vertical="top" wrapText="1"/>
    </xf>
    <xf numFmtId="0" fontId="1" fillId="0" borderId="0" xfId="33" applyFont="1" applyAlignment="1">
      <alignment horizontal="left" vertical="center"/>
    </xf>
    <xf numFmtId="0" fontId="1" fillId="0" borderId="0" xfId="33" applyFont="1" applyFill="1" applyAlignment="1">
      <alignment horizontal="left" vertical="center"/>
    </xf>
    <xf numFmtId="0" fontId="1" fillId="0" borderId="0" xfId="33" applyFont="1" applyBorder="1" applyAlignment="1">
      <alignment horizontal="center" vertical="center"/>
    </xf>
    <xf numFmtId="0" fontId="27" fillId="0" borderId="1" xfId="35" applyFont="1" applyBorder="1" applyAlignment="1" applyProtection="1">
      <alignment horizontal="center" vertical="center"/>
      <protection locked="0"/>
    </xf>
    <xf numFmtId="0" fontId="27" fillId="0" borderId="0" xfId="35" applyFont="1" applyBorder="1" applyAlignment="1" applyProtection="1">
      <alignment horizontal="center" vertical="center"/>
      <protection locked="0"/>
    </xf>
    <xf numFmtId="0" fontId="1" fillId="0" borderId="29" xfId="34" applyFont="1" applyFill="1" applyBorder="1" applyAlignment="1">
      <alignment horizontal="center" vertical="center" wrapText="1"/>
    </xf>
    <xf numFmtId="0" fontId="1" fillId="0" borderId="3" xfId="34" applyFont="1" applyFill="1" applyBorder="1" applyAlignment="1">
      <alignment horizontal="center" vertical="center" wrapText="1"/>
    </xf>
    <xf numFmtId="0" fontId="1" fillId="0" borderId="30" xfId="34" applyFont="1" applyFill="1" applyBorder="1" applyAlignment="1">
      <alignment horizontal="center" vertical="center" wrapText="1"/>
    </xf>
    <xf numFmtId="49" fontId="1" fillId="0" borderId="3" xfId="34" applyNumberFormat="1" applyFont="1" applyFill="1" applyBorder="1" applyAlignment="1">
      <alignment horizontal="center" vertical="center" wrapText="1"/>
    </xf>
    <xf numFmtId="49" fontId="1" fillId="0" borderId="3" xfId="34" quotePrefix="1" applyNumberFormat="1" applyFont="1" applyFill="1" applyBorder="1" applyAlignment="1">
      <alignment horizontal="left" vertical="center" wrapText="1"/>
    </xf>
    <xf numFmtId="4" fontId="1" fillId="0" borderId="3" xfId="34" applyNumberFormat="1" applyFont="1" applyFill="1" applyBorder="1" applyAlignment="1">
      <alignment horizontal="center" vertical="center" wrapText="1"/>
    </xf>
    <xf numFmtId="165" fontId="1" fillId="0" borderId="3" xfId="34" applyNumberFormat="1" applyFont="1" applyFill="1" applyBorder="1" applyAlignment="1">
      <alignment horizontal="center" vertical="center" wrapText="1"/>
    </xf>
    <xf numFmtId="169" fontId="1" fillId="0" borderId="3" xfId="34" applyNumberFormat="1" applyFont="1" applyFill="1" applyBorder="1" applyAlignment="1">
      <alignment horizontal="center" vertical="center" wrapText="1"/>
    </xf>
    <xf numFmtId="165" fontId="1" fillId="0" borderId="3" xfId="34" quotePrefix="1" applyNumberFormat="1" applyFont="1" applyFill="1" applyBorder="1" applyAlignment="1">
      <alignment horizontal="left" vertical="top" wrapText="1"/>
    </xf>
    <xf numFmtId="49" fontId="1" fillId="0" borderId="3" xfId="34" applyNumberFormat="1" applyFont="1" applyFill="1" applyBorder="1" applyAlignment="1">
      <alignment horizontal="left" vertical="center" wrapText="1"/>
    </xf>
    <xf numFmtId="165" fontId="1" fillId="0" borderId="3" xfId="34" quotePrefix="1" applyNumberFormat="1" applyFont="1" applyFill="1" applyBorder="1" applyAlignment="1">
      <alignment horizontal="left" vertical="center" wrapText="1"/>
    </xf>
    <xf numFmtId="0" fontId="27" fillId="0" borderId="0" xfId="0" applyFont="1"/>
    <xf numFmtId="0" fontId="28" fillId="0" borderId="0" xfId="0" applyNumberFormat="1" applyFont="1" applyBorder="1" applyAlignment="1">
      <alignment horizontal="right" vertical="top"/>
    </xf>
    <xf numFmtId="0" fontId="29" fillId="0" borderId="0" xfId="0" applyNumberFormat="1" applyFont="1" applyBorder="1" applyAlignment="1">
      <alignment horizontal="right" vertical="top"/>
    </xf>
    <xf numFmtId="49" fontId="30" fillId="0" borderId="0" xfId="0" applyNumberFormat="1" applyFont="1" applyAlignment="1">
      <alignment wrapText="1"/>
    </xf>
    <xf numFmtId="0" fontId="30" fillId="0" borderId="0" xfId="0" applyNumberFormat="1" applyFont="1" applyAlignment="1">
      <alignment wrapText="1"/>
    </xf>
    <xf numFmtId="0" fontId="30" fillId="0" borderId="0" xfId="0" applyNumberFormat="1" applyFont="1" applyAlignment="1">
      <alignment horizontal="right"/>
    </xf>
    <xf numFmtId="0" fontId="30" fillId="0" borderId="0" xfId="0" applyNumberFormat="1" applyFont="1"/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31" fillId="0" borderId="0" xfId="0" applyNumberFormat="1" applyFont="1" applyBorder="1" applyAlignment="1">
      <alignment horizontal="left" vertical="top" wrapText="1"/>
    </xf>
    <xf numFmtId="49" fontId="30" fillId="0" borderId="0" xfId="0" applyNumberFormat="1" applyFont="1" applyAlignment="1">
      <alignment vertical="top" wrapText="1"/>
    </xf>
    <xf numFmtId="0" fontId="30" fillId="0" borderId="0" xfId="0" applyNumberFormat="1" applyFont="1" applyAlignment="1">
      <alignment vertical="top" wrapText="1"/>
    </xf>
    <xf numFmtId="0" fontId="30" fillId="0" borderId="0" xfId="0" applyNumberFormat="1" applyFont="1" applyAlignment="1">
      <alignment vertical="top"/>
    </xf>
    <xf numFmtId="49" fontId="30" fillId="0" borderId="0" xfId="0" applyNumberFormat="1" applyFont="1" applyBorder="1" applyAlignment="1">
      <alignment horizontal="left" vertical="top" wrapText="1"/>
    </xf>
    <xf numFmtId="0" fontId="30" fillId="0" borderId="0" xfId="0" applyNumberFormat="1" applyFont="1" applyBorder="1" applyAlignment="1">
      <alignment horizontal="left" vertical="top" wrapText="1"/>
    </xf>
    <xf numFmtId="49" fontId="32" fillId="0" borderId="24" xfId="0" applyNumberFormat="1" applyFont="1" applyBorder="1" applyAlignment="1">
      <alignment horizontal="center" vertical="top" wrapText="1"/>
    </xf>
    <xf numFmtId="0" fontId="33" fillId="0" borderId="24" xfId="0" applyNumberFormat="1" applyFont="1" applyBorder="1" applyAlignment="1">
      <alignment horizontal="center" vertical="top" wrapText="1"/>
    </xf>
    <xf numFmtId="0" fontId="32" fillId="0" borderId="24" xfId="0" applyNumberFormat="1" applyFont="1" applyBorder="1" applyAlignment="1">
      <alignment horizontal="center" vertical="top" wrapText="1"/>
    </xf>
    <xf numFmtId="49" fontId="30" fillId="0" borderId="24" xfId="0" applyNumberFormat="1" applyFont="1" applyBorder="1" applyAlignment="1">
      <alignment horizontal="center" wrapText="1"/>
    </xf>
    <xf numFmtId="0" fontId="30" fillId="0" borderId="24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right" vertical="top" wrapText="1"/>
    </xf>
    <xf numFmtId="0" fontId="30" fillId="0" borderId="4" xfId="0" applyNumberFormat="1" applyFont="1" applyBorder="1" applyAlignment="1">
      <alignment horizontal="left" vertical="top" wrapText="1"/>
    </xf>
    <xf numFmtId="3" fontId="30" fillId="0" borderId="4" xfId="0" applyNumberFormat="1" applyFont="1" applyBorder="1" applyAlignment="1">
      <alignment horizontal="right" vertical="top" wrapText="1"/>
    </xf>
    <xf numFmtId="49" fontId="2" fillId="0" borderId="17" xfId="0" applyNumberFormat="1" applyFont="1" applyBorder="1" applyAlignment="1">
      <alignment horizontal="righ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right" vertical="top" wrapText="1"/>
    </xf>
    <xf numFmtId="49" fontId="2" fillId="0" borderId="13" xfId="0" applyNumberFormat="1" applyFont="1" applyBorder="1" applyAlignment="1">
      <alignment horizontal="right" vertical="top" wrapText="1"/>
    </xf>
    <xf numFmtId="0" fontId="30" fillId="0" borderId="13" xfId="0" applyNumberFormat="1" applyFont="1" applyBorder="1" applyAlignment="1">
      <alignment horizontal="left" vertical="top" wrapText="1"/>
    </xf>
    <xf numFmtId="0" fontId="30" fillId="0" borderId="13" xfId="0" applyNumberFormat="1" applyFont="1" applyBorder="1" applyAlignment="1">
      <alignment horizontal="right" vertical="top" wrapText="1"/>
    </xf>
    <xf numFmtId="0" fontId="2" fillId="0" borderId="13" xfId="0" applyNumberFormat="1" applyFont="1" applyBorder="1" applyAlignment="1">
      <alignment horizontal="left" vertical="top" wrapText="1"/>
    </xf>
    <xf numFmtId="0" fontId="2" fillId="0" borderId="13" xfId="0" applyNumberFormat="1" applyFont="1" applyBorder="1" applyAlignment="1">
      <alignment horizontal="right" vertical="top" wrapText="1"/>
    </xf>
    <xf numFmtId="49" fontId="2" fillId="0" borderId="10" xfId="0" applyNumberFormat="1" applyFont="1" applyBorder="1" applyAlignment="1">
      <alignment horizontal="right" vertical="top" wrapText="1"/>
    </xf>
    <xf numFmtId="0" fontId="30" fillId="0" borderId="10" xfId="0" applyNumberFormat="1" applyFont="1" applyBorder="1" applyAlignment="1">
      <alignment horizontal="left" vertical="top" wrapText="1"/>
    </xf>
    <xf numFmtId="0" fontId="30" fillId="0" borderId="10" xfId="0" applyNumberFormat="1" applyFont="1" applyBorder="1" applyAlignment="1">
      <alignment horizontal="right" vertical="top" wrapText="1"/>
    </xf>
    <xf numFmtId="0" fontId="2" fillId="0" borderId="10" xfId="0" applyNumberFormat="1" applyFont="1" applyBorder="1" applyAlignment="1">
      <alignment horizontal="left" vertical="top" wrapText="1"/>
    </xf>
    <xf numFmtId="3" fontId="2" fillId="0" borderId="10" xfId="0" applyNumberFormat="1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30" fillId="0" borderId="0" xfId="0" applyNumberFormat="1" applyFont="1" applyAlignment="1">
      <alignment horizontal="left" vertical="top" wrapText="1"/>
    </xf>
    <xf numFmtId="49" fontId="30" fillId="0" borderId="0" xfId="0" applyNumberFormat="1" applyFont="1" applyAlignment="1">
      <alignment horizontal="center" wrapText="1"/>
    </xf>
    <xf numFmtId="0" fontId="30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27" fillId="0" borderId="0" xfId="1" applyFont="1"/>
    <xf numFmtId="0" fontId="1" fillId="0" borderId="0" xfId="36" applyFont="1" applyBorder="1" applyAlignment="1">
      <alignment wrapText="1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left"/>
    </xf>
    <xf numFmtId="0" fontId="1" fillId="0" borderId="0" xfId="1" applyFont="1"/>
    <xf numFmtId="0" fontId="1" fillId="0" borderId="0" xfId="36" applyFont="1" applyBorder="1">
      <alignment horizontal="center"/>
    </xf>
    <xf numFmtId="0" fontId="1" fillId="0" borderId="0" xfId="36" applyFont="1" applyBorder="1" applyAlignment="1">
      <alignment horizontal="right"/>
    </xf>
    <xf numFmtId="0" fontId="32" fillId="0" borderId="3" xfId="1" applyFont="1" applyBorder="1" applyAlignment="1">
      <alignment horizontal="center" vertical="center" wrapText="1"/>
    </xf>
    <xf numFmtId="0" fontId="32" fillId="0" borderId="5" xfId="1" applyFont="1" applyBorder="1" applyAlignment="1">
      <alignment horizontal="center" vertical="center" wrapText="1"/>
    </xf>
    <xf numFmtId="0" fontId="32" fillId="0" borderId="3" xfId="36" applyFont="1" applyBorder="1" applyAlignment="1">
      <alignment horizontal="center" vertical="center" wrapText="1"/>
    </xf>
    <xf numFmtId="0" fontId="1" fillId="0" borderId="4" xfId="37" applyFont="1" applyBorder="1">
      <alignment horizontal="center" wrapText="1"/>
    </xf>
    <xf numFmtId="0" fontId="1" fillId="0" borderId="12" xfId="37" applyFont="1" applyBorder="1" applyAlignment="1">
      <alignment horizont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4" xfId="38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1" fillId="0" borderId="4" xfId="1" applyNumberFormat="1" applyFont="1" applyBorder="1" applyAlignment="1">
      <alignment horizontal="right" vertical="top" wrapText="1"/>
    </xf>
    <xf numFmtId="4" fontId="27" fillId="0" borderId="4" xfId="1" applyNumberFormat="1" applyFont="1" applyBorder="1" applyAlignment="1">
      <alignment horizontal="right" vertical="top"/>
    </xf>
    <xf numFmtId="0" fontId="4" fillId="0" borderId="31" xfId="1" applyFont="1" applyBorder="1" applyAlignment="1">
      <alignment horizontal="left" vertical="top" wrapText="1"/>
    </xf>
    <xf numFmtId="0" fontId="4" fillId="0" borderId="31" xfId="38" applyFont="1" applyBorder="1" applyAlignment="1">
      <alignment horizontal="center" vertical="top" wrapText="1"/>
    </xf>
    <xf numFmtId="0" fontId="4" fillId="0" borderId="31" xfId="1" applyFont="1" applyBorder="1" applyAlignment="1">
      <alignment horizontal="center" vertical="top" wrapText="1"/>
    </xf>
    <xf numFmtId="0" fontId="4" fillId="0" borderId="31" xfId="1" applyNumberFormat="1" applyFont="1" applyBorder="1" applyAlignment="1">
      <alignment horizontal="right" vertical="top" wrapText="1"/>
    </xf>
    <xf numFmtId="4" fontId="36" fillId="0" borderId="31" xfId="1" applyNumberFormat="1" applyFont="1" applyBorder="1" applyAlignment="1">
      <alignment horizontal="right" vertical="top"/>
    </xf>
    <xf numFmtId="49" fontId="1" fillId="0" borderId="4" xfId="1" applyNumberFormat="1" applyFont="1" applyBorder="1" applyAlignment="1">
      <alignment vertical="top" wrapText="1"/>
    </xf>
    <xf numFmtId="4" fontId="1" fillId="0" borderId="4" xfId="1" applyNumberFormat="1" applyFont="1" applyBorder="1" applyAlignment="1">
      <alignment horizontal="center" vertical="top" wrapText="1"/>
    </xf>
    <xf numFmtId="4" fontId="37" fillId="0" borderId="4" xfId="1" applyNumberFormat="1" applyFont="1" applyBorder="1" applyAlignment="1">
      <alignment horizontal="right" vertical="top"/>
    </xf>
    <xf numFmtId="49" fontId="1" fillId="0" borderId="3" xfId="1" applyNumberFormat="1" applyFont="1" applyBorder="1" applyAlignment="1">
      <alignment vertical="top" wrapText="1"/>
    </xf>
    <xf numFmtId="4" fontId="37" fillId="0" borderId="3" xfId="1" applyNumberFormat="1" applyFont="1" applyBorder="1" applyAlignment="1">
      <alignment horizontal="right" vertical="top"/>
    </xf>
    <xf numFmtId="49" fontId="1" fillId="0" borderId="0" xfId="1" applyNumberFormat="1" applyFont="1" applyAlignment="1">
      <alignment vertical="top" wrapText="1"/>
    </xf>
    <xf numFmtId="0" fontId="1" fillId="0" borderId="0" xfId="1" applyFont="1" applyAlignment="1">
      <alignment horizontal="left" vertical="top" wrapText="1"/>
    </xf>
    <xf numFmtId="0" fontId="1" fillId="0" borderId="0" xfId="38" applyFont="1" applyAlignment="1">
      <alignment horizontal="center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NumberFormat="1" applyFont="1" applyAlignment="1">
      <alignment horizontal="right" vertical="top" wrapText="1"/>
    </xf>
    <xf numFmtId="0" fontId="27" fillId="0" borderId="0" xfId="1" applyNumberFormat="1" applyFont="1" applyAlignment="1">
      <alignment horizontal="right" vertical="top"/>
    </xf>
    <xf numFmtId="0" fontId="1" fillId="0" borderId="0" xfId="39" applyFont="1" applyAlignment="1">
      <alignment horizontal="left" vertical="top" wrapText="1"/>
    </xf>
    <xf numFmtId="0" fontId="1" fillId="0" borderId="0" xfId="1" applyFont="1" applyAlignment="1">
      <alignment vertical="top"/>
    </xf>
    <xf numFmtId="166" fontId="1" fillId="0" borderId="0" xfId="39" applyNumberFormat="1" applyFont="1">
      <alignment horizontal="right" vertical="top" wrapText="1"/>
    </xf>
    <xf numFmtId="0" fontId="1" fillId="0" borderId="0" xfId="1" applyFont="1" applyAlignment="1">
      <alignment horizontal="right" vertical="top" wrapText="1"/>
    </xf>
    <xf numFmtId="0" fontId="27" fillId="0" borderId="0" xfId="1" applyFont="1" applyAlignment="1">
      <alignment horizontal="right" vertical="top"/>
    </xf>
    <xf numFmtId="0" fontId="32" fillId="0" borderId="0" xfId="38" applyFont="1">
      <alignment horizontal="left" vertical="top"/>
    </xf>
    <xf numFmtId="0" fontId="38" fillId="0" borderId="0" xfId="0" applyFont="1" applyBorder="1" applyAlignment="1">
      <alignment horizontal="center" vertical="top"/>
    </xf>
    <xf numFmtId="0" fontId="33" fillId="0" borderId="0" xfId="0" applyFont="1" applyBorder="1" applyAlignment="1">
      <alignment horizontal="center" vertical="top"/>
    </xf>
    <xf numFmtId="0" fontId="1" fillId="0" borderId="0" xfId="0" applyFont="1" applyAlignment="1">
      <alignment horizontal="left" vertical="center"/>
    </xf>
    <xf numFmtId="0" fontId="33" fillId="0" borderId="0" xfId="0" applyFont="1" applyAlignment="1">
      <alignment vertical="top"/>
    </xf>
    <xf numFmtId="0" fontId="33" fillId="0" borderId="0" xfId="0" applyFont="1" applyAlignment="1">
      <alignment horizontal="center" vertical="top"/>
    </xf>
    <xf numFmtId="49" fontId="33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49" fontId="1" fillId="0" borderId="1" xfId="0" applyNumberFormat="1" applyFont="1" applyFill="1" applyBorder="1" applyAlignment="1">
      <alignment horizontal="center" vertical="center" wrapText="1"/>
    </xf>
    <xf numFmtId="4" fontId="21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top" wrapText="1"/>
    </xf>
    <xf numFmtId="0" fontId="22" fillId="0" borderId="8" xfId="0" applyFont="1" applyFill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" fontId="1" fillId="0" borderId="33" xfId="0" quotePrefix="1" applyNumberFormat="1" applyFont="1" applyBorder="1" applyAlignment="1">
      <alignment horizontal="center" vertical="top" wrapText="1"/>
    </xf>
    <xf numFmtId="0" fontId="1" fillId="0" borderId="33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33" xfId="36" applyNumberFormat="1" applyFont="1" applyBorder="1" applyAlignment="1">
      <alignment horizontal="left" vertical="center" wrapText="1"/>
    </xf>
    <xf numFmtId="0" fontId="33" fillId="0" borderId="2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0" xfId="33" applyFont="1" applyBorder="1" applyAlignment="1">
      <alignment horizontal="center" vertical="center"/>
    </xf>
    <xf numFmtId="0" fontId="7" fillId="0" borderId="0" xfId="31" quotePrefix="1" applyAlignment="1">
      <alignment horizontal="left" vertical="top" wrapText="1"/>
    </xf>
    <xf numFmtId="0" fontId="0" fillId="0" borderId="0" xfId="0" applyAlignment="1">
      <alignment wrapText="1"/>
    </xf>
    <xf numFmtId="0" fontId="7" fillId="0" borderId="0" xfId="32" quotePrefix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8" fillId="0" borderId="0" xfId="6" quotePrefix="1" applyAlignment="1">
      <alignment horizontal="right" vertical="center" wrapText="1"/>
    </xf>
    <xf numFmtId="0" fontId="0" fillId="0" borderId="0" xfId="0" applyAlignment="1">
      <alignment horizontal="right" wrapText="1"/>
    </xf>
    <xf numFmtId="0" fontId="7" fillId="0" borderId="0" xfId="4" quotePrefix="1" applyAlignment="1">
      <alignment horizontal="left" vertical="center" wrapText="1"/>
    </xf>
    <xf numFmtId="0" fontId="7" fillId="0" borderId="1" xfId="5" quotePrefix="1" applyAlignment="1">
      <alignment horizontal="left" vertical="center" wrapText="1"/>
    </xf>
    <xf numFmtId="0" fontId="10" fillId="0" borderId="0" xfId="29" quotePrefix="1" applyAlignment="1">
      <alignment horizontal="left" vertical="center" wrapText="1"/>
    </xf>
    <xf numFmtId="0" fontId="12" fillId="0" borderId="1" xfId="28" quotePrefix="1" applyAlignment="1">
      <alignment horizontal="center" wrapText="1"/>
    </xf>
    <xf numFmtId="0" fontId="7" fillId="0" borderId="2" xfId="26" quotePrefix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13" fillId="0" borderId="0" xfId="27" quotePrefix="1" applyAlignment="1">
      <alignment horizontal="center" wrapText="1"/>
    </xf>
    <xf numFmtId="0" fontId="12" fillId="0" borderId="1" xfId="25" quotePrefix="1" applyAlignment="1">
      <alignment horizontal="center" vertical="top" wrapText="1"/>
    </xf>
    <xf numFmtId="0" fontId="12" fillId="0" borderId="0" xfId="24" quotePrefix="1" applyAlignment="1">
      <alignment horizontal="center" vertical="top" wrapText="1"/>
    </xf>
    <xf numFmtId="0" fontId="12" fillId="0" borderId="1" xfId="22" quotePrefix="1" applyAlignment="1">
      <alignment horizontal="center" vertical="center" wrapText="1"/>
    </xf>
    <xf numFmtId="0" fontId="12" fillId="0" borderId="0" xfId="20" quotePrefix="1" applyAlignment="1">
      <alignment horizontal="left" vertical="top" wrapText="1"/>
    </xf>
    <xf numFmtId="0" fontId="7" fillId="0" borderId="2" xfId="23" quotePrefix="1" applyBorder="1" applyAlignment="1">
      <alignment horizontal="center" vertical="center" wrapText="1"/>
    </xf>
    <xf numFmtId="0" fontId="12" fillId="0" borderId="0" xfId="18" quotePrefix="1" applyAlignment="1">
      <alignment horizontal="left" vertical="center" wrapText="1"/>
    </xf>
    <xf numFmtId="0" fontId="12" fillId="0" borderId="1" xfId="19" applyNumberFormat="1" applyAlignment="1">
      <alignment horizontal="right" vertical="center" wrapText="1"/>
    </xf>
    <xf numFmtId="0" fontId="12" fillId="0" borderId="1" xfId="21" applyNumberFormat="1" applyAlignment="1">
      <alignment horizontal="right" vertical="top" wrapText="1"/>
    </xf>
    <xf numFmtId="2" fontId="12" fillId="0" borderId="1" xfId="19" applyNumberFormat="1" applyAlignment="1">
      <alignment horizontal="right" vertical="center" wrapText="1"/>
    </xf>
    <xf numFmtId="2" fontId="0" fillId="0" borderId="1" xfId="0" applyNumberFormat="1" applyBorder="1" applyAlignment="1">
      <alignment wrapText="1"/>
    </xf>
    <xf numFmtId="0" fontId="12" fillId="0" borderId="6" xfId="21" applyNumberFormat="1" applyBorder="1" applyAlignment="1">
      <alignment horizontal="right" vertical="top" wrapText="1"/>
    </xf>
    <xf numFmtId="0" fontId="0" fillId="0" borderId="6" xfId="0" applyBorder="1" applyAlignment="1">
      <alignment wrapText="1"/>
    </xf>
    <xf numFmtId="2" fontId="12" fillId="0" borderId="6" xfId="19" applyNumberFormat="1" applyBorder="1" applyAlignment="1">
      <alignment horizontal="right" vertical="center" wrapText="1"/>
    </xf>
    <xf numFmtId="2" fontId="0" fillId="0" borderId="6" xfId="0" applyNumberFormat="1" applyBorder="1" applyAlignment="1">
      <alignment wrapText="1"/>
    </xf>
    <xf numFmtId="0" fontId="11" fillId="0" borderId="4" xfId="17" quotePrefix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11" fillId="0" borderId="12" xfId="17" quotePrefix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8" xfId="0" applyBorder="1" applyAlignment="1">
      <alignment wrapText="1"/>
    </xf>
    <xf numFmtId="0" fontId="11" fillId="0" borderId="5" xfId="17" quotePrefix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9" fillId="0" borderId="5" xfId="9" applyBorder="1" applyAlignment="1">
      <alignment horizontal="right" vertical="top" wrapText="1"/>
    </xf>
    <xf numFmtId="0" fontId="11" fillId="0" borderId="5" xfId="17" applyNumberFormat="1" applyBorder="1" applyAlignment="1">
      <alignment horizontal="center" vertical="center" wrapText="1"/>
    </xf>
    <xf numFmtId="0" fontId="11" fillId="0" borderId="5" xfId="12" applyBorder="1" applyAlignment="1">
      <alignment horizontal="right" vertical="top" wrapText="1"/>
    </xf>
    <xf numFmtId="0" fontId="8" fillId="0" borderId="1" xfId="16" quotePrefix="1" applyAlignment="1">
      <alignment horizontal="center" vertical="center" wrapText="1"/>
    </xf>
    <xf numFmtId="0" fontId="9" fillId="0" borderId="5" xfId="11" quotePrefix="1" applyBorder="1" applyAlignment="1">
      <alignment horizontal="left" vertical="top" wrapText="1"/>
    </xf>
    <xf numFmtId="0" fontId="9" fillId="0" borderId="5" xfId="15" quotePrefix="1" applyBorder="1" applyAlignment="1">
      <alignment horizontal="center" vertical="top" wrapText="1"/>
    </xf>
    <xf numFmtId="0" fontId="9" fillId="0" borderId="5" xfId="9" applyNumberFormat="1" applyBorder="1" applyAlignment="1">
      <alignment horizontal="right" vertical="top" wrapText="1"/>
    </xf>
    <xf numFmtId="0" fontId="11" fillId="0" borderId="5" xfId="12" applyNumberFormat="1" applyBorder="1" applyAlignment="1">
      <alignment horizontal="right" vertical="top" wrapText="1"/>
    </xf>
    <xf numFmtId="0" fontId="11" fillId="0" borderId="5" xfId="14" quotePrefix="1" applyBorder="1" applyAlignment="1">
      <alignment horizontal="left" vertical="top" wrapText="1"/>
    </xf>
    <xf numFmtId="0" fontId="11" fillId="0" borderId="5" xfId="13" quotePrefix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1" fillId="0" borderId="5" xfId="12" quotePrefix="1" applyBorder="1" applyAlignment="1">
      <alignment horizontal="right" vertical="top" wrapText="1"/>
    </xf>
    <xf numFmtId="0" fontId="10" fillId="0" borderId="5" xfId="10" quotePrefix="1" applyBorder="1" applyAlignment="1">
      <alignment horizontal="left" vertical="top" wrapText="1"/>
    </xf>
    <xf numFmtId="164" fontId="9" fillId="0" borderId="5" xfId="9" applyNumberFormat="1" applyBorder="1" applyAlignment="1">
      <alignment horizontal="right" vertical="top" wrapText="1"/>
    </xf>
    <xf numFmtId="0" fontId="7" fillId="0" borderId="5" xfId="8" quotePrefix="1" applyBorder="1" applyAlignment="1">
      <alignment horizontal="left" vertical="top" wrapText="1"/>
    </xf>
    <xf numFmtId="0" fontId="7" fillId="0" borderId="5" xfId="7" quotePrefix="1" applyBorder="1" applyAlignment="1">
      <alignment horizontal="right" vertical="top" wrapText="1"/>
    </xf>
    <xf numFmtId="0" fontId="8" fillId="0" borderId="6" xfId="16" quotePrefix="1" applyBorder="1" applyAlignment="1">
      <alignment horizontal="center" vertical="center" wrapText="1"/>
    </xf>
    <xf numFmtId="0" fontId="8" fillId="0" borderId="0" xfId="6" quotePrefix="1" applyAlignment="1">
      <alignment horizontal="left" vertical="center" wrapText="1"/>
    </xf>
    <xf numFmtId="0" fontId="7" fillId="0" borderId="0" xfId="3" quotePrefix="1" applyAlignment="1">
      <alignment horizontal="left" wrapText="1"/>
    </xf>
    <xf numFmtId="0" fontId="0" fillId="0" borderId="0" xfId="0" applyAlignment="1">
      <alignment horizontal="left" wrapText="1"/>
    </xf>
    <xf numFmtId="49" fontId="5" fillId="0" borderId="0" xfId="1" applyNumberFormat="1" applyFont="1" applyAlignment="1">
      <alignment horizontal="left" wrapText="1"/>
    </xf>
    <xf numFmtId="0" fontId="5" fillId="0" borderId="1" xfId="1" applyNumberFormat="1" applyFont="1" applyBorder="1" applyAlignment="1">
      <alignment wrapText="1"/>
    </xf>
    <xf numFmtId="0" fontId="14" fillId="0" borderId="2" xfId="1" applyNumberFormat="1" applyFont="1" applyBorder="1" applyAlignment="1">
      <alignment horizontal="center" wrapText="1"/>
    </xf>
    <xf numFmtId="0" fontId="5" fillId="0" borderId="2" xfId="1" applyNumberFormat="1" applyFont="1" applyBorder="1" applyAlignment="1">
      <alignment horizontal="center" wrapText="1"/>
    </xf>
    <xf numFmtId="49" fontId="5" fillId="0" borderId="0" xfId="1" applyNumberFormat="1" applyFont="1" applyAlignment="1">
      <alignment wrapText="1"/>
    </xf>
    <xf numFmtId="0" fontId="5" fillId="0" borderId="1" xfId="1" applyNumberFormat="1" applyFont="1" applyBorder="1"/>
    <xf numFmtId="0" fontId="14" fillId="0" borderId="2" xfId="1" applyNumberFormat="1" applyFont="1" applyBorder="1" applyAlignment="1">
      <alignment horizontal="center"/>
    </xf>
    <xf numFmtId="0" fontId="5" fillId="0" borderId="16" xfId="1" applyNumberFormat="1" applyFont="1" applyBorder="1" applyAlignment="1">
      <alignment horizontal="left" vertical="top" wrapText="1"/>
    </xf>
    <xf numFmtId="0" fontId="5" fillId="0" borderId="14" xfId="1" applyNumberFormat="1" applyFont="1" applyBorder="1" applyAlignment="1">
      <alignment horizontal="left" vertical="top" wrapText="1"/>
    </xf>
    <xf numFmtId="9" fontId="5" fillId="0" borderId="16" xfId="1" applyNumberFormat="1" applyFont="1" applyBorder="1" applyAlignment="1">
      <alignment horizontal="left" vertical="top" wrapText="1"/>
    </xf>
    <xf numFmtId="9" fontId="5" fillId="0" borderId="15" xfId="1" applyNumberFormat="1" applyFont="1" applyBorder="1" applyAlignment="1">
      <alignment horizontal="left" vertical="top" wrapText="1"/>
    </xf>
    <xf numFmtId="9" fontId="5" fillId="0" borderId="14" xfId="1" applyNumberFormat="1" applyFont="1" applyBorder="1" applyAlignment="1">
      <alignment horizontal="left" vertical="top" wrapText="1"/>
    </xf>
    <xf numFmtId="0" fontId="5" fillId="0" borderId="9" xfId="1" applyNumberFormat="1" applyFont="1" applyBorder="1" applyAlignment="1">
      <alignment horizontal="left" vertical="top" wrapText="1"/>
    </xf>
    <xf numFmtId="0" fontId="5" fillId="0" borderId="8" xfId="1" applyNumberFormat="1" applyFont="1" applyBorder="1" applyAlignment="1">
      <alignment horizontal="left" vertical="top" wrapText="1"/>
    </xf>
    <xf numFmtId="9" fontId="5" fillId="0" borderId="9" xfId="1" applyNumberFormat="1" applyFont="1" applyBorder="1" applyAlignment="1">
      <alignment horizontal="left" vertical="top" wrapText="1"/>
    </xf>
    <xf numFmtId="9" fontId="5" fillId="0" borderId="1" xfId="1" applyNumberFormat="1" applyFont="1" applyBorder="1" applyAlignment="1">
      <alignment horizontal="left" vertical="top" wrapText="1"/>
    </xf>
    <xf numFmtId="9" fontId="5" fillId="0" borderId="8" xfId="1" applyNumberFormat="1" applyFont="1" applyBorder="1" applyAlignment="1">
      <alignment horizontal="left" vertical="top" wrapText="1"/>
    </xf>
    <xf numFmtId="0" fontId="15" fillId="0" borderId="9" xfId="1" applyNumberFormat="1" applyFont="1" applyBorder="1" applyAlignment="1">
      <alignment horizontal="left" vertical="top" wrapText="1"/>
    </xf>
    <xf numFmtId="0" fontId="15" fillId="0" borderId="8" xfId="1" applyNumberFormat="1" applyFont="1" applyBorder="1" applyAlignment="1">
      <alignment horizontal="left" vertical="top" wrapText="1"/>
    </xf>
    <xf numFmtId="0" fontId="15" fillId="0" borderId="1" xfId="1" applyNumberFormat="1" applyFont="1" applyBorder="1" applyAlignment="1">
      <alignment horizontal="left" vertical="top" wrapText="1"/>
    </xf>
    <xf numFmtId="10" fontId="5" fillId="0" borderId="16" xfId="1" applyNumberFormat="1" applyFont="1" applyBorder="1" applyAlignment="1">
      <alignment horizontal="left" vertical="top" wrapText="1"/>
    </xf>
    <xf numFmtId="10" fontId="5" fillId="0" borderId="15" xfId="1" applyNumberFormat="1" applyFont="1" applyBorder="1" applyAlignment="1">
      <alignment horizontal="left" vertical="top" wrapText="1"/>
    </xf>
    <xf numFmtId="10" fontId="5" fillId="0" borderId="14" xfId="1" applyNumberFormat="1" applyFont="1" applyBorder="1" applyAlignment="1">
      <alignment horizontal="left" vertical="top" wrapText="1"/>
    </xf>
    <xf numFmtId="0" fontId="15" fillId="0" borderId="16" xfId="1" applyNumberFormat="1" applyFont="1" applyBorder="1" applyAlignment="1">
      <alignment horizontal="left" vertical="top" wrapText="1"/>
    </xf>
    <xf numFmtId="0" fontId="15" fillId="0" borderId="14" xfId="1" applyNumberFormat="1" applyFont="1" applyBorder="1" applyAlignment="1">
      <alignment horizontal="left" vertical="top" wrapText="1"/>
    </xf>
    <xf numFmtId="0" fontId="15" fillId="0" borderId="15" xfId="1" applyNumberFormat="1" applyFont="1" applyBorder="1" applyAlignment="1">
      <alignment horizontal="left" vertical="top" wrapText="1"/>
    </xf>
    <xf numFmtId="0" fontId="5" fillId="0" borderId="15" xfId="1" applyNumberFormat="1" applyFont="1" applyBorder="1" applyAlignment="1">
      <alignment horizontal="left" vertical="top" wrapText="1"/>
    </xf>
    <xf numFmtId="0" fontId="15" fillId="0" borderId="20" xfId="1" applyNumberFormat="1" applyFont="1" applyBorder="1" applyAlignment="1">
      <alignment horizontal="left" vertical="top" wrapText="1"/>
    </xf>
    <xf numFmtId="0" fontId="15" fillId="0" borderId="18" xfId="1" applyNumberFormat="1" applyFont="1" applyBorder="1" applyAlignment="1">
      <alignment horizontal="left" vertical="top" wrapText="1"/>
    </xf>
    <xf numFmtId="0" fontId="15" fillId="0" borderId="19" xfId="1" applyNumberFormat="1" applyFont="1" applyBorder="1" applyAlignment="1">
      <alignment horizontal="left" vertical="top" wrapText="1"/>
    </xf>
    <xf numFmtId="0" fontId="15" fillId="0" borderId="0" xfId="1" applyNumberFormat="1" applyFont="1" applyBorder="1" applyAlignment="1">
      <alignment horizontal="center" vertical="top" wrapText="1"/>
    </xf>
    <xf numFmtId="0" fontId="15" fillId="0" borderId="0" xfId="1" applyNumberFormat="1" applyFont="1" applyBorder="1" applyAlignment="1">
      <alignment horizontal="center" vertical="center"/>
    </xf>
    <xf numFmtId="0" fontId="5" fillId="0" borderId="0" xfId="1" quotePrefix="1" applyNumberFormat="1" applyFont="1" applyBorder="1" applyAlignment="1">
      <alignment horizontal="left" vertical="top" wrapText="1"/>
    </xf>
    <xf numFmtId="0" fontId="5" fillId="0" borderId="0" xfId="1" applyNumberFormat="1" applyFont="1" applyBorder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15" fillId="0" borderId="0" xfId="1" applyNumberFormat="1" applyFont="1" applyBorder="1" applyAlignment="1">
      <alignment horizontal="left" vertical="top" wrapText="1"/>
    </xf>
    <xf numFmtId="0" fontId="15" fillId="0" borderId="0" xfId="1" applyNumberFormat="1" applyFont="1" applyAlignment="1">
      <alignment horizontal="left"/>
    </xf>
    <xf numFmtId="0" fontId="5" fillId="0" borderId="24" xfId="1" applyNumberFormat="1" applyFont="1" applyBorder="1" applyAlignment="1">
      <alignment horizontal="center" wrapText="1"/>
    </xf>
    <xf numFmtId="0" fontId="16" fillId="0" borderId="27" xfId="1" applyNumberFormat="1" applyFont="1" applyBorder="1" applyAlignment="1">
      <alignment horizontal="center" vertical="top" wrapText="1"/>
    </xf>
    <xf numFmtId="0" fontId="16" fillId="0" borderId="25" xfId="1" applyNumberFormat="1" applyFont="1" applyBorder="1" applyAlignment="1">
      <alignment horizontal="center" vertical="top" wrapText="1"/>
    </xf>
    <xf numFmtId="0" fontId="16" fillId="0" borderId="26" xfId="1" applyNumberFormat="1" applyFont="1" applyBorder="1" applyAlignment="1">
      <alignment horizontal="center" vertical="top" wrapText="1"/>
    </xf>
    <xf numFmtId="0" fontId="19" fillId="0" borderId="0" xfId="1" applyNumberFormat="1" applyFont="1" applyBorder="1" applyAlignment="1">
      <alignment horizontal="right" vertical="top" wrapText="1"/>
    </xf>
    <xf numFmtId="0" fontId="20" fillId="0" borderId="0" xfId="1" applyNumberFormat="1" applyFont="1" applyBorder="1" applyAlignment="1">
      <alignment horizontal="left" vertical="top" wrapText="1"/>
    </xf>
    <xf numFmtId="0" fontId="15" fillId="0" borderId="23" xfId="1" applyNumberFormat="1" applyFont="1" applyBorder="1" applyAlignment="1">
      <alignment horizontal="left" vertical="top" wrapText="1"/>
    </xf>
    <xf numFmtId="0" fontId="15" fillId="0" borderId="21" xfId="1" applyNumberFormat="1" applyFont="1" applyBorder="1" applyAlignment="1">
      <alignment horizontal="left" vertical="top" wrapText="1"/>
    </xf>
    <xf numFmtId="0" fontId="5" fillId="0" borderId="23" xfId="1" applyNumberFormat="1" applyFont="1" applyBorder="1" applyAlignment="1">
      <alignment horizontal="left" vertical="top" wrapText="1"/>
    </xf>
    <xf numFmtId="0" fontId="5" fillId="0" borderId="22" xfId="1" applyNumberFormat="1" applyFont="1" applyBorder="1" applyAlignment="1">
      <alignment horizontal="left" vertical="top" wrapText="1"/>
    </xf>
    <xf numFmtId="0" fontId="5" fillId="0" borderId="21" xfId="1" applyNumberFormat="1" applyFont="1" applyBorder="1" applyAlignment="1">
      <alignment horizontal="left" vertical="top" wrapText="1"/>
    </xf>
    <xf numFmtId="0" fontId="30" fillId="0" borderId="24" xfId="0" applyNumberFormat="1" applyFont="1" applyBorder="1" applyAlignment="1">
      <alignment horizontal="center" wrapText="1"/>
    </xf>
    <xf numFmtId="0" fontId="28" fillId="0" borderId="0" xfId="0" applyNumberFormat="1" applyFont="1" applyBorder="1" applyAlignment="1">
      <alignment horizontal="left" vertical="top" wrapText="1"/>
    </xf>
    <xf numFmtId="0" fontId="29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30" fillId="0" borderId="0" xfId="0" quotePrefix="1" applyNumberFormat="1" applyFont="1" applyBorder="1" applyAlignment="1">
      <alignment horizontal="left" vertical="top" wrapText="1"/>
    </xf>
    <xf numFmtId="0" fontId="30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/>
    </xf>
    <xf numFmtId="0" fontId="32" fillId="0" borderId="27" xfId="0" applyNumberFormat="1" applyFont="1" applyBorder="1" applyAlignment="1">
      <alignment horizontal="center" vertical="top" wrapText="1"/>
    </xf>
    <xf numFmtId="0" fontId="32" fillId="0" borderId="25" xfId="0" applyNumberFormat="1" applyFont="1" applyBorder="1" applyAlignment="1">
      <alignment horizontal="center" vertical="top" wrapText="1"/>
    </xf>
    <xf numFmtId="0" fontId="32" fillId="0" borderId="26" xfId="0" applyNumberFormat="1" applyFont="1" applyBorder="1" applyAlignment="1">
      <alignment horizontal="center" vertical="top" wrapText="1"/>
    </xf>
    <xf numFmtId="0" fontId="2" fillId="0" borderId="23" xfId="0" applyNumberFormat="1" applyFont="1" applyBorder="1" applyAlignment="1">
      <alignment horizontal="left" vertical="top" wrapText="1"/>
    </xf>
    <xf numFmtId="0" fontId="2" fillId="0" borderId="21" xfId="0" applyNumberFormat="1" applyFont="1" applyBorder="1" applyAlignment="1">
      <alignment horizontal="left" vertical="top" wrapText="1"/>
    </xf>
    <xf numFmtId="0" fontId="30" fillId="0" borderId="23" xfId="0" applyNumberFormat="1" applyFont="1" applyBorder="1" applyAlignment="1">
      <alignment horizontal="left" vertical="top" wrapText="1"/>
    </xf>
    <xf numFmtId="0" fontId="30" fillId="0" borderId="22" xfId="0" applyNumberFormat="1" applyFont="1" applyBorder="1" applyAlignment="1">
      <alignment horizontal="left" vertical="top" wrapText="1"/>
    </xf>
    <xf numFmtId="0" fontId="30" fillId="0" borderId="21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9" xfId="0" applyNumberFormat="1" applyFont="1" applyBorder="1" applyAlignment="1">
      <alignment horizontal="left" vertical="top" wrapText="1"/>
    </xf>
    <xf numFmtId="0" fontId="30" fillId="0" borderId="16" xfId="0" applyNumberFormat="1" applyFont="1" applyBorder="1" applyAlignment="1">
      <alignment horizontal="left" vertical="top" wrapText="1"/>
    </xf>
    <xf numFmtId="0" fontId="30" fillId="0" borderId="14" xfId="0" applyNumberFormat="1" applyFont="1" applyBorder="1" applyAlignment="1">
      <alignment horizontal="left" vertical="top" wrapText="1"/>
    </xf>
    <xf numFmtId="0" fontId="30" fillId="0" borderId="15" xfId="0" applyNumberFormat="1" applyFont="1" applyBorder="1" applyAlignment="1">
      <alignment horizontal="left" vertical="top" wrapText="1"/>
    </xf>
    <xf numFmtId="0" fontId="2" fillId="0" borderId="16" xfId="0" applyNumberFormat="1" applyFont="1" applyBorder="1" applyAlignment="1">
      <alignment horizontal="left" vertical="top" wrapText="1"/>
    </xf>
    <xf numFmtId="0" fontId="2" fillId="0" borderId="14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30" fillId="0" borderId="9" xfId="0" applyNumberFormat="1" applyFont="1" applyBorder="1" applyAlignment="1">
      <alignment horizontal="left" vertical="top" wrapText="1"/>
    </xf>
    <xf numFmtId="0" fontId="30" fillId="0" borderId="8" xfId="0" applyNumberFormat="1" applyFont="1" applyBorder="1" applyAlignment="1">
      <alignment horizontal="left" vertical="top" wrapText="1"/>
    </xf>
    <xf numFmtId="9" fontId="30" fillId="0" borderId="9" xfId="0" applyNumberFormat="1" applyFont="1" applyBorder="1" applyAlignment="1">
      <alignment horizontal="left" vertical="top" wrapText="1"/>
    </xf>
    <xf numFmtId="9" fontId="30" fillId="0" borderId="1" xfId="0" applyNumberFormat="1" applyFont="1" applyBorder="1" applyAlignment="1">
      <alignment horizontal="left" vertical="top" wrapText="1"/>
    </xf>
    <xf numFmtId="9" fontId="30" fillId="0" borderId="8" xfId="0" applyNumberFormat="1" applyFont="1" applyBorder="1" applyAlignment="1">
      <alignment horizontal="left" vertical="top" wrapText="1"/>
    </xf>
    <xf numFmtId="0" fontId="2" fillId="0" borderId="9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49" fontId="30" fillId="0" borderId="0" xfId="0" applyNumberFormat="1" applyFont="1" applyAlignment="1">
      <alignment horizontal="left" vertical="top" wrapText="1"/>
    </xf>
    <xf numFmtId="0" fontId="30" fillId="0" borderId="0" xfId="0" applyNumberFormat="1" applyFont="1" applyAlignment="1">
      <alignment horizontal="left" vertical="top" wrapText="1"/>
    </xf>
    <xf numFmtId="49" fontId="30" fillId="0" borderId="0" xfId="0" applyNumberFormat="1" applyFont="1" applyAlignment="1">
      <alignment horizontal="left" wrapText="1"/>
    </xf>
    <xf numFmtId="0" fontId="30" fillId="0" borderId="1" xfId="0" applyNumberFormat="1" applyFont="1" applyBorder="1" applyAlignment="1">
      <alignment wrapText="1"/>
    </xf>
    <xf numFmtId="0" fontId="3" fillId="0" borderId="2" xfId="0" applyNumberFormat="1" applyFont="1" applyBorder="1" applyAlignment="1">
      <alignment horizontal="center" wrapText="1"/>
    </xf>
    <xf numFmtId="0" fontId="30" fillId="0" borderId="2" xfId="0" applyNumberFormat="1" applyFont="1" applyBorder="1" applyAlignment="1">
      <alignment horizontal="center" wrapText="1"/>
    </xf>
    <xf numFmtId="49" fontId="30" fillId="0" borderId="0" xfId="0" applyNumberFormat="1" applyFont="1" applyAlignment="1">
      <alignment wrapText="1"/>
    </xf>
    <xf numFmtId="0" fontId="30" fillId="0" borderId="1" xfId="0" applyNumberFormat="1" applyFont="1" applyBorder="1"/>
    <xf numFmtId="0" fontId="3" fillId="0" borderId="2" xfId="0" applyNumberFormat="1" applyFont="1" applyBorder="1" applyAlignment="1">
      <alignment horizontal="center"/>
    </xf>
    <xf numFmtId="49" fontId="34" fillId="0" borderId="4" xfId="1" applyNumberFormat="1" applyFont="1" applyBorder="1" applyAlignment="1">
      <alignment horizontal="left" vertical="top" wrapText="1"/>
    </xf>
    <xf numFmtId="0" fontId="35" fillId="0" borderId="4" xfId="1" applyFont="1" applyBorder="1" applyAlignment="1">
      <alignment horizontal="left" vertical="top" wrapText="1"/>
    </xf>
    <xf numFmtId="0" fontId="1" fillId="0" borderId="0" xfId="36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0" fontId="1" fillId="0" borderId="0" xfId="36" applyFont="1" applyAlignment="1">
      <alignment horizontal="left" vertical="top" wrapText="1"/>
    </xf>
    <xf numFmtId="0" fontId="1" fillId="0" borderId="0" xfId="1" applyFont="1" applyAlignment="1"/>
    <xf numFmtId="0" fontId="2" fillId="0" borderId="3" xfId="1" applyFont="1" applyBorder="1" applyAlignment="1">
      <alignment horizontal="left" vertical="top" wrapText="1"/>
    </xf>
    <xf numFmtId="0" fontId="35" fillId="0" borderId="3" xfId="1" applyFont="1" applyBorder="1" applyAlignment="1">
      <alignment vertical="top" wrapText="1"/>
    </xf>
    <xf numFmtId="49" fontId="1" fillId="0" borderId="4" xfId="1" applyNumberFormat="1" applyFont="1" applyBorder="1" applyAlignment="1">
      <alignment vertical="top" wrapText="1"/>
    </xf>
    <xf numFmtId="0" fontId="1" fillId="0" borderId="31" xfId="1" applyFont="1" applyBorder="1" applyAlignment="1">
      <alignment vertical="top" wrapText="1"/>
    </xf>
    <xf numFmtId="0" fontId="1" fillId="0" borderId="32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/>
    </xf>
    <xf numFmtId="0" fontId="35" fillId="0" borderId="4" xfId="1" applyFont="1" applyBorder="1" applyAlignment="1">
      <alignment vertical="top" wrapText="1"/>
    </xf>
    <xf numFmtId="0" fontId="1" fillId="0" borderId="4" xfId="1" applyFont="1" applyBorder="1" applyAlignment="1">
      <alignment horizontal="left" vertical="top" wrapText="1"/>
    </xf>
    <xf numFmtId="0" fontId="30" fillId="0" borderId="4" xfId="1" applyFont="1" applyBorder="1" applyAlignment="1">
      <alignment vertical="top" wrapText="1"/>
    </xf>
    <xf numFmtId="165" fontId="21" fillId="0" borderId="1" xfId="0" applyNumberFormat="1" applyFont="1" applyFill="1" applyBorder="1" applyAlignment="1" applyProtection="1">
      <alignment horizontal="left" vertical="center"/>
      <protection locked="0"/>
    </xf>
  </cellXfs>
  <cellStyles count="40">
    <cellStyle name="Normal 2" xfId="34" xr:uid="{5D57F701-2801-445F-BCB5-D69601D35D29}"/>
    <cellStyle name="S0" xfId="31" xr:uid="{20C66F44-801E-472C-81E0-F2B608754A9C}"/>
    <cellStyle name="S1" xfId="32" xr:uid="{02652EA5-B271-4AC8-ADA1-8161BB4CD6E0}"/>
    <cellStyle name="S10" xfId="25" xr:uid="{854D902A-10BE-4942-BDC0-43D80E250C04}"/>
    <cellStyle name="S11" xfId="20" xr:uid="{EAB8BF04-1FBA-4A69-973B-93374FDE0F1D}"/>
    <cellStyle name="S12" xfId="24" xr:uid="{FF30BBC9-AB06-4E38-9C48-A4E48DBDF541}"/>
    <cellStyle name="S13" xfId="18" xr:uid="{B33B0195-7201-4A2A-93F3-59A2AAC4F50B}"/>
    <cellStyle name="S14" xfId="22" xr:uid="{2C2668C0-74A1-44F9-8E07-06886499E6B2}"/>
    <cellStyle name="S15" xfId="23" xr:uid="{AFB2D900-8DBD-4016-BADA-DB7CA8F9ABEB}"/>
    <cellStyle name="S16" xfId="19" xr:uid="{7A38FE4C-632B-40BF-B4CB-34C629DFBBBA}"/>
    <cellStyle name="S17" xfId="21" xr:uid="{5438466B-796E-4F73-AA0C-E642B84FE2EF}"/>
    <cellStyle name="S18" xfId="17" xr:uid="{4C56CB78-415D-4DCC-8C9E-B4856BB4D277}"/>
    <cellStyle name="S19" xfId="16" xr:uid="{11CDA71E-DFD9-4A64-95D1-9BB8DD74FAC6}"/>
    <cellStyle name="S2" xfId="6" xr:uid="{AC61DC29-726F-4F08-B6C7-42432F80E14B}"/>
    <cellStyle name="S20" xfId="15" xr:uid="{016B18DF-F3CD-4278-95A5-AE3AE79F6E81}"/>
    <cellStyle name="S21" xfId="11" xr:uid="{DAB96CE4-08E1-4AE9-9063-ED6E1BA9027B}"/>
    <cellStyle name="S22" xfId="9" xr:uid="{B7754BA1-D3B8-4118-A772-540D991923FF}"/>
    <cellStyle name="S23" xfId="12" xr:uid="{9821A13C-BDA3-460D-B977-B51459553915}"/>
    <cellStyle name="S24" xfId="13" xr:uid="{A39FD0C9-29ED-4EE0-8518-FA26D3FE63E0}"/>
    <cellStyle name="S25" xfId="14" xr:uid="{64B72C43-93DC-4653-BB4F-6CDE2C435821}"/>
    <cellStyle name="S26" xfId="10" xr:uid="{0202C520-F599-42CB-90DF-A096A900197C}"/>
    <cellStyle name="S27" xfId="8" xr:uid="{7537E6CA-6256-445A-A472-DF14D86EEA44}"/>
    <cellStyle name="S28" xfId="7" xr:uid="{B93A663D-B75B-4CF0-8A79-0EA4D4488483}"/>
    <cellStyle name="S29" xfId="3" xr:uid="{F0C6DF57-D28A-4F87-AF3B-163037B99C52}"/>
    <cellStyle name="S3" xfId="4" xr:uid="{BC3EB631-ACBF-4DE3-947B-F9E941CD415D}"/>
    <cellStyle name="S4" xfId="5" xr:uid="{784E8E63-48DC-4756-8405-B2784D96839C}"/>
    <cellStyle name="S5" xfId="29" xr:uid="{48E4211F-F103-4555-BDCB-C925F0661F6D}"/>
    <cellStyle name="S6" xfId="30" xr:uid="{AB38DD68-70CC-4EDE-B1AD-629DDACDB430}"/>
    <cellStyle name="S7" xfId="28" xr:uid="{0A525F6B-793A-441A-841E-ED972F0A9DCE}"/>
    <cellStyle name="S8" xfId="26" xr:uid="{CC5E1E3E-A31C-4392-BDAA-1C70607945D7}"/>
    <cellStyle name="S9" xfId="27" xr:uid="{F0B88635-4D03-4A75-A182-4EBE4B0C6DD6}"/>
    <cellStyle name="Итоги" xfId="39" xr:uid="{10F57355-715D-4770-B1F8-BCDFA517F9A2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3" xr:uid="{05763BE5-D70F-410C-B5F3-20F331C6A8D7}"/>
    <cellStyle name="Обычный 4" xfId="35" xr:uid="{308D94CF-5FCD-4D11-9C02-99D9318FFF8A}"/>
    <cellStyle name="ПИР" xfId="37" xr:uid="{8C4FE88D-CCF2-431D-9625-190609D21404}"/>
    <cellStyle name="Титул" xfId="36" xr:uid="{743C5FE0-2D7E-42C5-9D11-8F6BF82E5E2F}"/>
    <cellStyle name="Хвост" xfId="38" xr:uid="{4A7168A8-6645-44CA-A1F6-EC094DFB31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8.xml"/><Relationship Id="rId117" Type="http://schemas.openxmlformats.org/officeDocument/2006/relationships/theme" Target="theme/theme1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63" Type="http://schemas.openxmlformats.org/officeDocument/2006/relationships/externalLink" Target="externalLinks/externalLink55.xml"/><Relationship Id="rId68" Type="http://schemas.openxmlformats.org/officeDocument/2006/relationships/externalLink" Target="externalLinks/externalLink60.xml"/><Relationship Id="rId84" Type="http://schemas.openxmlformats.org/officeDocument/2006/relationships/externalLink" Target="externalLinks/externalLink76.xml"/><Relationship Id="rId89" Type="http://schemas.openxmlformats.org/officeDocument/2006/relationships/externalLink" Target="externalLinks/externalLink81.xml"/><Relationship Id="rId112" Type="http://schemas.openxmlformats.org/officeDocument/2006/relationships/externalLink" Target="externalLinks/externalLink104.xml"/><Relationship Id="rId16" Type="http://schemas.openxmlformats.org/officeDocument/2006/relationships/externalLink" Target="externalLinks/externalLink8.xml"/><Relationship Id="rId107" Type="http://schemas.openxmlformats.org/officeDocument/2006/relationships/externalLink" Target="externalLinks/externalLink99.xml"/><Relationship Id="rId11" Type="http://schemas.openxmlformats.org/officeDocument/2006/relationships/externalLink" Target="externalLinks/externalLink3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74" Type="http://schemas.openxmlformats.org/officeDocument/2006/relationships/externalLink" Target="externalLinks/externalLink66.xml"/><Relationship Id="rId79" Type="http://schemas.openxmlformats.org/officeDocument/2006/relationships/externalLink" Target="externalLinks/externalLink71.xml"/><Relationship Id="rId102" Type="http://schemas.openxmlformats.org/officeDocument/2006/relationships/externalLink" Target="externalLinks/externalLink9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2.xml"/><Relationship Id="rId95" Type="http://schemas.openxmlformats.org/officeDocument/2006/relationships/externalLink" Target="externalLinks/externalLink87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64" Type="http://schemas.openxmlformats.org/officeDocument/2006/relationships/externalLink" Target="externalLinks/externalLink56.xml"/><Relationship Id="rId69" Type="http://schemas.openxmlformats.org/officeDocument/2006/relationships/externalLink" Target="externalLinks/externalLink61.xml"/><Relationship Id="rId113" Type="http://schemas.openxmlformats.org/officeDocument/2006/relationships/externalLink" Target="externalLinks/externalLink105.xml"/><Relationship Id="rId118" Type="http://schemas.openxmlformats.org/officeDocument/2006/relationships/styles" Target="styles.xml"/><Relationship Id="rId80" Type="http://schemas.openxmlformats.org/officeDocument/2006/relationships/externalLink" Target="externalLinks/externalLink72.xml"/><Relationship Id="rId85" Type="http://schemas.openxmlformats.org/officeDocument/2006/relationships/externalLink" Target="externalLinks/externalLink7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59" Type="http://schemas.openxmlformats.org/officeDocument/2006/relationships/externalLink" Target="externalLinks/externalLink51.xml"/><Relationship Id="rId103" Type="http://schemas.openxmlformats.org/officeDocument/2006/relationships/externalLink" Target="externalLinks/externalLink95.xml"/><Relationship Id="rId108" Type="http://schemas.openxmlformats.org/officeDocument/2006/relationships/externalLink" Target="externalLinks/externalLink100.xml"/><Relationship Id="rId54" Type="http://schemas.openxmlformats.org/officeDocument/2006/relationships/externalLink" Target="externalLinks/externalLink46.xml"/><Relationship Id="rId70" Type="http://schemas.openxmlformats.org/officeDocument/2006/relationships/externalLink" Target="externalLinks/externalLink62.xml"/><Relationship Id="rId75" Type="http://schemas.openxmlformats.org/officeDocument/2006/relationships/externalLink" Target="externalLinks/externalLink67.xml"/><Relationship Id="rId91" Type="http://schemas.openxmlformats.org/officeDocument/2006/relationships/externalLink" Target="externalLinks/externalLink83.xml"/><Relationship Id="rId96" Type="http://schemas.openxmlformats.org/officeDocument/2006/relationships/externalLink" Target="externalLinks/externalLink8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49" Type="http://schemas.openxmlformats.org/officeDocument/2006/relationships/externalLink" Target="externalLinks/externalLink41.xml"/><Relationship Id="rId114" Type="http://schemas.openxmlformats.org/officeDocument/2006/relationships/externalLink" Target="externalLinks/externalLink106.xml"/><Relationship Id="rId119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externalLink" Target="externalLinks/externalLink57.xml"/><Relationship Id="rId73" Type="http://schemas.openxmlformats.org/officeDocument/2006/relationships/externalLink" Target="externalLinks/externalLink65.xml"/><Relationship Id="rId78" Type="http://schemas.openxmlformats.org/officeDocument/2006/relationships/externalLink" Target="externalLinks/externalLink70.xml"/><Relationship Id="rId81" Type="http://schemas.openxmlformats.org/officeDocument/2006/relationships/externalLink" Target="externalLinks/externalLink73.xml"/><Relationship Id="rId86" Type="http://schemas.openxmlformats.org/officeDocument/2006/relationships/externalLink" Target="externalLinks/externalLink78.xml"/><Relationship Id="rId94" Type="http://schemas.openxmlformats.org/officeDocument/2006/relationships/externalLink" Target="externalLinks/externalLink86.xml"/><Relationship Id="rId99" Type="http://schemas.openxmlformats.org/officeDocument/2006/relationships/externalLink" Target="externalLinks/externalLink91.xml"/><Relationship Id="rId101" Type="http://schemas.openxmlformats.org/officeDocument/2006/relationships/externalLink" Target="externalLinks/externalLink9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Relationship Id="rId109" Type="http://schemas.openxmlformats.org/officeDocument/2006/relationships/externalLink" Target="externalLinks/externalLink101.xml"/><Relationship Id="rId34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76" Type="http://schemas.openxmlformats.org/officeDocument/2006/relationships/externalLink" Target="externalLinks/externalLink68.xml"/><Relationship Id="rId97" Type="http://schemas.openxmlformats.org/officeDocument/2006/relationships/externalLink" Target="externalLinks/externalLink89.xml"/><Relationship Id="rId104" Type="http://schemas.openxmlformats.org/officeDocument/2006/relationships/externalLink" Target="externalLinks/externalLink96.xml"/><Relationship Id="rId120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3.xml"/><Relationship Id="rId92" Type="http://schemas.openxmlformats.org/officeDocument/2006/relationships/externalLink" Target="externalLinks/externalLink8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1.xml"/><Relationship Id="rId24" Type="http://schemas.openxmlformats.org/officeDocument/2006/relationships/externalLink" Target="externalLinks/externalLink16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66" Type="http://schemas.openxmlformats.org/officeDocument/2006/relationships/externalLink" Target="externalLinks/externalLink58.xml"/><Relationship Id="rId87" Type="http://schemas.openxmlformats.org/officeDocument/2006/relationships/externalLink" Target="externalLinks/externalLink79.xml"/><Relationship Id="rId110" Type="http://schemas.openxmlformats.org/officeDocument/2006/relationships/externalLink" Target="externalLinks/externalLink102.xml"/><Relationship Id="rId115" Type="http://schemas.openxmlformats.org/officeDocument/2006/relationships/externalLink" Target="externalLinks/externalLink107.xml"/><Relationship Id="rId61" Type="http://schemas.openxmlformats.org/officeDocument/2006/relationships/externalLink" Target="externalLinks/externalLink53.xml"/><Relationship Id="rId82" Type="http://schemas.openxmlformats.org/officeDocument/2006/relationships/externalLink" Target="externalLinks/externalLink74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56" Type="http://schemas.openxmlformats.org/officeDocument/2006/relationships/externalLink" Target="externalLinks/externalLink48.xml"/><Relationship Id="rId77" Type="http://schemas.openxmlformats.org/officeDocument/2006/relationships/externalLink" Target="externalLinks/externalLink69.xml"/><Relationship Id="rId100" Type="http://schemas.openxmlformats.org/officeDocument/2006/relationships/externalLink" Target="externalLinks/externalLink92.xml"/><Relationship Id="rId105" Type="http://schemas.openxmlformats.org/officeDocument/2006/relationships/externalLink" Target="externalLinks/externalLink9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72" Type="http://schemas.openxmlformats.org/officeDocument/2006/relationships/externalLink" Target="externalLinks/externalLink64.xml"/><Relationship Id="rId93" Type="http://schemas.openxmlformats.org/officeDocument/2006/relationships/externalLink" Target="externalLinks/externalLink85.xml"/><Relationship Id="rId98" Type="http://schemas.openxmlformats.org/officeDocument/2006/relationships/externalLink" Target="externalLinks/externalLink90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7.xml"/><Relationship Id="rId46" Type="http://schemas.openxmlformats.org/officeDocument/2006/relationships/externalLink" Target="externalLinks/externalLink38.xml"/><Relationship Id="rId67" Type="http://schemas.openxmlformats.org/officeDocument/2006/relationships/externalLink" Target="externalLinks/externalLink59.xml"/><Relationship Id="rId116" Type="http://schemas.openxmlformats.org/officeDocument/2006/relationships/externalLink" Target="externalLinks/externalLink108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62" Type="http://schemas.openxmlformats.org/officeDocument/2006/relationships/externalLink" Target="externalLinks/externalLink54.xml"/><Relationship Id="rId83" Type="http://schemas.openxmlformats.org/officeDocument/2006/relationships/externalLink" Target="externalLinks/externalLink75.xml"/><Relationship Id="rId88" Type="http://schemas.openxmlformats.org/officeDocument/2006/relationships/externalLink" Target="externalLinks/externalLink80.xml"/><Relationship Id="rId111" Type="http://schemas.openxmlformats.org/officeDocument/2006/relationships/externalLink" Target="externalLinks/externalLink103.xml"/><Relationship Id="rId15" Type="http://schemas.openxmlformats.org/officeDocument/2006/relationships/externalLink" Target="externalLinks/externalLink7.xml"/><Relationship Id="rId36" Type="http://schemas.openxmlformats.org/officeDocument/2006/relationships/externalLink" Target="externalLinks/externalLink28.xml"/><Relationship Id="rId57" Type="http://schemas.openxmlformats.org/officeDocument/2006/relationships/externalLink" Target="externalLinks/externalLink49.xml"/><Relationship Id="rId106" Type="http://schemas.openxmlformats.org/officeDocument/2006/relationships/externalLink" Target="externalLinks/externalLink9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>
        <row r="1">
          <cell r="B1">
            <v>0</v>
          </cell>
        </row>
      </sheetData>
      <sheetData sheetId="1773">
        <row r="1">
          <cell r="B1">
            <v>0</v>
          </cell>
        </row>
      </sheetData>
      <sheetData sheetId="1774">
        <row r="1">
          <cell r="B1">
            <v>0</v>
          </cell>
        </row>
      </sheetData>
      <sheetData sheetId="1775">
        <row r="1">
          <cell r="B1">
            <v>0</v>
          </cell>
        </row>
      </sheetData>
      <sheetData sheetId="1776">
        <row r="1">
          <cell r="B1">
            <v>0</v>
          </cell>
        </row>
      </sheetData>
      <sheetData sheetId="1777">
        <row r="1">
          <cell r="B1">
            <v>0</v>
          </cell>
        </row>
      </sheetData>
      <sheetData sheetId="1778">
        <row r="1">
          <cell r="B1">
            <v>0</v>
          </cell>
        </row>
      </sheetData>
      <sheetData sheetId="1779">
        <row r="1">
          <cell r="B1">
            <v>0</v>
          </cell>
        </row>
      </sheetData>
      <sheetData sheetId="1780">
        <row r="1">
          <cell r="B1">
            <v>0</v>
          </cell>
        </row>
      </sheetData>
      <sheetData sheetId="1781">
        <row r="1">
          <cell r="B1">
            <v>0</v>
          </cell>
        </row>
      </sheetData>
      <sheetData sheetId="1782">
        <row r="1">
          <cell r="B1">
            <v>0</v>
          </cell>
        </row>
      </sheetData>
      <sheetData sheetId="1783">
        <row r="1">
          <cell r="B1">
            <v>0</v>
          </cell>
        </row>
      </sheetData>
      <sheetData sheetId="1784">
        <row r="1">
          <cell r="B1">
            <v>0</v>
          </cell>
        </row>
      </sheetData>
      <sheetData sheetId="1785">
        <row r="1">
          <cell r="B1">
            <v>0</v>
          </cell>
        </row>
      </sheetData>
      <sheetData sheetId="1786">
        <row r="1">
          <cell r="B1">
            <v>0</v>
          </cell>
        </row>
      </sheetData>
      <sheetData sheetId="1787">
        <row r="1">
          <cell r="B1">
            <v>0</v>
          </cell>
        </row>
      </sheetData>
      <sheetData sheetId="1788">
        <row r="1">
          <cell r="B1">
            <v>0</v>
          </cell>
        </row>
      </sheetData>
      <sheetData sheetId="1789">
        <row r="1">
          <cell r="B1">
            <v>0</v>
          </cell>
        </row>
      </sheetData>
      <sheetData sheetId="1790">
        <row r="1">
          <cell r="B1">
            <v>0</v>
          </cell>
        </row>
      </sheetData>
      <sheetData sheetId="1791">
        <row r="1">
          <cell r="B1">
            <v>0</v>
          </cell>
        </row>
      </sheetData>
      <sheetData sheetId="1792">
        <row r="1">
          <cell r="B1">
            <v>0</v>
          </cell>
        </row>
      </sheetData>
      <sheetData sheetId="1793">
        <row r="1">
          <cell r="B1">
            <v>0</v>
          </cell>
        </row>
      </sheetData>
      <sheetData sheetId="1794">
        <row r="1">
          <cell r="B1">
            <v>0</v>
          </cell>
        </row>
      </sheetData>
      <sheetData sheetId="1795">
        <row r="1">
          <cell r="B1">
            <v>0</v>
          </cell>
        </row>
      </sheetData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 refreshError="1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 refreshError="1"/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>
        <row r="1">
          <cell r="B1">
            <v>0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1">
          <cell r="B1">
            <v>0</v>
          </cell>
        </row>
      </sheetData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>
        <row r="1">
          <cell r="B1">
            <v>0</v>
          </cell>
        </row>
      </sheetData>
      <sheetData sheetId="781">
        <row r="1">
          <cell r="B1">
            <v>0</v>
          </cell>
        </row>
      </sheetData>
      <sheetData sheetId="782">
        <row r="1">
          <cell r="B1">
            <v>0</v>
          </cell>
        </row>
      </sheetData>
      <sheetData sheetId="783">
        <row r="1">
          <cell r="B1">
            <v>0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>
            <v>0</v>
          </cell>
        </row>
      </sheetData>
      <sheetData sheetId="786">
        <row r="1">
          <cell r="B1">
            <v>0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>
        <row r="1">
          <cell r="B1">
            <v>0</v>
          </cell>
        </row>
      </sheetData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 refreshError="1"/>
      <sheetData sheetId="818" refreshError="1"/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 refreshError="1"/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 refreshError="1"/>
      <sheetData sheetId="834" refreshError="1"/>
      <sheetData sheetId="835">
        <row r="1">
          <cell r="B1">
            <v>0</v>
          </cell>
        </row>
      </sheetData>
      <sheetData sheetId="836" refreshError="1"/>
      <sheetData sheetId="837">
        <row r="1">
          <cell r="B1">
            <v>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>
        <row r="1">
          <cell r="B1">
            <v>0</v>
          </cell>
        </row>
      </sheetData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 refreshError="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 refreshError="1"/>
      <sheetData sheetId="923" refreshError="1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 refreshError="1"/>
      <sheetData sheetId="940" refreshError="1"/>
      <sheetData sheetId="941">
        <row r="1">
          <cell r="B1">
            <v>0</v>
          </cell>
        </row>
      </sheetData>
      <sheetData sheetId="942" refreshError="1"/>
      <sheetData sheetId="943" refreshError="1"/>
      <sheetData sheetId="944">
        <row r="1">
          <cell r="B1">
            <v>0</v>
          </cell>
        </row>
      </sheetData>
      <sheetData sheetId="945" refreshError="1"/>
      <sheetData sheetId="946" refreshError="1"/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>
        <row r="1">
          <cell r="B1">
            <v>0</v>
          </cell>
        </row>
      </sheetData>
      <sheetData sheetId="955" refreshError="1"/>
      <sheetData sheetId="956" refreshError="1"/>
      <sheetData sheetId="957">
        <row r="1">
          <cell r="B1">
            <v>0</v>
          </cell>
        </row>
      </sheetData>
      <sheetData sheetId="958" refreshError="1"/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/>
          <cell r="F59"/>
          <cell r="G59"/>
          <cell r="H59">
            <v>0</v>
          </cell>
        </row>
        <row r="60">
          <cell r="D60" t="str">
            <v>автодорогой методом горизонтального</v>
          </cell>
          <cell r="E60"/>
          <cell r="F60"/>
          <cell r="G60"/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>
        <row r="55">
          <cell r="C55" t="str">
            <v>63172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>
        <row r="37">
          <cell r="C37" t="str">
            <v>ФОТ АУП</v>
          </cell>
        </row>
      </sheetData>
      <sheetData sheetId="2">
        <row r="94">
          <cell r="G94">
            <v>393273.67263988708</v>
          </cell>
        </row>
      </sheetData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 refreshError="1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9">
          <cell r="K3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 refreshError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9"/>
      <sheetData sheetId="100"/>
      <sheetData sheetId="101"/>
      <sheetData sheetId="102"/>
      <sheetData sheetId="103"/>
      <sheetData sheetId="10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/>
          <cell r="E32"/>
          <cell r="F32"/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 refreshError="1"/>
      <sheetData sheetId="7">
        <row r="11">
          <cell r="C11" t="str">
            <v xml:space="preserve">  Первоначальная расчистка от снега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 refreshError="1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>
        <row r="1">
          <cell r="B1">
            <v>0</v>
          </cell>
        </row>
      </sheetData>
      <sheetData sheetId="832"/>
      <sheetData sheetId="833"/>
      <sheetData sheetId="834" refreshError="1"/>
      <sheetData sheetId="835"/>
      <sheetData sheetId="836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 refreshError="1"/>
      <sheetData sheetId="846" refreshError="1"/>
      <sheetData sheetId="847" refreshError="1"/>
      <sheetData sheetId="848">
        <row r="1">
          <cell r="B1">
            <v>0</v>
          </cell>
        </row>
      </sheetData>
      <sheetData sheetId="849"/>
      <sheetData sheetId="850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>
        <row r="1">
          <cell r="B1">
            <v>0</v>
          </cell>
        </row>
      </sheetData>
      <sheetData sheetId="859" refreshError="1"/>
      <sheetData sheetId="860"/>
      <sheetData sheetId="861" refreshError="1"/>
      <sheetData sheetId="862">
        <row r="1">
          <cell r="B1">
            <v>0</v>
          </cell>
        </row>
      </sheetData>
      <sheetData sheetId="863" refreshError="1"/>
      <sheetData sheetId="864" refreshError="1"/>
      <sheetData sheetId="865" refreshError="1"/>
      <sheetData sheetId="866" refreshError="1"/>
      <sheetData sheetId="867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 refreshError="1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6A93A-3F77-46F2-AEFD-FA7F50736528}">
  <sheetPr codeName="Лист1"/>
  <dimension ref="A1:K38"/>
  <sheetViews>
    <sheetView zoomScale="70" zoomScaleNormal="70" workbookViewId="0">
      <selection sqref="A1:CV100"/>
    </sheetView>
  </sheetViews>
  <sheetFormatPr defaultRowHeight="15.75" x14ac:dyDescent="0.25"/>
  <cols>
    <col min="1" max="1" width="6" style="112" customWidth="1"/>
    <col min="2" max="2" width="81.5703125" style="96" customWidth="1"/>
    <col min="3" max="3" width="24.85546875" style="96" customWidth="1"/>
    <col min="4" max="4" width="13.42578125" style="96" customWidth="1"/>
    <col min="5" max="7" width="15.7109375" style="96" customWidth="1"/>
    <col min="8" max="11" width="13.85546875" style="96" customWidth="1"/>
  </cols>
  <sheetData>
    <row r="1" spans="1:11" x14ac:dyDescent="0.25">
      <c r="A1" s="95"/>
      <c r="E1" s="97"/>
      <c r="F1" s="97"/>
      <c r="G1" s="97"/>
      <c r="H1" s="98"/>
      <c r="I1" s="98"/>
      <c r="J1" s="98"/>
      <c r="K1" s="98"/>
    </row>
    <row r="2" spans="1:11" x14ac:dyDescent="0.25">
      <c r="A2" s="99"/>
      <c r="B2" s="100" t="s">
        <v>1</v>
      </c>
      <c r="C2" s="245" t="s">
        <v>2</v>
      </c>
      <c r="D2" s="245"/>
      <c r="E2" s="245"/>
      <c r="F2" s="245"/>
      <c r="G2" s="245"/>
      <c r="H2" s="245"/>
      <c r="I2" s="98"/>
      <c r="J2" s="98"/>
      <c r="K2" s="98"/>
    </row>
    <row r="3" spans="1:11" x14ac:dyDescent="0.25">
      <c r="A3" s="101"/>
      <c r="B3" s="102"/>
      <c r="C3" s="103"/>
      <c r="D3" s="103"/>
      <c r="E3" s="104" t="s">
        <v>3</v>
      </c>
      <c r="F3" s="105"/>
      <c r="G3" s="106"/>
      <c r="H3" s="106"/>
      <c r="I3" s="98"/>
      <c r="J3" s="98"/>
      <c r="K3" s="98"/>
    </row>
    <row r="4" spans="1:11" x14ac:dyDescent="0.25">
      <c r="A4" s="99"/>
      <c r="B4" s="107"/>
      <c r="C4" s="108"/>
      <c r="D4" s="108"/>
      <c r="E4" s="108"/>
      <c r="F4" s="108"/>
      <c r="G4" s="108"/>
      <c r="H4" s="98"/>
      <c r="I4" s="98"/>
      <c r="J4" s="98"/>
      <c r="K4" s="98"/>
    </row>
    <row r="5" spans="1:11" x14ac:dyDescent="0.25">
      <c r="A5" s="99"/>
      <c r="B5" s="107"/>
      <c r="C5" s="108"/>
      <c r="D5" s="108"/>
      <c r="E5" s="108"/>
      <c r="F5" s="108"/>
      <c r="G5" s="108"/>
      <c r="H5" s="98"/>
      <c r="I5" s="98"/>
      <c r="J5" s="98"/>
      <c r="K5" s="98"/>
    </row>
    <row r="6" spans="1:11" x14ac:dyDescent="0.25">
      <c r="A6" s="99"/>
      <c r="B6" s="107" t="s">
        <v>497</v>
      </c>
      <c r="C6" s="109">
        <v>2470.6657672455472</v>
      </c>
      <c r="D6" s="109"/>
      <c r="F6" s="109"/>
      <c r="G6" s="108" t="s">
        <v>498</v>
      </c>
      <c r="H6" s="98"/>
      <c r="I6" s="98"/>
      <c r="J6" s="98"/>
      <c r="K6" s="98"/>
    </row>
    <row r="7" spans="1:11" x14ac:dyDescent="0.25">
      <c r="A7" s="99"/>
      <c r="B7" s="107"/>
      <c r="C7" s="110"/>
      <c r="D7" s="110"/>
      <c r="E7" s="110"/>
      <c r="F7" s="110"/>
      <c r="G7" s="110"/>
      <c r="H7" s="98"/>
      <c r="I7" s="98"/>
      <c r="J7" s="98"/>
      <c r="K7" s="98"/>
    </row>
    <row r="8" spans="1:11" x14ac:dyDescent="0.25">
      <c r="A8" s="101"/>
      <c r="B8" s="111"/>
      <c r="C8" s="111"/>
      <c r="D8" s="111"/>
      <c r="E8" s="111"/>
      <c r="F8" s="111"/>
      <c r="G8" s="111"/>
      <c r="H8" s="98"/>
      <c r="I8" s="98"/>
      <c r="J8" s="98"/>
      <c r="K8" s="98"/>
    </row>
    <row r="9" spans="1:11" x14ac:dyDescent="0.25">
      <c r="B9" s="107" t="s">
        <v>499</v>
      </c>
      <c r="C9" s="440" t="s">
        <v>628</v>
      </c>
      <c r="D9" s="113"/>
      <c r="E9" s="114"/>
      <c r="F9" s="108"/>
      <c r="G9" s="108"/>
      <c r="H9" s="98"/>
      <c r="I9" s="98"/>
      <c r="J9" s="98"/>
      <c r="K9" s="98"/>
    </row>
    <row r="10" spans="1:11" x14ac:dyDescent="0.25">
      <c r="A10" s="99"/>
      <c r="B10" s="108"/>
      <c r="C10" s="108"/>
      <c r="D10" s="108"/>
      <c r="E10" s="108"/>
      <c r="F10" s="108"/>
      <c r="G10" s="108"/>
      <c r="H10" s="98"/>
      <c r="I10" s="98"/>
      <c r="J10" s="98"/>
      <c r="K10" s="98"/>
    </row>
    <row r="11" spans="1:11" x14ac:dyDescent="0.25">
      <c r="A11" s="99"/>
      <c r="E11" s="115" t="s">
        <v>500</v>
      </c>
      <c r="F11" s="108"/>
      <c r="G11" s="108"/>
      <c r="H11" s="98"/>
      <c r="I11" s="98"/>
      <c r="J11" s="98"/>
      <c r="K11" s="98"/>
    </row>
    <row r="12" spans="1:11" x14ac:dyDescent="0.25">
      <c r="A12" s="116"/>
      <c r="E12" s="98"/>
      <c r="F12" s="98"/>
      <c r="G12" s="98"/>
      <c r="H12" s="98"/>
      <c r="I12" s="98"/>
      <c r="J12" s="98"/>
      <c r="K12" s="98"/>
    </row>
    <row r="13" spans="1:11" x14ac:dyDescent="0.25">
      <c r="A13" s="99"/>
      <c r="B13" s="246" t="s">
        <v>624</v>
      </c>
      <c r="C13" s="246"/>
      <c r="D13" s="246"/>
      <c r="E13" s="246"/>
      <c r="F13" s="246"/>
      <c r="G13" s="246"/>
      <c r="H13" s="246"/>
      <c r="I13" s="246"/>
      <c r="J13" s="246"/>
      <c r="K13" s="117"/>
    </row>
    <row r="14" spans="1:11" x14ac:dyDescent="0.25">
      <c r="A14" s="101"/>
      <c r="B14" s="111"/>
      <c r="C14" s="118"/>
      <c r="D14" s="118"/>
      <c r="E14" s="111" t="s">
        <v>501</v>
      </c>
      <c r="F14" s="111"/>
      <c r="G14" s="98"/>
      <c r="H14" s="98"/>
      <c r="I14" s="98"/>
      <c r="J14" s="98"/>
      <c r="K14" s="98"/>
    </row>
    <row r="15" spans="1:11" x14ac:dyDescent="0.25">
      <c r="E15" s="119"/>
      <c r="F15" s="119"/>
      <c r="G15" s="119"/>
    </row>
    <row r="16" spans="1:11" x14ac:dyDescent="0.25">
      <c r="A16" s="120"/>
    </row>
    <row r="17" spans="1:11" x14ac:dyDescent="0.25">
      <c r="A17" s="247" t="s">
        <v>423</v>
      </c>
      <c r="B17" s="248" t="s">
        <v>502</v>
      </c>
      <c r="C17" s="248" t="s">
        <v>503</v>
      </c>
      <c r="D17" s="121" t="s">
        <v>504</v>
      </c>
      <c r="E17" s="122">
        <v>2025</v>
      </c>
      <c r="F17" s="122">
        <v>2026</v>
      </c>
      <c r="G17" s="122">
        <v>2027</v>
      </c>
      <c r="H17" s="122">
        <v>2028</v>
      </c>
      <c r="I17" s="122">
        <v>2029</v>
      </c>
      <c r="J17" s="122">
        <v>2030</v>
      </c>
      <c r="K17" s="122" t="s">
        <v>505</v>
      </c>
    </row>
    <row r="18" spans="1:11" x14ac:dyDescent="0.25">
      <c r="A18" s="247"/>
      <c r="B18" s="248"/>
      <c r="C18" s="248"/>
      <c r="D18" s="121" t="s">
        <v>506</v>
      </c>
      <c r="E18" s="121" t="s">
        <v>506</v>
      </c>
      <c r="F18" s="122" t="s">
        <v>507</v>
      </c>
      <c r="G18" s="122" t="s">
        <v>507</v>
      </c>
      <c r="H18" s="122" t="s">
        <v>507</v>
      </c>
      <c r="I18" s="122" t="s">
        <v>507</v>
      </c>
      <c r="J18" s="122" t="s">
        <v>507</v>
      </c>
      <c r="K18" s="122" t="s">
        <v>507</v>
      </c>
    </row>
    <row r="19" spans="1:11" x14ac:dyDescent="0.25">
      <c r="A19" s="247"/>
      <c r="B19" s="248"/>
      <c r="C19" s="249" t="s">
        <v>625</v>
      </c>
      <c r="D19" s="123" t="s">
        <v>508</v>
      </c>
      <c r="E19" s="123">
        <v>100</v>
      </c>
      <c r="F19" s="123">
        <v>105.5</v>
      </c>
      <c r="G19" s="123">
        <v>104.1</v>
      </c>
      <c r="H19" s="123">
        <v>104.1</v>
      </c>
      <c r="I19" s="123">
        <v>104.1</v>
      </c>
      <c r="J19" s="123">
        <v>104.1</v>
      </c>
      <c r="K19" s="123">
        <v>104.1</v>
      </c>
    </row>
    <row r="20" spans="1:11" x14ac:dyDescent="0.25">
      <c r="A20" s="247"/>
      <c r="B20" s="248"/>
      <c r="C20" s="250"/>
      <c r="D20" s="123" t="s">
        <v>508</v>
      </c>
      <c r="E20" s="123">
        <v>1</v>
      </c>
      <c r="F20" s="124">
        <v>1.0275000000000001</v>
      </c>
      <c r="G20" s="124">
        <v>1.0696275</v>
      </c>
      <c r="H20" s="124">
        <v>1.1134822274999998</v>
      </c>
      <c r="I20" s="124">
        <v>1.1591349988274997</v>
      </c>
      <c r="J20" s="124">
        <v>1.206659533779427</v>
      </c>
      <c r="K20" s="124">
        <v>1.2561325746643834</v>
      </c>
    </row>
    <row r="21" spans="1:11" x14ac:dyDescent="0.25">
      <c r="A21" s="125">
        <v>1</v>
      </c>
      <c r="B21" s="126">
        <v>2</v>
      </c>
      <c r="C21" s="126">
        <v>3</v>
      </c>
      <c r="D21" s="126">
        <v>4</v>
      </c>
      <c r="E21" s="126">
        <v>5</v>
      </c>
      <c r="F21" s="126">
        <v>7</v>
      </c>
      <c r="G21" s="126">
        <v>8</v>
      </c>
      <c r="H21" s="126">
        <v>9</v>
      </c>
      <c r="I21" s="126">
        <v>10</v>
      </c>
      <c r="J21" s="126">
        <v>11</v>
      </c>
      <c r="K21" s="126">
        <v>12</v>
      </c>
    </row>
    <row r="22" spans="1:11" x14ac:dyDescent="0.25">
      <c r="A22" s="125">
        <v>1</v>
      </c>
      <c r="B22" s="127" t="s">
        <v>509</v>
      </c>
      <c r="C22" s="128">
        <v>2398.9160481951794</v>
      </c>
      <c r="D22" s="128"/>
      <c r="E22" s="128"/>
      <c r="F22" s="128"/>
      <c r="G22" s="128"/>
      <c r="H22" s="128"/>
      <c r="I22" s="128"/>
      <c r="J22" s="128"/>
      <c r="K22" s="128"/>
    </row>
    <row r="23" spans="1:11" x14ac:dyDescent="0.25">
      <c r="A23" s="125" t="s">
        <v>510</v>
      </c>
      <c r="B23" s="129" t="s">
        <v>511</v>
      </c>
      <c r="C23" s="130">
        <v>233.89839999999998</v>
      </c>
      <c r="D23" s="131"/>
      <c r="E23" s="131"/>
      <c r="F23" s="131"/>
      <c r="G23" s="131"/>
      <c r="H23" s="131"/>
      <c r="I23" s="131"/>
      <c r="J23" s="131"/>
      <c r="K23" s="131"/>
    </row>
    <row r="24" spans="1:11" x14ac:dyDescent="0.25">
      <c r="A24" s="125" t="s">
        <v>512</v>
      </c>
      <c r="B24" s="129" t="s">
        <v>513</v>
      </c>
      <c r="C24" s="130">
        <v>1748.5733468333335</v>
      </c>
      <c r="D24" s="132"/>
      <c r="E24" s="132"/>
      <c r="F24" s="132"/>
      <c r="G24" s="132"/>
      <c r="H24" s="132"/>
      <c r="I24" s="132"/>
      <c r="J24" s="132"/>
      <c r="K24" s="132"/>
    </row>
    <row r="25" spans="1:11" x14ac:dyDescent="0.25">
      <c r="A25" s="125" t="s">
        <v>514</v>
      </c>
      <c r="B25" s="129" t="s">
        <v>427</v>
      </c>
      <c r="C25" s="130">
        <v>0</v>
      </c>
      <c r="D25" s="131"/>
      <c r="E25" s="131"/>
      <c r="F25" s="131"/>
      <c r="G25" s="131"/>
      <c r="H25" s="131"/>
      <c r="I25" s="131"/>
      <c r="J25" s="131"/>
      <c r="K25" s="131"/>
    </row>
    <row r="26" spans="1:11" x14ac:dyDescent="0.25">
      <c r="A26" s="125" t="s">
        <v>515</v>
      </c>
      <c r="B26" s="129" t="s">
        <v>37</v>
      </c>
      <c r="C26" s="130">
        <v>416.44430136184582</v>
      </c>
      <c r="D26" s="133"/>
      <c r="E26" s="133"/>
      <c r="F26" s="133"/>
      <c r="G26" s="133"/>
      <c r="H26" s="133"/>
      <c r="I26" s="133"/>
      <c r="J26" s="133"/>
      <c r="K26" s="133"/>
    </row>
    <row r="27" spans="1:11" x14ac:dyDescent="0.25">
      <c r="A27" s="125">
        <v>2</v>
      </c>
      <c r="B27" s="127" t="s">
        <v>516</v>
      </c>
      <c r="C27" s="128">
        <v>39.90569</v>
      </c>
      <c r="D27" s="128">
        <v>3.2370200000000002</v>
      </c>
      <c r="E27" s="128">
        <v>36.668669999999999</v>
      </c>
      <c r="F27" s="128">
        <v>0</v>
      </c>
      <c r="G27" s="128">
        <v>0</v>
      </c>
      <c r="H27" s="128">
        <v>0</v>
      </c>
      <c r="I27" s="128">
        <v>0</v>
      </c>
      <c r="J27" s="128">
        <v>0</v>
      </c>
      <c r="K27" s="128">
        <v>0</v>
      </c>
    </row>
    <row r="28" spans="1:11" x14ac:dyDescent="0.25">
      <c r="A28" s="134" t="s">
        <v>517</v>
      </c>
      <c r="B28" s="129" t="s">
        <v>518</v>
      </c>
      <c r="C28" s="132">
        <v>33.212809999999998</v>
      </c>
      <c r="D28" s="132">
        <v>1.64168</v>
      </c>
      <c r="E28" s="128">
        <v>31.571129999999997</v>
      </c>
      <c r="F28" s="132">
        <v>0</v>
      </c>
      <c r="G28" s="132">
        <v>0</v>
      </c>
      <c r="H28" s="132">
        <v>0</v>
      </c>
      <c r="I28" s="132">
        <v>0</v>
      </c>
      <c r="J28" s="132">
        <v>0</v>
      </c>
      <c r="K28" s="132">
        <v>0</v>
      </c>
    </row>
    <row r="29" spans="1:11" x14ac:dyDescent="0.25">
      <c r="A29" s="125" t="s">
        <v>519</v>
      </c>
      <c r="B29" s="129" t="s">
        <v>520</v>
      </c>
      <c r="C29" s="132">
        <v>6.6928800000000006</v>
      </c>
      <c r="D29" s="132">
        <v>1.59534</v>
      </c>
      <c r="E29" s="128">
        <v>5.0975400000000004</v>
      </c>
      <c r="F29" s="132">
        <v>0</v>
      </c>
      <c r="G29" s="132">
        <v>0</v>
      </c>
      <c r="H29" s="132">
        <v>0</v>
      </c>
      <c r="I29" s="132">
        <v>0</v>
      </c>
      <c r="J29" s="132">
        <v>0</v>
      </c>
      <c r="K29" s="132">
        <v>0</v>
      </c>
    </row>
    <row r="30" spans="1:11" x14ac:dyDescent="0.25">
      <c r="A30" s="125">
        <v>3</v>
      </c>
      <c r="B30" s="127" t="s">
        <v>521</v>
      </c>
      <c r="C30" s="128">
        <v>2365.7032381951794</v>
      </c>
      <c r="D30" s="128" t="s">
        <v>508</v>
      </c>
      <c r="E30" s="128">
        <v>0</v>
      </c>
      <c r="F30" s="128">
        <v>2365.7032381951794</v>
      </c>
      <c r="G30" s="128">
        <v>0</v>
      </c>
      <c r="H30" s="128">
        <v>0</v>
      </c>
      <c r="I30" s="128">
        <v>0</v>
      </c>
      <c r="J30" s="128">
        <v>0</v>
      </c>
      <c r="K30" s="128">
        <v>0</v>
      </c>
    </row>
    <row r="31" spans="1:11" x14ac:dyDescent="0.25">
      <c r="A31" s="125">
        <v>4</v>
      </c>
      <c r="B31" s="127" t="s">
        <v>522</v>
      </c>
      <c r="C31" s="128">
        <v>2470.6657672455472</v>
      </c>
      <c r="D31" s="128">
        <v>3.2370200000000002</v>
      </c>
      <c r="E31" s="128">
        <v>36.668669999999999</v>
      </c>
      <c r="F31" s="128">
        <v>2430.7600772455471</v>
      </c>
      <c r="G31" s="128">
        <v>0</v>
      </c>
      <c r="H31" s="128">
        <v>0</v>
      </c>
      <c r="I31" s="128">
        <v>0</v>
      </c>
      <c r="J31" s="128">
        <v>0</v>
      </c>
      <c r="K31" s="128">
        <v>0</v>
      </c>
    </row>
    <row r="32" spans="1:11" x14ac:dyDescent="0.25">
      <c r="A32" s="125" t="s">
        <v>523</v>
      </c>
      <c r="B32" s="129" t="s">
        <v>524</v>
      </c>
      <c r="C32" s="128">
        <v>443.86925275466143</v>
      </c>
      <c r="D32" s="132"/>
      <c r="E32" s="132"/>
      <c r="F32" s="132"/>
      <c r="G32" s="132"/>
      <c r="H32" s="132"/>
      <c r="I32" s="132"/>
      <c r="J32" s="132"/>
      <c r="K32" s="132"/>
    </row>
    <row r="33" spans="1:11" x14ac:dyDescent="0.25">
      <c r="A33" s="125">
        <v>5</v>
      </c>
      <c r="B33" s="127" t="s">
        <v>525</v>
      </c>
      <c r="C33" s="128">
        <v>2026.7965144908856</v>
      </c>
      <c r="D33" s="128"/>
      <c r="E33" s="128"/>
      <c r="F33" s="128"/>
      <c r="G33" s="128"/>
      <c r="H33" s="128"/>
      <c r="I33" s="128"/>
      <c r="J33" s="128"/>
      <c r="K33" s="128"/>
    </row>
    <row r="34" spans="1:11" x14ac:dyDescent="0.25">
      <c r="A34" s="134" t="s">
        <v>526</v>
      </c>
      <c r="B34" s="129" t="s">
        <v>511</v>
      </c>
      <c r="C34" s="135">
        <v>197.61611175249612</v>
      </c>
      <c r="D34" s="131"/>
      <c r="E34" s="131"/>
      <c r="F34" s="131"/>
      <c r="G34" s="131"/>
      <c r="H34" s="131"/>
      <c r="I34" s="131"/>
      <c r="J34" s="131"/>
      <c r="K34" s="131"/>
    </row>
    <row r="35" spans="1:11" x14ac:dyDescent="0.25">
      <c r="A35" s="125" t="s">
        <v>527</v>
      </c>
      <c r="B35" s="129" t="s">
        <v>513</v>
      </c>
      <c r="C35" s="135">
        <v>1477.3348852119218</v>
      </c>
      <c r="D35" s="132"/>
      <c r="E35" s="132"/>
      <c r="F35" s="132"/>
      <c r="G35" s="132"/>
      <c r="H35" s="132"/>
      <c r="I35" s="132"/>
      <c r="J35" s="132"/>
      <c r="K35" s="132"/>
    </row>
    <row r="36" spans="1:11" x14ac:dyDescent="0.25">
      <c r="A36" s="125" t="s">
        <v>528</v>
      </c>
      <c r="B36" s="129" t="s">
        <v>427</v>
      </c>
      <c r="C36" s="135">
        <v>0</v>
      </c>
      <c r="D36" s="131"/>
      <c r="E36" s="131"/>
      <c r="F36" s="131"/>
      <c r="G36" s="131"/>
      <c r="H36" s="131"/>
      <c r="I36" s="131"/>
      <c r="J36" s="131"/>
      <c r="K36" s="131"/>
    </row>
    <row r="37" spans="1:11" x14ac:dyDescent="0.25">
      <c r="A37" s="125" t="s">
        <v>529</v>
      </c>
      <c r="B37" s="129" t="s">
        <v>37</v>
      </c>
      <c r="C37" s="135">
        <v>351.84551752646746</v>
      </c>
      <c r="D37" s="133"/>
      <c r="E37" s="133"/>
      <c r="F37" s="133"/>
      <c r="G37" s="133"/>
      <c r="H37" s="133"/>
      <c r="I37" s="133"/>
      <c r="J37" s="133"/>
      <c r="K37" s="133"/>
    </row>
    <row r="38" spans="1:11" x14ac:dyDescent="0.25">
      <c r="A38" s="136"/>
      <c r="G38" s="137"/>
      <c r="H38" s="137"/>
      <c r="I38" s="138"/>
    </row>
  </sheetData>
  <protectedRanges>
    <protectedRange password="CC71" sqref="A19:B20 A17:C17 A34:B37 A21:K21 D17:K18 B33:C33 B22:C22 B23:B24 A22:A24 A25:B32 C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20:E20 D19:K19" name="БЛОК_1_1_1"/>
    <protectedRange password="CC71" sqref="C31" name="БЛОК_3_1"/>
    <protectedRange password="CC71" sqref="D22:K22 D32:K32" name="БЛОК_4_1"/>
    <protectedRange password="CC71" sqref="D31:K31" name="БЛОК_3_1_1"/>
  </protectedRanges>
  <mergeCells count="6">
    <mergeCell ref="C2:H2"/>
    <mergeCell ref="B13:J13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H78"/>
  <sheetViews>
    <sheetView tabSelected="1" view="pageBreakPreview" topLeftCell="A4" zoomScale="75" zoomScaleNormal="75" zoomScaleSheetLayoutView="75" workbookViewId="0">
      <selection activeCell="C16" sqref="C16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255" t="s">
        <v>2</v>
      </c>
      <c r="D2" s="255"/>
      <c r="E2" s="255"/>
      <c r="F2" s="255"/>
      <c r="G2" s="255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54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261" t="s">
        <v>53</v>
      </c>
      <c r="C6" s="261"/>
      <c r="D6" s="23">
        <f>H78</f>
        <v>2398.9160481951794</v>
      </c>
      <c r="E6" s="2" t="s">
        <v>30</v>
      </c>
      <c r="F6" s="2"/>
      <c r="G6" s="2"/>
      <c r="H6" s="2"/>
    </row>
    <row r="7" spans="1:8" x14ac:dyDescent="0.2">
      <c r="B7" s="262" t="s">
        <v>4</v>
      </c>
      <c r="C7" s="262"/>
      <c r="D7" s="2"/>
      <c r="E7" s="2" t="s">
        <v>30</v>
      </c>
      <c r="F7" s="2"/>
      <c r="G7" s="2"/>
      <c r="H7" s="2"/>
    </row>
    <row r="8" spans="1:8" x14ac:dyDescent="0.2">
      <c r="C8" s="256"/>
      <c r="D8" s="257"/>
      <c r="E8" s="257"/>
      <c r="F8" s="257"/>
      <c r="G8" s="257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ht="27.75" customHeight="1" x14ac:dyDescent="0.2">
      <c r="A14" s="263" t="s">
        <v>616</v>
      </c>
      <c r="B14" s="263"/>
      <c r="C14" s="264" t="str">
        <f>СЗ!B13</f>
        <v>Строительство 2КЛ-0,4кВ от ТП-59 до ВРУ-0,4 кВ протяженностью 0,3 км по договору ТП № 05-020/005-ПС-24 в г. Выборг ЛО</v>
      </c>
      <c r="D14" s="265"/>
      <c r="E14" s="265"/>
      <c r="F14" s="265"/>
      <c r="G14" s="265"/>
      <c r="H14" s="2"/>
    </row>
    <row r="15" spans="1:8" x14ac:dyDescent="0.2">
      <c r="A15" s="1"/>
      <c r="C15" s="238"/>
      <c r="D15" s="239" t="s">
        <v>617</v>
      </c>
      <c r="E15" s="238"/>
      <c r="F15" s="238"/>
      <c r="G15" s="238"/>
      <c r="H15" s="2"/>
    </row>
    <row r="16" spans="1:8" x14ac:dyDescent="0.2">
      <c r="A16" s="266" t="s">
        <v>618</v>
      </c>
      <c r="B16" s="266"/>
      <c r="C16" s="240" t="s">
        <v>622</v>
      </c>
      <c r="D16" s="241"/>
      <c r="E16" s="241"/>
      <c r="F16" s="241"/>
      <c r="G16" s="241"/>
      <c r="H16" s="2"/>
    </row>
    <row r="17" spans="1:8" ht="27" customHeight="1" x14ac:dyDescent="0.2">
      <c r="A17" s="266" t="s">
        <v>619</v>
      </c>
      <c r="B17" s="266"/>
      <c r="C17" s="267" t="s">
        <v>621</v>
      </c>
      <c r="D17" s="267"/>
      <c r="E17" s="267"/>
      <c r="F17" s="267"/>
      <c r="G17" s="267"/>
      <c r="H17" s="2"/>
    </row>
    <row r="18" spans="1:8" x14ac:dyDescent="0.2">
      <c r="A18" s="242"/>
      <c r="B18" s="243"/>
      <c r="C18" s="268" t="s">
        <v>7</v>
      </c>
      <c r="D18" s="268"/>
      <c r="E18" s="268"/>
      <c r="F18" s="268"/>
      <c r="G18" s="268"/>
      <c r="H18" s="2"/>
    </row>
    <row r="19" spans="1:8" x14ac:dyDescent="0.2">
      <c r="B19" s="1" t="s">
        <v>626</v>
      </c>
      <c r="D19" s="13"/>
      <c r="E19" s="2"/>
      <c r="F19" s="2"/>
      <c r="G19" s="2"/>
      <c r="H19" s="2"/>
    </row>
    <row r="20" spans="1:8" ht="12.75" customHeight="1" x14ac:dyDescent="0.2">
      <c r="A20" s="258" t="s">
        <v>8</v>
      </c>
      <c r="B20" s="259" t="s">
        <v>51</v>
      </c>
      <c r="C20" s="259" t="s">
        <v>9</v>
      </c>
      <c r="D20" s="260" t="s">
        <v>10</v>
      </c>
      <c r="E20" s="260"/>
      <c r="F20" s="260"/>
      <c r="G20" s="260"/>
      <c r="H20" s="258" t="s">
        <v>52</v>
      </c>
    </row>
    <row r="21" spans="1:8" x14ac:dyDescent="0.2">
      <c r="A21" s="258"/>
      <c r="B21" s="259"/>
      <c r="C21" s="259"/>
      <c r="D21" s="258" t="s">
        <v>11</v>
      </c>
      <c r="E21" s="258" t="s">
        <v>12</v>
      </c>
      <c r="F21" s="258" t="s">
        <v>13</v>
      </c>
      <c r="G21" s="258" t="s">
        <v>37</v>
      </c>
      <c r="H21" s="258"/>
    </row>
    <row r="22" spans="1:8" x14ac:dyDescent="0.2">
      <c r="A22" s="258"/>
      <c r="B22" s="259"/>
      <c r="C22" s="259"/>
      <c r="D22" s="258"/>
      <c r="E22" s="258"/>
      <c r="F22" s="258"/>
      <c r="G22" s="258"/>
      <c r="H22" s="258"/>
    </row>
    <row r="23" spans="1:8" x14ac:dyDescent="0.2">
      <c r="A23" s="258"/>
      <c r="B23" s="259"/>
      <c r="C23" s="259"/>
      <c r="D23" s="258"/>
      <c r="E23" s="258"/>
      <c r="F23" s="258"/>
      <c r="G23" s="258"/>
      <c r="H23" s="258"/>
    </row>
    <row r="24" spans="1:8" x14ac:dyDescent="0.2">
      <c r="A24" s="15">
        <v>1</v>
      </c>
      <c r="B24" s="16">
        <v>2</v>
      </c>
      <c r="C24" s="16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</row>
    <row r="25" spans="1:8" x14ac:dyDescent="0.2">
      <c r="A25" s="253" t="s">
        <v>35</v>
      </c>
      <c r="B25" s="254"/>
      <c r="C25" s="254"/>
      <c r="D25" s="254"/>
      <c r="E25" s="254"/>
      <c r="F25" s="254"/>
      <c r="G25" s="254"/>
      <c r="H25" s="254"/>
    </row>
    <row r="26" spans="1:8" x14ac:dyDescent="0.2">
      <c r="A26" s="29" t="s">
        <v>60</v>
      </c>
      <c r="B26" s="22" t="s">
        <v>543</v>
      </c>
      <c r="C26" s="18" t="s">
        <v>19</v>
      </c>
      <c r="D26" s="20"/>
      <c r="E26" s="20"/>
      <c r="F26" s="20"/>
      <c r="G26" s="19">
        <v>5.5583798399999997</v>
      </c>
      <c r="H26" s="19">
        <f>G26+F26+E26+D26</f>
        <v>5.5583798399999997</v>
      </c>
    </row>
    <row r="27" spans="1:8" hidden="1" x14ac:dyDescent="0.2">
      <c r="A27" s="29" t="s">
        <v>61</v>
      </c>
      <c r="B27" s="22" t="s">
        <v>57</v>
      </c>
      <c r="C27" s="18" t="s">
        <v>25</v>
      </c>
      <c r="D27" s="20"/>
      <c r="E27" s="20"/>
      <c r="F27" s="20"/>
      <c r="G27" s="19">
        <v>0</v>
      </c>
      <c r="H27" s="19">
        <f t="shared" ref="H27:H32" si="0">G27+F27+E27+D27</f>
        <v>0</v>
      </c>
    </row>
    <row r="28" spans="1:8" hidden="1" x14ac:dyDescent="0.2">
      <c r="A28" s="29" t="s">
        <v>62</v>
      </c>
      <c r="B28" s="22" t="s">
        <v>57</v>
      </c>
      <c r="C28" s="18" t="s">
        <v>49</v>
      </c>
      <c r="D28" s="20"/>
      <c r="E28" s="20"/>
      <c r="F28" s="20"/>
      <c r="G28" s="19"/>
      <c r="H28" s="19">
        <f t="shared" si="0"/>
        <v>0</v>
      </c>
    </row>
    <row r="29" spans="1:8" x14ac:dyDescent="0.2">
      <c r="A29" s="29" t="s">
        <v>63</v>
      </c>
      <c r="B29" s="22" t="s">
        <v>545</v>
      </c>
      <c r="C29" s="18" t="s">
        <v>39</v>
      </c>
      <c r="D29" s="20"/>
      <c r="E29" s="20"/>
      <c r="F29" s="20"/>
      <c r="G29" s="19">
        <v>99.335875936125007</v>
      </c>
      <c r="H29" s="19">
        <f>G29+F29+E29+D29</f>
        <v>99.335875936125007</v>
      </c>
    </row>
    <row r="30" spans="1:8" hidden="1" x14ac:dyDescent="0.2">
      <c r="A30" s="29" t="s">
        <v>64</v>
      </c>
      <c r="B30" s="22" t="s">
        <v>57</v>
      </c>
      <c r="C30" s="18" t="s">
        <v>50</v>
      </c>
      <c r="D30" s="20"/>
      <c r="E30" s="20"/>
      <c r="F30" s="20"/>
      <c r="G30" s="19"/>
      <c r="H30" s="19">
        <f t="shared" si="0"/>
        <v>0</v>
      </c>
    </row>
    <row r="31" spans="1:8" hidden="1" x14ac:dyDescent="0.2">
      <c r="A31" s="29" t="s">
        <v>65</v>
      </c>
      <c r="B31" s="22" t="s">
        <v>15</v>
      </c>
      <c r="C31" s="18" t="s">
        <v>55</v>
      </c>
      <c r="D31" s="20"/>
      <c r="E31" s="20"/>
      <c r="F31" s="20"/>
      <c r="G31" s="19"/>
      <c r="H31" s="19">
        <f>G31+F31+E31+D31</f>
        <v>0</v>
      </c>
    </row>
    <row r="32" spans="1:8" hidden="1" x14ac:dyDescent="0.2">
      <c r="A32" s="29" t="s">
        <v>66</v>
      </c>
      <c r="B32" s="22" t="s">
        <v>15</v>
      </c>
      <c r="C32" s="18" t="s">
        <v>58</v>
      </c>
      <c r="D32" s="20"/>
      <c r="E32" s="20"/>
      <c r="F32" s="20"/>
      <c r="G32" s="19"/>
      <c r="H32" s="19">
        <f t="shared" si="0"/>
        <v>0</v>
      </c>
    </row>
    <row r="33" spans="1:8" hidden="1" x14ac:dyDescent="0.2">
      <c r="A33" s="29" t="s">
        <v>67</v>
      </c>
      <c r="B33" s="22" t="s">
        <v>15</v>
      </c>
      <c r="C33" s="18" t="s">
        <v>41</v>
      </c>
      <c r="D33" s="20"/>
      <c r="E33" s="20"/>
      <c r="F33" s="20"/>
      <c r="G33" s="19"/>
      <c r="H33" s="19">
        <f>G33+F33+E33+D33</f>
        <v>0</v>
      </c>
    </row>
    <row r="34" spans="1:8" x14ac:dyDescent="0.2">
      <c r="A34" s="21"/>
      <c r="B34" s="251" t="s">
        <v>36</v>
      </c>
      <c r="C34" s="252"/>
      <c r="D34" s="19">
        <f>D26+D33+D27+D28+D30+D31+D29+D32</f>
        <v>0</v>
      </c>
      <c r="E34" s="19">
        <f>E26+E33+E27+E28+E30+E31+E29+E32</f>
        <v>0</v>
      </c>
      <c r="F34" s="19">
        <f>F26+F33+F27+F28+F30+F31+F29+F32</f>
        <v>0</v>
      </c>
      <c r="G34" s="19">
        <f>G26+G33+G27+G28+G30+G31+G29+G32</f>
        <v>104.89425577612501</v>
      </c>
      <c r="H34" s="19">
        <f>H26+H33+H27+H28+H30+H31+H29+H32</f>
        <v>104.89425577612501</v>
      </c>
    </row>
    <row r="35" spans="1:8" x14ac:dyDescent="0.2">
      <c r="A35" s="253" t="s">
        <v>14</v>
      </c>
      <c r="B35" s="254"/>
      <c r="C35" s="254"/>
      <c r="D35" s="254"/>
      <c r="E35" s="254"/>
      <c r="F35" s="254"/>
      <c r="G35" s="254"/>
      <c r="H35" s="254"/>
    </row>
    <row r="36" spans="1:8" x14ac:dyDescent="0.2">
      <c r="A36" s="29" t="s">
        <v>68</v>
      </c>
      <c r="B36" s="18" t="s">
        <v>90</v>
      </c>
      <c r="C36" s="24" t="s">
        <v>614</v>
      </c>
      <c r="D36" s="26">
        <f>481405.42/1000/1.2</f>
        <v>401.17118333333332</v>
      </c>
      <c r="E36" s="26">
        <f>1238502.79/1000/1.2</f>
        <v>1032.0856583333334</v>
      </c>
      <c r="F36" s="20"/>
      <c r="G36" s="20"/>
      <c r="H36" s="19">
        <f>D36+E36+G36+F36</f>
        <v>1433.2568416666668</v>
      </c>
    </row>
    <row r="37" spans="1:8" hidden="1" x14ac:dyDescent="0.2">
      <c r="A37" s="29" t="s">
        <v>78</v>
      </c>
      <c r="B37" s="18"/>
      <c r="C37" s="24"/>
      <c r="D37" s="26"/>
      <c r="E37" s="26"/>
      <c r="F37" s="20"/>
      <c r="G37" s="20"/>
      <c r="H37" s="19">
        <f t="shared" ref="H37:H46" si="1">D37+E37+G37+F37</f>
        <v>0</v>
      </c>
    </row>
    <row r="38" spans="1:8" hidden="1" x14ac:dyDescent="0.2">
      <c r="A38" s="29" t="s">
        <v>79</v>
      </c>
      <c r="B38" s="18" t="s">
        <v>15</v>
      </c>
      <c r="C38" s="24"/>
      <c r="D38" s="26"/>
      <c r="E38" s="26"/>
      <c r="F38" s="20"/>
      <c r="G38" s="20"/>
      <c r="H38" s="19">
        <f t="shared" si="1"/>
        <v>0</v>
      </c>
    </row>
    <row r="39" spans="1:8" hidden="1" x14ac:dyDescent="0.2">
      <c r="A39" s="29" t="s">
        <v>80</v>
      </c>
      <c r="B39" s="18" t="s">
        <v>15</v>
      </c>
      <c r="C39" s="24"/>
      <c r="D39" s="26"/>
      <c r="E39" s="26"/>
      <c r="F39" s="20"/>
      <c r="G39" s="20"/>
      <c r="H39" s="19">
        <f t="shared" si="1"/>
        <v>0</v>
      </c>
    </row>
    <row r="40" spans="1:8" hidden="1" x14ac:dyDescent="0.2">
      <c r="A40" s="29" t="s">
        <v>81</v>
      </c>
      <c r="B40" s="18" t="s">
        <v>15</v>
      </c>
      <c r="C40" s="24"/>
      <c r="D40" s="26"/>
      <c r="E40" s="26"/>
      <c r="F40" s="20"/>
      <c r="G40" s="20"/>
      <c r="H40" s="19">
        <f t="shared" si="1"/>
        <v>0</v>
      </c>
    </row>
    <row r="41" spans="1:8" hidden="1" x14ac:dyDescent="0.2">
      <c r="A41" s="29" t="s">
        <v>82</v>
      </c>
      <c r="B41" s="18" t="s">
        <v>15</v>
      </c>
      <c r="C41" s="24"/>
      <c r="D41" s="26"/>
      <c r="E41" s="26"/>
      <c r="F41" s="20"/>
      <c r="G41" s="20"/>
      <c r="H41" s="19">
        <f t="shared" si="1"/>
        <v>0</v>
      </c>
    </row>
    <row r="42" spans="1:8" hidden="1" x14ac:dyDescent="0.2">
      <c r="A42" s="29" t="s">
        <v>83</v>
      </c>
      <c r="B42" s="18" t="s">
        <v>15</v>
      </c>
      <c r="C42" s="24"/>
      <c r="D42" s="26"/>
      <c r="E42" s="26"/>
      <c r="F42" s="20"/>
      <c r="G42" s="20"/>
      <c r="H42" s="19">
        <f t="shared" si="1"/>
        <v>0</v>
      </c>
    </row>
    <row r="43" spans="1:8" hidden="1" x14ac:dyDescent="0.2">
      <c r="A43" s="29" t="s">
        <v>84</v>
      </c>
      <c r="B43" s="18" t="s">
        <v>15</v>
      </c>
      <c r="C43" s="24"/>
      <c r="D43" s="26"/>
      <c r="E43" s="26"/>
      <c r="F43" s="20"/>
      <c r="G43" s="20"/>
      <c r="H43" s="19">
        <f t="shared" si="1"/>
        <v>0</v>
      </c>
    </row>
    <row r="44" spans="1:8" hidden="1" x14ac:dyDescent="0.2">
      <c r="A44" s="29" t="s">
        <v>85</v>
      </c>
      <c r="B44" s="18" t="s">
        <v>15</v>
      </c>
      <c r="C44" s="24"/>
      <c r="D44" s="26"/>
      <c r="E44" s="26"/>
      <c r="F44" s="20"/>
      <c r="G44" s="20"/>
      <c r="H44" s="19">
        <f t="shared" si="1"/>
        <v>0</v>
      </c>
    </row>
    <row r="45" spans="1:8" hidden="1" x14ac:dyDescent="0.2">
      <c r="A45" s="29" t="s">
        <v>86</v>
      </c>
      <c r="B45" s="18" t="s">
        <v>15</v>
      </c>
      <c r="C45" s="24"/>
      <c r="D45" s="26"/>
      <c r="E45" s="26"/>
      <c r="F45" s="20"/>
      <c r="G45" s="20"/>
      <c r="H45" s="19">
        <f t="shared" si="1"/>
        <v>0</v>
      </c>
    </row>
    <row r="46" spans="1:8" hidden="1" x14ac:dyDescent="0.2">
      <c r="A46" s="29" t="s">
        <v>87</v>
      </c>
      <c r="B46" s="18" t="s">
        <v>15</v>
      </c>
      <c r="C46" s="24"/>
      <c r="D46" s="26"/>
      <c r="E46" s="26"/>
      <c r="F46" s="20"/>
      <c r="G46" s="20"/>
      <c r="H46" s="19">
        <f t="shared" si="1"/>
        <v>0</v>
      </c>
    </row>
    <row r="47" spans="1:8" x14ac:dyDescent="0.2">
      <c r="A47" s="21"/>
      <c r="B47" s="251" t="s">
        <v>16</v>
      </c>
      <c r="C47" s="252"/>
      <c r="D47" s="19">
        <f>D36+D37+D38+D39+D40+D41+D42+D43+D44+D45+D46</f>
        <v>401.17118333333332</v>
      </c>
      <c r="E47" s="19">
        <f t="shared" ref="E47:G47" si="2">E36+E37+E38+E39+E40+E41+E42+E43+E44+E45+E46</f>
        <v>1032.0856583333334</v>
      </c>
      <c r="F47" s="19">
        <f t="shared" si="2"/>
        <v>0</v>
      </c>
      <c r="G47" s="19">
        <f t="shared" si="2"/>
        <v>0</v>
      </c>
      <c r="H47" s="19">
        <f>H36+H37+H38+H39+H40+H41+H42+H43+H44+H45+H46</f>
        <v>1433.2568416666668</v>
      </c>
    </row>
    <row r="48" spans="1:8" x14ac:dyDescent="0.2">
      <c r="A48" s="21"/>
      <c r="B48" s="251" t="s">
        <v>33</v>
      </c>
      <c r="C48" s="252"/>
      <c r="D48" s="19">
        <f>D47+D34</f>
        <v>401.17118333333332</v>
      </c>
      <c r="E48" s="19">
        <f>E47+E34</f>
        <v>1032.0856583333334</v>
      </c>
      <c r="F48" s="19">
        <f>F47+F34</f>
        <v>0</v>
      </c>
      <c r="G48" s="19">
        <f>G47+G34</f>
        <v>104.89425577612501</v>
      </c>
      <c r="H48" s="19">
        <f>H47+H34</f>
        <v>1538.1510974427918</v>
      </c>
    </row>
    <row r="49" spans="1:8" x14ac:dyDescent="0.2">
      <c r="A49" s="253" t="s">
        <v>44</v>
      </c>
      <c r="B49" s="254"/>
      <c r="C49" s="254"/>
      <c r="D49" s="254"/>
      <c r="E49" s="254"/>
      <c r="F49" s="254"/>
      <c r="G49" s="254"/>
      <c r="H49" s="254"/>
    </row>
    <row r="50" spans="1:8" hidden="1" x14ac:dyDescent="0.2">
      <c r="A50" s="29" t="s">
        <v>69</v>
      </c>
      <c r="B50" s="18" t="s">
        <v>15</v>
      </c>
      <c r="C50" s="24"/>
      <c r="D50" s="26"/>
      <c r="E50" s="26"/>
      <c r="F50" s="20"/>
      <c r="G50" s="20"/>
      <c r="H50" s="19">
        <f>D50+E50+G50+F50</f>
        <v>0</v>
      </c>
    </row>
    <row r="51" spans="1:8" hidden="1" x14ac:dyDescent="0.2">
      <c r="A51" s="29" t="s">
        <v>88</v>
      </c>
      <c r="B51" s="18" t="s">
        <v>15</v>
      </c>
      <c r="C51" s="24"/>
      <c r="D51" s="26"/>
      <c r="E51" s="26"/>
      <c r="F51" s="20"/>
      <c r="G51" s="20"/>
      <c r="H51" s="19">
        <f t="shared" ref="H51:H52" si="3">D51+E51+G51+F51</f>
        <v>0</v>
      </c>
    </row>
    <row r="52" spans="1:8" hidden="1" x14ac:dyDescent="0.2">
      <c r="A52" s="29" t="s">
        <v>89</v>
      </c>
      <c r="B52" s="18" t="s">
        <v>15</v>
      </c>
      <c r="C52" s="24"/>
      <c r="D52" s="26"/>
      <c r="E52" s="26"/>
      <c r="F52" s="20"/>
      <c r="G52" s="20"/>
      <c r="H52" s="19">
        <f t="shared" si="3"/>
        <v>0</v>
      </c>
    </row>
    <row r="53" spans="1:8" x14ac:dyDescent="0.2">
      <c r="A53" s="21"/>
      <c r="B53" s="251" t="s">
        <v>47</v>
      </c>
      <c r="C53" s="252"/>
      <c r="D53" s="19">
        <f>D50+D51+D52</f>
        <v>0</v>
      </c>
      <c r="E53" s="19">
        <f t="shared" ref="E53:G53" si="4">E50+E51+E52</f>
        <v>0</v>
      </c>
      <c r="F53" s="19">
        <f t="shared" si="4"/>
        <v>0</v>
      </c>
      <c r="G53" s="19">
        <f t="shared" si="4"/>
        <v>0</v>
      </c>
      <c r="H53" s="19">
        <f>H50+H51+H52</f>
        <v>0</v>
      </c>
    </row>
    <row r="54" spans="1:8" x14ac:dyDescent="0.2">
      <c r="A54" s="21"/>
      <c r="B54" s="251" t="s">
        <v>42</v>
      </c>
      <c r="C54" s="252"/>
      <c r="D54" s="19">
        <f>D53+D48</f>
        <v>401.17118333333332</v>
      </c>
      <c r="E54" s="19">
        <f t="shared" ref="E54" si="5">E53+E48</f>
        <v>1032.0856583333334</v>
      </c>
      <c r="F54" s="19">
        <f t="shared" ref="F54" si="6">F53+F48</f>
        <v>0</v>
      </c>
      <c r="G54" s="19">
        <f t="shared" ref="G54" si="7">G53+G48</f>
        <v>104.89425577612501</v>
      </c>
      <c r="H54" s="19">
        <f>H53+H48</f>
        <v>1538.1510974427918</v>
      </c>
    </row>
    <row r="55" spans="1:8" x14ac:dyDescent="0.2">
      <c r="A55" s="253" t="s">
        <v>45</v>
      </c>
      <c r="B55" s="254"/>
      <c r="C55" s="254"/>
      <c r="D55" s="254"/>
      <c r="E55" s="254"/>
      <c r="F55" s="254"/>
      <c r="G55" s="254"/>
      <c r="H55" s="254"/>
    </row>
    <row r="56" spans="1:8" hidden="1" x14ac:dyDescent="0.2">
      <c r="A56" s="29" t="s">
        <v>70</v>
      </c>
      <c r="B56" s="18" t="s">
        <v>15</v>
      </c>
      <c r="C56" s="24" t="s">
        <v>56</v>
      </c>
      <c r="D56" s="26"/>
      <c r="E56" s="26"/>
      <c r="F56" s="20"/>
      <c r="G56" s="20"/>
      <c r="H56" s="19">
        <f>D56+E56+G56+F56</f>
        <v>0</v>
      </c>
    </row>
    <row r="57" spans="1:8" x14ac:dyDescent="0.2">
      <c r="A57" s="21"/>
      <c r="B57" s="251" t="s">
        <v>46</v>
      </c>
      <c r="C57" s="252"/>
      <c r="D57" s="19">
        <f>D56</f>
        <v>0</v>
      </c>
      <c r="E57" s="19">
        <f>E56</f>
        <v>0</v>
      </c>
      <c r="F57" s="20">
        <f>F56</f>
        <v>0</v>
      </c>
      <c r="G57" s="20">
        <f>G56</f>
        <v>0</v>
      </c>
      <c r="H57" s="19">
        <f>H56</f>
        <v>0</v>
      </c>
    </row>
    <row r="58" spans="1:8" x14ac:dyDescent="0.2">
      <c r="A58" s="21"/>
      <c r="B58" s="251" t="s">
        <v>43</v>
      </c>
      <c r="C58" s="252"/>
      <c r="D58" s="19">
        <f>D57+D54</f>
        <v>401.17118333333332</v>
      </c>
      <c r="E58" s="19">
        <f t="shared" ref="E58" si="8">E57+E54</f>
        <v>1032.0856583333334</v>
      </c>
      <c r="F58" s="19">
        <f t="shared" ref="F58" si="9">F57+F54</f>
        <v>0</v>
      </c>
      <c r="G58" s="19">
        <f t="shared" ref="G58" si="10">G57+G54</f>
        <v>104.89425577612501</v>
      </c>
      <c r="H58" s="19">
        <f>H57+H54</f>
        <v>1538.1510974427918</v>
      </c>
    </row>
    <row r="59" spans="1:8" x14ac:dyDescent="0.2">
      <c r="A59" s="253" t="s">
        <v>32</v>
      </c>
      <c r="B59" s="254"/>
      <c r="C59" s="254"/>
      <c r="D59" s="254"/>
      <c r="E59" s="254"/>
      <c r="F59" s="254"/>
      <c r="G59" s="254"/>
      <c r="H59" s="254"/>
    </row>
    <row r="60" spans="1:8" x14ac:dyDescent="0.2">
      <c r="A60" s="29" t="s">
        <v>71</v>
      </c>
      <c r="B60" s="27" t="s">
        <v>90</v>
      </c>
      <c r="C60" s="27" t="s">
        <v>91</v>
      </c>
      <c r="D60" s="27"/>
      <c r="E60" s="27"/>
      <c r="F60" s="27"/>
      <c r="G60" s="28">
        <f>27369.77/1000/1.2</f>
        <v>22.808141666666668</v>
      </c>
      <c r="H60" s="19">
        <f t="shared" ref="H60" si="11">G60+F60+E60+D60</f>
        <v>22.808141666666668</v>
      </c>
    </row>
    <row r="61" spans="1:8" hidden="1" x14ac:dyDescent="0.2">
      <c r="A61" s="29" t="s">
        <v>72</v>
      </c>
      <c r="B61" s="22" t="s">
        <v>57</v>
      </c>
      <c r="C61" s="18" t="s">
        <v>48</v>
      </c>
      <c r="D61" s="20"/>
      <c r="E61" s="20"/>
      <c r="F61" s="20"/>
      <c r="G61" s="19">
        <v>0</v>
      </c>
      <c r="H61" s="19">
        <f>G61+F61+E61+D61</f>
        <v>0</v>
      </c>
    </row>
    <row r="62" spans="1:8" x14ac:dyDescent="0.2">
      <c r="A62" s="29" t="s">
        <v>73</v>
      </c>
      <c r="B62" s="22" t="s">
        <v>548</v>
      </c>
      <c r="C62" s="18" t="s">
        <v>38</v>
      </c>
      <c r="D62" s="20"/>
      <c r="E62" s="20"/>
      <c r="F62" s="20"/>
      <c r="G62" s="19">
        <v>59.601525561674997</v>
      </c>
      <c r="H62" s="19">
        <f>G62+F62+E62+D62</f>
        <v>59.601525561674997</v>
      </c>
    </row>
    <row r="63" spans="1:8" x14ac:dyDescent="0.2">
      <c r="A63" s="29" t="s">
        <v>74</v>
      </c>
      <c r="B63" s="18" t="s">
        <v>15</v>
      </c>
      <c r="C63" s="18"/>
      <c r="D63" s="20"/>
      <c r="E63" s="20"/>
      <c r="F63" s="20"/>
      <c r="G63" s="19"/>
      <c r="H63" s="19">
        <f>G63+F63+E63+D63</f>
        <v>0</v>
      </c>
    </row>
    <row r="64" spans="1:8" x14ac:dyDescent="0.2">
      <c r="A64" s="21"/>
      <c r="B64" s="251" t="s">
        <v>34</v>
      </c>
      <c r="C64" s="252"/>
      <c r="D64" s="20">
        <f>D62+D60+D61+D63</f>
        <v>0</v>
      </c>
      <c r="E64" s="20">
        <f t="shared" ref="E64:F64" si="12">E62+E60+E61+E63</f>
        <v>0</v>
      </c>
      <c r="F64" s="20">
        <f t="shared" si="12"/>
        <v>0</v>
      </c>
      <c r="G64" s="20">
        <f>G62+G60+G61+G63</f>
        <v>82.409667228341661</v>
      </c>
      <c r="H64" s="19">
        <f>D64+E64+F64+G64</f>
        <v>82.409667228341661</v>
      </c>
    </row>
    <row r="65" spans="1:8" x14ac:dyDescent="0.2">
      <c r="A65" s="21"/>
      <c r="B65" s="251" t="s">
        <v>17</v>
      </c>
      <c r="C65" s="252"/>
      <c r="D65" s="19">
        <f>D64+D58</f>
        <v>401.17118333333332</v>
      </c>
      <c r="E65" s="19">
        <f>E64+E58</f>
        <v>1032.0856583333334</v>
      </c>
      <c r="F65" s="19">
        <f>F64+F58</f>
        <v>0</v>
      </c>
      <c r="G65" s="19">
        <f>G64+G58</f>
        <v>187.30392300446667</v>
      </c>
      <c r="H65" s="19">
        <f>H64+H58</f>
        <v>1620.5607646711335</v>
      </c>
    </row>
    <row r="66" spans="1:8" x14ac:dyDescent="0.2">
      <c r="A66" s="253" t="s">
        <v>28</v>
      </c>
      <c r="B66" s="254"/>
      <c r="C66" s="254"/>
      <c r="D66" s="254"/>
      <c r="E66" s="254"/>
      <c r="F66" s="254"/>
      <c r="G66" s="254"/>
      <c r="H66" s="254"/>
    </row>
    <row r="67" spans="1:8" ht="38.25" hidden="1" customHeight="1" x14ac:dyDescent="0.2">
      <c r="A67" s="29" t="s">
        <v>75</v>
      </c>
      <c r="B67" s="18" t="s">
        <v>59</v>
      </c>
      <c r="C67" s="18" t="s">
        <v>26</v>
      </c>
      <c r="D67" s="20"/>
      <c r="E67" s="20"/>
      <c r="F67" s="20"/>
      <c r="G67" s="19">
        <v>0</v>
      </c>
      <c r="H67" s="19">
        <f>D67+E67+F67+G67</f>
        <v>0</v>
      </c>
    </row>
    <row r="68" spans="1:8" ht="38.25" customHeight="1" x14ac:dyDescent="0.2">
      <c r="A68" s="29" t="s">
        <v>76</v>
      </c>
      <c r="B68" s="18" t="s">
        <v>627</v>
      </c>
      <c r="C68" s="25" t="s">
        <v>27</v>
      </c>
      <c r="D68" s="20"/>
      <c r="E68" s="20"/>
      <c r="F68" s="20"/>
      <c r="G68" s="19">
        <f>(D58+E58+F58+G58+H60+H61+H62+H72+H63)/100*8.5</f>
        <v>154.04386499704637</v>
      </c>
      <c r="H68" s="19">
        <f>D68+E68+F68+G68</f>
        <v>154.04386499704637</v>
      </c>
    </row>
    <row r="69" spans="1:8" ht="12.75" customHeight="1" x14ac:dyDescent="0.2">
      <c r="A69" s="269" t="s">
        <v>31</v>
      </c>
      <c r="B69" s="270"/>
      <c r="C69" s="271"/>
      <c r="D69" s="20">
        <f>D67+D68</f>
        <v>0</v>
      </c>
      <c r="E69" s="20">
        <f t="shared" ref="E69:F69" si="13">E67+E68</f>
        <v>0</v>
      </c>
      <c r="F69" s="20">
        <f t="shared" si="13"/>
        <v>0</v>
      </c>
      <c r="G69" s="20">
        <f>G67+G68</f>
        <v>154.04386499704637</v>
      </c>
      <c r="H69" s="19">
        <f>D69+E69+F69+G69</f>
        <v>154.04386499704637</v>
      </c>
    </row>
    <row r="70" spans="1:8" x14ac:dyDescent="0.2">
      <c r="A70" s="21"/>
      <c r="B70" s="251" t="s">
        <v>29</v>
      </c>
      <c r="C70" s="252"/>
      <c r="D70" s="19">
        <f>D65+D69</f>
        <v>401.17118333333332</v>
      </c>
      <c r="E70" s="19">
        <f t="shared" ref="E70:G70" si="14">E65+E69</f>
        <v>1032.0856583333334</v>
      </c>
      <c r="F70" s="19">
        <f t="shared" si="14"/>
        <v>0</v>
      </c>
      <c r="G70" s="19">
        <f t="shared" si="14"/>
        <v>341.34778800151304</v>
      </c>
      <c r="H70" s="19">
        <f>H69+H65</f>
        <v>1774.6046296681798</v>
      </c>
    </row>
    <row r="71" spans="1:8" x14ac:dyDescent="0.2">
      <c r="A71" s="253" t="s">
        <v>18</v>
      </c>
      <c r="B71" s="254"/>
      <c r="C71" s="254"/>
      <c r="D71" s="254"/>
      <c r="E71" s="254"/>
      <c r="F71" s="254"/>
      <c r="G71" s="254"/>
      <c r="H71" s="254"/>
    </row>
    <row r="72" spans="1:8" x14ac:dyDescent="0.2">
      <c r="A72" s="29" t="s">
        <v>77</v>
      </c>
      <c r="B72" s="22" t="s">
        <v>92</v>
      </c>
      <c r="C72" s="18" t="s">
        <v>40</v>
      </c>
      <c r="D72" s="20"/>
      <c r="E72" s="20"/>
      <c r="F72" s="20"/>
      <c r="G72" s="19">
        <v>191.72</v>
      </c>
      <c r="H72" s="19">
        <f>G72+F72+E72+D72</f>
        <v>191.72</v>
      </c>
    </row>
    <row r="73" spans="1:8" x14ac:dyDescent="0.2">
      <c r="A73" s="21"/>
      <c r="B73" s="251" t="s">
        <v>20</v>
      </c>
      <c r="C73" s="252"/>
      <c r="D73" s="19">
        <f>D72</f>
        <v>0</v>
      </c>
      <c r="E73" s="19">
        <f t="shared" ref="E73:G73" si="15">E72</f>
        <v>0</v>
      </c>
      <c r="F73" s="19">
        <f t="shared" si="15"/>
        <v>0</v>
      </c>
      <c r="G73" s="19">
        <f t="shared" si="15"/>
        <v>191.72</v>
      </c>
      <c r="H73" s="19">
        <f>G73+F73+E73+D73</f>
        <v>191.72</v>
      </c>
    </row>
    <row r="74" spans="1:8" x14ac:dyDescent="0.2">
      <c r="A74" s="21"/>
      <c r="B74" s="251" t="s">
        <v>21</v>
      </c>
      <c r="C74" s="252"/>
      <c r="D74" s="19">
        <f>D70+D73</f>
        <v>401.17118333333332</v>
      </c>
      <c r="E74" s="19">
        <f>E70+E73</f>
        <v>1032.0856583333334</v>
      </c>
      <c r="F74" s="19">
        <f>F70+F73</f>
        <v>0</v>
      </c>
      <c r="G74" s="19">
        <f>G70+G73</f>
        <v>533.06778800151301</v>
      </c>
      <c r="H74" s="19">
        <f>D74+E74+F74+G74</f>
        <v>1966.3246296681798</v>
      </c>
    </row>
    <row r="75" spans="1:8" x14ac:dyDescent="0.2">
      <c r="A75" s="253" t="s">
        <v>22</v>
      </c>
      <c r="B75" s="254"/>
      <c r="C75" s="254"/>
      <c r="D75" s="254"/>
      <c r="E75" s="254"/>
      <c r="F75" s="254"/>
      <c r="G75" s="254"/>
      <c r="H75" s="254"/>
    </row>
    <row r="76" spans="1:8" x14ac:dyDescent="0.2">
      <c r="A76" s="17"/>
      <c r="B76" s="22"/>
      <c r="C76" s="18" t="s">
        <v>496</v>
      </c>
      <c r="D76" s="19">
        <f>D74/100*22</f>
        <v>88.25766033333332</v>
      </c>
      <c r="E76" s="19">
        <f t="shared" ref="E76:H76" si="16">E74/100*22</f>
        <v>227.05884483333335</v>
      </c>
      <c r="F76" s="19">
        <f t="shared" si="16"/>
        <v>0</v>
      </c>
      <c r="G76" s="19">
        <f t="shared" si="16"/>
        <v>117.27491336033286</v>
      </c>
      <c r="H76" s="19">
        <f t="shared" si="16"/>
        <v>432.59141852699958</v>
      </c>
    </row>
    <row r="77" spans="1:8" x14ac:dyDescent="0.2">
      <c r="A77" s="21"/>
      <c r="B77" s="251" t="s">
        <v>23</v>
      </c>
      <c r="C77" s="252"/>
      <c r="D77" s="19">
        <f>D76</f>
        <v>88.25766033333332</v>
      </c>
      <c r="E77" s="19">
        <f>E76</f>
        <v>227.05884483333335</v>
      </c>
      <c r="F77" s="20">
        <f>F76</f>
        <v>0</v>
      </c>
      <c r="G77" s="19">
        <f>G76</f>
        <v>117.27491336033286</v>
      </c>
      <c r="H77" s="19">
        <f>D77+E77+F77+G77</f>
        <v>432.59141852699952</v>
      </c>
    </row>
    <row r="78" spans="1:8" x14ac:dyDescent="0.2">
      <c r="A78" s="21"/>
      <c r="B78" s="251" t="s">
        <v>24</v>
      </c>
      <c r="C78" s="252"/>
      <c r="D78" s="19">
        <f>D74+D76</f>
        <v>489.42884366666664</v>
      </c>
      <c r="E78" s="19">
        <f>E74+E76</f>
        <v>1259.1445031666667</v>
      </c>
      <c r="F78" s="19">
        <f>F74+F76</f>
        <v>0</v>
      </c>
      <c r="G78" s="19">
        <f>G74+G76</f>
        <v>650.34270136184591</v>
      </c>
      <c r="H78" s="19">
        <f>H74+H76</f>
        <v>2398.9160481951794</v>
      </c>
    </row>
  </sheetData>
  <mergeCells count="42">
    <mergeCell ref="A25:H25"/>
    <mergeCell ref="B74:C74"/>
    <mergeCell ref="A75:H75"/>
    <mergeCell ref="B77:C77"/>
    <mergeCell ref="B78:C78"/>
    <mergeCell ref="B47:C47"/>
    <mergeCell ref="B48:C48"/>
    <mergeCell ref="A71:H71"/>
    <mergeCell ref="B73:C73"/>
    <mergeCell ref="A66:H66"/>
    <mergeCell ref="B70:C70"/>
    <mergeCell ref="A59:H59"/>
    <mergeCell ref="B64:C64"/>
    <mergeCell ref="A69:C69"/>
    <mergeCell ref="B65:C65"/>
    <mergeCell ref="B57:C57"/>
    <mergeCell ref="H20:H23"/>
    <mergeCell ref="D21:D23"/>
    <mergeCell ref="E21:E23"/>
    <mergeCell ref="F21:F23"/>
    <mergeCell ref="G21:G23"/>
    <mergeCell ref="C2:G2"/>
    <mergeCell ref="C8:G8"/>
    <mergeCell ref="A20:A23"/>
    <mergeCell ref="B20:B23"/>
    <mergeCell ref="C20:C23"/>
    <mergeCell ref="D20:G20"/>
    <mergeCell ref="B6:C6"/>
    <mergeCell ref="B7:C7"/>
    <mergeCell ref="A14:B14"/>
    <mergeCell ref="C14:G14"/>
    <mergeCell ref="A16:B16"/>
    <mergeCell ref="A17:B17"/>
    <mergeCell ref="C17:G17"/>
    <mergeCell ref="C18:G18"/>
    <mergeCell ref="B58:C58"/>
    <mergeCell ref="B34:C34"/>
    <mergeCell ref="A49:H49"/>
    <mergeCell ref="B53:C53"/>
    <mergeCell ref="B54:C54"/>
    <mergeCell ref="A55:H55"/>
    <mergeCell ref="A35:H35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71ABC-761C-4A7E-9C38-FC69C35C929C}">
  <sheetPr codeName="Лист3"/>
  <dimension ref="A1:H9"/>
  <sheetViews>
    <sheetView zoomScale="85" zoomScaleNormal="85" workbookViewId="0">
      <selection activeCell="A6" sqref="A6"/>
    </sheetView>
  </sheetViews>
  <sheetFormatPr defaultRowHeight="15" x14ac:dyDescent="0.25"/>
  <cols>
    <col min="1" max="1" width="18" style="156" customWidth="1"/>
    <col min="2" max="2" width="28.140625" style="156" customWidth="1"/>
    <col min="3" max="3" width="38" style="156" customWidth="1"/>
    <col min="4" max="6" width="15.5703125" style="156" customWidth="1"/>
    <col min="7" max="7" width="19.85546875" style="156" customWidth="1"/>
    <col min="8" max="8" width="61.5703125" style="156" customWidth="1"/>
  </cols>
  <sheetData>
    <row r="1" spans="1:8" x14ac:dyDescent="0.25">
      <c r="A1" s="272" t="s">
        <v>530</v>
      </c>
      <c r="B1" s="272"/>
      <c r="C1" s="272"/>
      <c r="D1" s="272"/>
      <c r="E1" s="272"/>
      <c r="F1" s="272"/>
      <c r="G1" s="272"/>
      <c r="H1" s="272"/>
    </row>
    <row r="2" spans="1:8" x14ac:dyDescent="0.25">
      <c r="A2" s="244" t="s">
        <v>626</v>
      </c>
      <c r="B2" s="140"/>
      <c r="C2" s="141"/>
      <c r="D2" s="142"/>
      <c r="E2" s="143"/>
      <c r="F2" s="143"/>
      <c r="G2" s="144"/>
      <c r="H2" s="143"/>
    </row>
    <row r="3" spans="1:8" ht="41.25" customHeight="1" x14ac:dyDescent="0.25">
      <c r="A3" s="145" t="s">
        <v>532</v>
      </c>
      <c r="B3" s="145" t="s">
        <v>533</v>
      </c>
      <c r="C3" s="146" t="s">
        <v>534</v>
      </c>
      <c r="D3" s="145" t="s">
        <v>535</v>
      </c>
      <c r="E3" s="146" t="s">
        <v>536</v>
      </c>
      <c r="F3" s="146" t="s">
        <v>537</v>
      </c>
      <c r="G3" s="145" t="s">
        <v>538</v>
      </c>
      <c r="H3" s="146" t="s">
        <v>539</v>
      </c>
    </row>
    <row r="4" spans="1:8" x14ac:dyDescent="0.25">
      <c r="A4" s="147">
        <v>1</v>
      </c>
      <c r="B4" s="147">
        <v>2</v>
      </c>
      <c r="C4" s="147">
        <v>3</v>
      </c>
      <c r="D4" s="147">
        <v>4</v>
      </c>
      <c r="E4" s="147">
        <v>5</v>
      </c>
      <c r="F4" s="147">
        <v>6</v>
      </c>
      <c r="G4" s="147">
        <v>7</v>
      </c>
      <c r="H4" s="147">
        <v>8</v>
      </c>
    </row>
    <row r="5" spans="1:8" ht="60" customHeight="1" x14ac:dyDescent="0.25">
      <c r="A5" s="148" t="s">
        <v>90</v>
      </c>
      <c r="B5" s="149" t="s">
        <v>614</v>
      </c>
      <c r="C5" s="149" t="s">
        <v>620</v>
      </c>
      <c r="D5" s="150">
        <v>931.53767000000005</v>
      </c>
      <c r="E5" s="150">
        <v>0.312</v>
      </c>
      <c r="F5" s="151" t="s">
        <v>540</v>
      </c>
      <c r="G5" s="152">
        <f>D5/E5</f>
        <v>2985.6976602564105</v>
      </c>
      <c r="H5" s="153" t="s">
        <v>623</v>
      </c>
    </row>
    <row r="6" spans="1:8" ht="60" customHeight="1" x14ac:dyDescent="0.25">
      <c r="A6" s="148" t="s">
        <v>92</v>
      </c>
      <c r="B6" s="154" t="s">
        <v>541</v>
      </c>
      <c r="C6" s="154" t="s">
        <v>542</v>
      </c>
      <c r="D6" s="150">
        <v>191.72200000000001</v>
      </c>
      <c r="E6" s="150">
        <v>0.312</v>
      </c>
      <c r="F6" s="151" t="s">
        <v>540</v>
      </c>
      <c r="G6" s="152">
        <f t="shared" ref="G6:G9" si="0">D6/E6</f>
        <v>614.49358974358972</v>
      </c>
      <c r="H6" s="155" t="str">
        <f>H5</f>
        <v>Строительство ТП мощностью 2 МВА, КЛ-6/0,4 кВ протяженностью 1,6 км по договору ТП № 10-004/005-ПС-24 в г. Кировск ЛО (24-1-10-1-08-03-0-0490)
Распоряжение № 00/15 от 28.02.2025г.</v>
      </c>
    </row>
    <row r="7" spans="1:8" ht="60" customHeight="1" x14ac:dyDescent="0.25">
      <c r="A7" s="148" t="s">
        <v>543</v>
      </c>
      <c r="B7" s="154" t="s">
        <v>541</v>
      </c>
      <c r="C7" s="154" t="s">
        <v>544</v>
      </c>
      <c r="D7" s="150">
        <v>5.5583798399999997</v>
      </c>
      <c r="E7" s="150">
        <v>0.312</v>
      </c>
      <c r="F7" s="151" t="s">
        <v>540</v>
      </c>
      <c r="G7" s="152">
        <f t="shared" si="0"/>
        <v>17.81532</v>
      </c>
      <c r="H7" s="155" t="str">
        <f t="shared" ref="H7:H9" si="1">H6</f>
        <v>Строительство ТП мощностью 2 МВА, КЛ-6/0,4 кВ протяженностью 1,6 км по договору ТП № 10-004/005-ПС-24 в г. Кировск ЛО (24-1-10-1-08-03-0-0490)
Распоряжение № 00/15 от 28.02.2025г.</v>
      </c>
    </row>
    <row r="8" spans="1:8" ht="60" customHeight="1" x14ac:dyDescent="0.25">
      <c r="A8" s="148" t="s">
        <v>545</v>
      </c>
      <c r="B8" s="154" t="s">
        <v>541</v>
      </c>
      <c r="C8" s="154" t="s">
        <v>546</v>
      </c>
      <c r="D8" s="150">
        <v>99.335875936125007</v>
      </c>
      <c r="E8" s="150">
        <v>1</v>
      </c>
      <c r="F8" s="151" t="s">
        <v>547</v>
      </c>
      <c r="G8" s="152">
        <f>D8/E8</f>
        <v>99.335875936125007</v>
      </c>
      <c r="H8" s="155" t="str">
        <f t="shared" si="1"/>
        <v>Строительство ТП мощностью 2 МВА, КЛ-6/0,4 кВ протяженностью 1,6 км по договору ТП № 10-004/005-ПС-24 в г. Кировск ЛО (24-1-10-1-08-03-0-0490)
Распоряжение № 00/15 от 28.02.2025г.</v>
      </c>
    </row>
    <row r="9" spans="1:8" ht="60" customHeight="1" x14ac:dyDescent="0.25">
      <c r="A9" s="148" t="s">
        <v>548</v>
      </c>
      <c r="B9" s="154" t="s">
        <v>541</v>
      </c>
      <c r="C9" s="154" t="s">
        <v>549</v>
      </c>
      <c r="D9" s="150">
        <v>59.601525561674997</v>
      </c>
      <c r="E9" s="150">
        <v>0.6</v>
      </c>
      <c r="F9" s="151" t="s">
        <v>547</v>
      </c>
      <c r="G9" s="152">
        <f t="shared" si="0"/>
        <v>99.335875936124992</v>
      </c>
      <c r="H9" s="155" t="str">
        <f t="shared" si="1"/>
        <v>Строительство ТП мощностью 2 МВА, КЛ-6/0,4 кВ протяженностью 1,6 км по договору ТП № 10-004/005-ПС-24 в г. Кировск ЛО (24-1-10-1-08-03-0-0490)
Распоряжение № 00/15 от 28.02.2025г.</v>
      </c>
    </row>
  </sheetData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61004-19F1-4BD0-9E51-45EFBD1AC059}">
  <sheetPr codeName="Лист4"/>
  <dimension ref="A1:U419"/>
  <sheetViews>
    <sheetView topLeftCell="A7" zoomScaleNormal="100" workbookViewId="0">
      <selection activeCell="W21" sqref="W21"/>
    </sheetView>
  </sheetViews>
  <sheetFormatPr defaultRowHeight="15" x14ac:dyDescent="0.25"/>
  <cols>
    <col min="1" max="1" width="5.42578125" style="30" customWidth="1"/>
    <col min="2" max="2" width="14.85546875" style="30" customWidth="1"/>
    <col min="3" max="3" width="19.5703125" style="30" customWidth="1"/>
    <col min="4" max="4" width="1.7109375" style="30" customWidth="1"/>
    <col min="5" max="5" width="6.42578125" style="30" customWidth="1"/>
    <col min="6" max="6" width="3.140625" style="30" customWidth="1"/>
    <col min="7" max="7" width="6.42578125" style="30" customWidth="1"/>
    <col min="8" max="8" width="2.140625" style="30" customWidth="1"/>
    <col min="9" max="9" width="7.28515625" style="30" customWidth="1"/>
    <col min="10" max="10" width="3" style="30" customWidth="1"/>
    <col min="11" max="11" width="7.28515625" style="30" customWidth="1"/>
    <col min="12" max="12" width="10.140625" style="30" customWidth="1"/>
    <col min="13" max="13" width="3" style="30" customWidth="1"/>
    <col min="14" max="14" width="8.7109375" style="30" customWidth="1"/>
    <col min="15" max="15" width="10.28515625" style="30" customWidth="1"/>
    <col min="16" max="16" width="3" style="30" customWidth="1"/>
    <col min="17" max="17" width="7.42578125" style="30" customWidth="1"/>
    <col min="18" max="18" width="2.140625" style="30" customWidth="1"/>
    <col min="19" max="19" width="1.7109375" style="30" customWidth="1"/>
    <col min="20" max="20" width="8.7109375" style="30" customWidth="1"/>
    <col min="21" max="21" width="11.140625" style="30" customWidth="1"/>
    <col min="22" max="16384" width="9.140625" style="30"/>
  </cols>
  <sheetData>
    <row r="1" spans="1:21" ht="14.25" customHeight="1" x14ac:dyDescent="0.25">
      <c r="A1" s="50" t="s">
        <v>95</v>
      </c>
      <c r="B1" s="273" t="s">
        <v>452</v>
      </c>
      <c r="C1" s="274"/>
      <c r="D1" s="274"/>
      <c r="E1" s="274"/>
      <c r="F1" s="274"/>
      <c r="G1" s="274"/>
      <c r="H1" s="275" t="s">
        <v>451</v>
      </c>
      <c r="I1" s="274"/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</row>
    <row r="2" spans="1:21" ht="3.95" customHeight="1" x14ac:dyDescent="0.25">
      <c r="B2" s="274"/>
      <c r="C2" s="274"/>
      <c r="D2" s="274"/>
      <c r="E2" s="274"/>
      <c r="F2" s="274"/>
      <c r="G2" s="274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</row>
    <row r="3" spans="1:21" ht="14.25" customHeight="1" x14ac:dyDescent="0.25"/>
    <row r="4" spans="1:21" ht="29.85" customHeight="1" x14ac:dyDescent="0.25">
      <c r="A4" s="50" t="s">
        <v>95</v>
      </c>
      <c r="B4" s="277" t="s">
        <v>450</v>
      </c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9" t="s">
        <v>449</v>
      </c>
      <c r="Q4" s="274"/>
      <c r="R4" s="274"/>
      <c r="S4" s="274"/>
      <c r="T4" s="274"/>
      <c r="U4" s="274"/>
    </row>
    <row r="5" spans="1:21" ht="18.2" customHeight="1" x14ac:dyDescent="0.25">
      <c r="A5" s="50" t="s">
        <v>95</v>
      </c>
      <c r="M5" s="279" t="s">
        <v>95</v>
      </c>
      <c r="N5" s="274"/>
      <c r="O5" s="274"/>
      <c r="P5" s="279" t="s">
        <v>448</v>
      </c>
      <c r="Q5" s="274"/>
      <c r="R5" s="274"/>
      <c r="S5" s="274"/>
      <c r="T5" s="274"/>
      <c r="U5" s="274"/>
    </row>
    <row r="6" spans="1:21" ht="14.25" customHeight="1" x14ac:dyDescent="0.25"/>
    <row r="7" spans="1:21" ht="18.2" customHeight="1" x14ac:dyDescent="0.25">
      <c r="A7" s="50" t="s">
        <v>95</v>
      </c>
      <c r="M7" s="280" t="s">
        <v>95</v>
      </c>
      <c r="N7" s="276"/>
      <c r="O7" s="276"/>
      <c r="P7" s="279" t="s">
        <v>447</v>
      </c>
      <c r="Q7" s="274"/>
      <c r="R7" s="274"/>
      <c r="S7" s="274"/>
      <c r="T7" s="274"/>
      <c r="U7" s="274"/>
    </row>
    <row r="8" spans="1:21" ht="14.25" customHeight="1" x14ac:dyDescent="0.25">
      <c r="A8" s="49" t="s">
        <v>95</v>
      </c>
      <c r="M8" s="281" t="s">
        <v>446</v>
      </c>
      <c r="N8" s="274"/>
      <c r="O8" s="274"/>
      <c r="P8" s="274"/>
      <c r="Q8" s="274"/>
      <c r="R8" s="274"/>
      <c r="S8" s="274"/>
      <c r="T8" s="274"/>
      <c r="U8" s="274"/>
    </row>
    <row r="9" spans="1:21" ht="14.25" customHeight="1" x14ac:dyDescent="0.25"/>
    <row r="10" spans="1:21" ht="19.7" customHeight="1" x14ac:dyDescent="0.25">
      <c r="A10" s="282" t="s">
        <v>93</v>
      </c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6"/>
      <c r="U10" s="276"/>
    </row>
    <row r="11" spans="1:21" ht="11.45" customHeight="1" x14ac:dyDescent="0.25">
      <c r="A11" s="283" t="s">
        <v>7</v>
      </c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</row>
    <row r="12" spans="1:21" ht="14.25" customHeight="1" x14ac:dyDescent="0.25"/>
    <row r="13" spans="1:21" ht="19.7" customHeight="1" x14ac:dyDescent="0.25">
      <c r="A13" s="282" t="s">
        <v>93</v>
      </c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76"/>
      <c r="S13" s="276"/>
      <c r="T13" s="276"/>
      <c r="U13" s="276"/>
    </row>
    <row r="14" spans="1:21" ht="11.45" customHeight="1" x14ac:dyDescent="0.25">
      <c r="A14" s="283" t="s">
        <v>445</v>
      </c>
      <c r="B14" s="284"/>
      <c r="C14" s="284"/>
      <c r="D14" s="284"/>
      <c r="E14" s="284"/>
      <c r="F14" s="284"/>
      <c r="G14" s="284"/>
      <c r="H14" s="284"/>
      <c r="I14" s="284"/>
      <c r="J14" s="284"/>
      <c r="K14" s="284"/>
      <c r="L14" s="284"/>
      <c r="M14" s="284"/>
      <c r="N14" s="284"/>
      <c r="O14" s="284"/>
      <c r="P14" s="284"/>
      <c r="Q14" s="284"/>
      <c r="R14" s="284"/>
      <c r="S14" s="284"/>
      <c r="T14" s="284"/>
      <c r="U14" s="284"/>
    </row>
    <row r="15" spans="1:21" ht="42.95" customHeight="1" x14ac:dyDescent="0.25">
      <c r="A15" s="285" t="s">
        <v>444</v>
      </c>
      <c r="B15" s="274"/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274"/>
      <c r="U15" s="274"/>
    </row>
    <row r="16" spans="1:21" x14ac:dyDescent="0.25">
      <c r="A16" s="286" t="s">
        <v>93</v>
      </c>
      <c r="B16" s="276"/>
      <c r="C16" s="276"/>
      <c r="D16" s="276"/>
      <c r="E16" s="276"/>
      <c r="F16" s="276"/>
      <c r="G16" s="276"/>
      <c r="H16" s="276"/>
      <c r="I16" s="276"/>
      <c r="J16" s="276"/>
      <c r="K16" s="276"/>
      <c r="L16" s="276"/>
      <c r="M16" s="276"/>
      <c r="N16" s="276"/>
      <c r="O16" s="276"/>
      <c r="P16" s="276"/>
      <c r="Q16" s="276"/>
      <c r="R16" s="276"/>
      <c r="S16" s="276"/>
      <c r="T16" s="276"/>
      <c r="U16" s="276"/>
    </row>
    <row r="17" spans="1:21" ht="14.25" customHeight="1" x14ac:dyDescent="0.25">
      <c r="A17" s="283" t="s">
        <v>443</v>
      </c>
      <c r="B17" s="284"/>
      <c r="C17" s="284"/>
      <c r="D17" s="284"/>
      <c r="E17" s="284"/>
      <c r="F17" s="284"/>
      <c r="G17" s="284"/>
      <c r="H17" s="284"/>
      <c r="I17" s="284"/>
      <c r="J17" s="284"/>
      <c r="K17" s="284"/>
      <c r="L17" s="284"/>
      <c r="M17" s="284"/>
      <c r="N17" s="284"/>
      <c r="O17" s="284"/>
      <c r="P17" s="284"/>
      <c r="Q17" s="284"/>
      <c r="R17" s="284"/>
      <c r="S17" s="284"/>
      <c r="T17" s="284"/>
      <c r="U17" s="284"/>
    </row>
    <row r="18" spans="1:21" ht="14.25" customHeight="1" x14ac:dyDescent="0.25"/>
    <row r="19" spans="1:21" ht="14.25" customHeight="1" x14ac:dyDescent="0.25">
      <c r="A19" s="47" t="s">
        <v>95</v>
      </c>
      <c r="B19" s="47" t="s">
        <v>442</v>
      </c>
      <c r="C19" s="286" t="s">
        <v>441</v>
      </c>
      <c r="D19" s="276"/>
      <c r="E19" s="276"/>
      <c r="F19" s="276"/>
      <c r="G19" s="276"/>
      <c r="H19" s="276"/>
      <c r="I19" s="276"/>
      <c r="J19" s="276"/>
      <c r="K19" s="276"/>
      <c r="L19" s="48" t="s">
        <v>440</v>
      </c>
      <c r="M19" s="287" t="s">
        <v>95</v>
      </c>
      <c r="N19" s="274"/>
      <c r="O19" s="274"/>
      <c r="P19" s="274"/>
      <c r="Q19" s="274"/>
      <c r="R19" s="274"/>
      <c r="S19" s="274"/>
      <c r="T19" s="274"/>
      <c r="U19" s="274"/>
    </row>
    <row r="20" spans="1:21" ht="14.25" customHeight="1" x14ac:dyDescent="0.25"/>
    <row r="21" spans="1:21" ht="14.25" customHeight="1" x14ac:dyDescent="0.25">
      <c r="A21" s="47" t="s">
        <v>95</v>
      </c>
      <c r="B21" s="46" t="s">
        <v>439</v>
      </c>
      <c r="C21" s="288" t="s">
        <v>438</v>
      </c>
      <c r="D21" s="276"/>
      <c r="E21" s="276"/>
      <c r="F21" s="276"/>
      <c r="G21" s="276"/>
      <c r="H21" s="276"/>
      <c r="I21" s="276"/>
      <c r="J21" s="276"/>
      <c r="K21" s="276"/>
      <c r="L21" s="289" t="s">
        <v>95</v>
      </c>
      <c r="M21" s="274"/>
      <c r="N21" s="274"/>
      <c r="O21" s="274"/>
      <c r="P21" s="274"/>
      <c r="Q21" s="274"/>
      <c r="R21" s="274"/>
      <c r="S21" s="274"/>
      <c r="T21" s="274"/>
      <c r="U21" s="274"/>
    </row>
    <row r="22" spans="1:21" ht="14.25" customHeight="1" x14ac:dyDescent="0.25">
      <c r="A22" s="289" t="s">
        <v>95</v>
      </c>
      <c r="B22" s="274"/>
      <c r="C22" s="290" t="s">
        <v>437</v>
      </c>
      <c r="D22" s="284"/>
      <c r="E22" s="284"/>
      <c r="F22" s="284"/>
      <c r="G22" s="284"/>
      <c r="H22" s="284"/>
      <c r="I22" s="284"/>
      <c r="J22" s="284"/>
      <c r="K22" s="284"/>
      <c r="L22" s="289" t="s">
        <v>95</v>
      </c>
      <c r="M22" s="274"/>
      <c r="N22" s="274"/>
      <c r="O22" s="274"/>
      <c r="P22" s="274"/>
      <c r="Q22" s="274"/>
      <c r="R22" s="274"/>
      <c r="S22" s="274"/>
      <c r="T22" s="274"/>
      <c r="U22" s="274"/>
    </row>
    <row r="23" spans="1:21" ht="14.25" customHeight="1" x14ac:dyDescent="0.25"/>
    <row r="24" spans="1:21" ht="14.25" customHeight="1" x14ac:dyDescent="0.25">
      <c r="A24" s="47" t="s">
        <v>95</v>
      </c>
      <c r="B24" s="291" t="s">
        <v>436</v>
      </c>
      <c r="C24" s="274"/>
      <c r="D24" s="288" t="s">
        <v>435</v>
      </c>
      <c r="E24" s="276"/>
      <c r="F24" s="276"/>
      <c r="G24" s="276"/>
      <c r="H24" s="276"/>
      <c r="I24" s="276"/>
      <c r="J24" s="276"/>
      <c r="K24" s="276"/>
      <c r="L24" s="276"/>
      <c r="M24" s="276"/>
      <c r="N24" s="276"/>
      <c r="O24" s="276"/>
      <c r="P24" s="276"/>
      <c r="Q24" s="276"/>
      <c r="R24" s="276"/>
      <c r="S24" s="276"/>
      <c r="T24" s="276"/>
      <c r="U24" s="276"/>
    </row>
    <row r="25" spans="1:21" ht="14.25" customHeight="1" x14ac:dyDescent="0.25"/>
    <row r="26" spans="1:21" ht="19.7" customHeight="1" x14ac:dyDescent="0.25">
      <c r="A26" s="47" t="s">
        <v>95</v>
      </c>
      <c r="B26" s="291" t="s">
        <v>434</v>
      </c>
      <c r="C26" s="274"/>
      <c r="D26" s="292" t="str">
        <f>U415</f>
        <v>1456064,98</v>
      </c>
      <c r="E26" s="276"/>
      <c r="F26" s="276"/>
      <c r="G26" s="276"/>
      <c r="H26" s="276"/>
      <c r="I26" s="291" t="s">
        <v>433</v>
      </c>
      <c r="J26" s="274"/>
      <c r="K26" s="274"/>
      <c r="L26" s="274"/>
      <c r="M26" s="274"/>
      <c r="N26" s="274"/>
      <c r="O26" s="274"/>
      <c r="P26" s="274"/>
      <c r="Q26" s="274"/>
      <c r="R26" s="274"/>
      <c r="S26" s="274"/>
      <c r="T26" s="274"/>
      <c r="U26" s="274"/>
    </row>
    <row r="27" spans="1:21" ht="19.7" customHeight="1" x14ac:dyDescent="0.25">
      <c r="A27" s="291" t="s">
        <v>95</v>
      </c>
      <c r="B27" s="274"/>
      <c r="C27" s="291" t="s">
        <v>432</v>
      </c>
      <c r="D27" s="274"/>
      <c r="E27" s="274"/>
      <c r="F27" s="274"/>
      <c r="G27" s="274"/>
      <c r="H27" s="274"/>
      <c r="I27" s="274"/>
      <c r="J27" s="274"/>
      <c r="K27" s="274"/>
      <c r="L27" s="289" t="s">
        <v>431</v>
      </c>
      <c r="M27" s="274"/>
      <c r="N27" s="274"/>
      <c r="O27" s="274"/>
      <c r="S27" s="293">
        <v>225882.12</v>
      </c>
      <c r="T27" s="276"/>
      <c r="U27" s="47" t="s">
        <v>424</v>
      </c>
    </row>
    <row r="28" spans="1:21" ht="32.1" customHeight="1" x14ac:dyDescent="0.25">
      <c r="A28" s="291" t="s">
        <v>95</v>
      </c>
      <c r="B28" s="274"/>
      <c r="C28" s="46" t="s">
        <v>430</v>
      </c>
      <c r="D28" s="294">
        <f>481405.42/1.2</f>
        <v>401171.18333333335</v>
      </c>
      <c r="E28" s="295"/>
      <c r="F28" s="295"/>
      <c r="G28" s="295"/>
      <c r="H28" s="295"/>
      <c r="I28" s="291" t="s">
        <v>424</v>
      </c>
      <c r="J28" s="274"/>
      <c r="K28" s="274"/>
      <c r="L28" s="289" t="s">
        <v>429</v>
      </c>
      <c r="M28" s="274"/>
      <c r="N28" s="274"/>
      <c r="O28" s="274"/>
      <c r="S28" s="296">
        <v>47280.84</v>
      </c>
      <c r="T28" s="297"/>
      <c r="U28" s="47" t="s">
        <v>424</v>
      </c>
    </row>
    <row r="29" spans="1:21" ht="19.7" customHeight="1" x14ac:dyDescent="0.25">
      <c r="A29" s="291" t="s">
        <v>95</v>
      </c>
      <c r="B29" s="274"/>
      <c r="C29" s="46" t="s">
        <v>12</v>
      </c>
      <c r="D29" s="298">
        <f>1238502.79/1.2</f>
        <v>1032085.6583333334</v>
      </c>
      <c r="E29" s="299"/>
      <c r="F29" s="299"/>
      <c r="G29" s="299"/>
      <c r="H29" s="299"/>
      <c r="I29" s="291" t="s">
        <v>424</v>
      </c>
      <c r="J29" s="274"/>
      <c r="K29" s="274"/>
      <c r="L29" s="289" t="s">
        <v>428</v>
      </c>
      <c r="M29" s="274"/>
      <c r="N29" s="274"/>
      <c r="O29" s="274"/>
      <c r="P29" s="274"/>
      <c r="Q29" s="274"/>
      <c r="R29" s="293">
        <v>433</v>
      </c>
      <c r="S29" s="276"/>
      <c r="T29" s="276"/>
      <c r="U29" s="47" t="s">
        <v>425</v>
      </c>
    </row>
    <row r="30" spans="1:21" ht="19.7" customHeight="1" x14ac:dyDescent="0.25">
      <c r="A30" s="291" t="s">
        <v>95</v>
      </c>
      <c r="B30" s="274"/>
      <c r="C30" s="46" t="s">
        <v>427</v>
      </c>
      <c r="D30" s="298">
        <v>0</v>
      </c>
      <c r="E30" s="299"/>
      <c r="F30" s="299"/>
      <c r="G30" s="299"/>
      <c r="H30" s="299"/>
      <c r="I30" s="291" t="s">
        <v>424</v>
      </c>
      <c r="J30" s="274"/>
      <c r="K30" s="274"/>
      <c r="L30" s="289" t="s">
        <v>426</v>
      </c>
      <c r="M30" s="274"/>
      <c r="N30" s="274"/>
      <c r="O30" s="274"/>
      <c r="P30" s="274"/>
      <c r="Q30" s="274"/>
      <c r="R30" s="296">
        <v>73</v>
      </c>
      <c r="S30" s="297"/>
      <c r="T30" s="297"/>
      <c r="U30" s="47" t="s">
        <v>425</v>
      </c>
    </row>
    <row r="31" spans="1:21" ht="19.7" customHeight="1" x14ac:dyDescent="0.25">
      <c r="A31" s="291" t="s">
        <v>95</v>
      </c>
      <c r="B31" s="274"/>
      <c r="C31" s="46" t="s">
        <v>37</v>
      </c>
      <c r="D31" s="298">
        <f>27369.77/1.2</f>
        <v>22808.141666666666</v>
      </c>
      <c r="E31" s="299"/>
      <c r="F31" s="299"/>
      <c r="G31" s="299"/>
      <c r="H31" s="299"/>
      <c r="I31" s="291" t="s">
        <v>424</v>
      </c>
      <c r="J31" s="274"/>
      <c r="K31" s="274"/>
      <c r="L31" s="274"/>
      <c r="M31" s="274"/>
      <c r="N31" s="274"/>
      <c r="O31" s="274"/>
      <c r="P31" s="274"/>
      <c r="Q31" s="274"/>
      <c r="R31" s="274"/>
      <c r="S31" s="274"/>
      <c r="T31" s="274"/>
      <c r="U31" s="274"/>
    </row>
    <row r="32" spans="1:21" ht="14.25" customHeight="1" x14ac:dyDescent="0.25"/>
    <row r="33" spans="1:21" ht="17.25" customHeight="1" x14ac:dyDescent="0.25">
      <c r="A33" s="300" t="s">
        <v>423</v>
      </c>
      <c r="B33" s="300" t="s">
        <v>51</v>
      </c>
      <c r="C33" s="302" t="s">
        <v>422</v>
      </c>
      <c r="D33" s="284"/>
      <c r="E33" s="303"/>
      <c r="F33" s="302" t="s">
        <v>421</v>
      </c>
      <c r="G33" s="303"/>
      <c r="H33" s="306" t="s">
        <v>420</v>
      </c>
      <c r="I33" s="297"/>
      <c r="J33" s="297"/>
      <c r="K33" s="297"/>
      <c r="L33" s="307"/>
      <c r="M33" s="306" t="s">
        <v>419</v>
      </c>
      <c r="N33" s="297"/>
      <c r="O33" s="297"/>
      <c r="P33" s="297"/>
      <c r="Q33" s="297"/>
      <c r="R33" s="297"/>
      <c r="S33" s="297"/>
      <c r="T33" s="297"/>
      <c r="U33" s="307"/>
    </row>
    <row r="34" spans="1:21" ht="40.35" customHeight="1" x14ac:dyDescent="0.25">
      <c r="A34" s="301"/>
      <c r="B34" s="301"/>
      <c r="C34" s="304"/>
      <c r="D34" s="276"/>
      <c r="E34" s="305"/>
      <c r="F34" s="304"/>
      <c r="G34" s="305"/>
      <c r="H34" s="306" t="s">
        <v>418</v>
      </c>
      <c r="I34" s="307"/>
      <c r="J34" s="306" t="s">
        <v>413</v>
      </c>
      <c r="K34" s="307"/>
      <c r="L34" s="45" t="s">
        <v>417</v>
      </c>
      <c r="M34" s="306" t="s">
        <v>416</v>
      </c>
      <c r="N34" s="307"/>
      <c r="O34" s="45" t="s">
        <v>415</v>
      </c>
      <c r="P34" s="306" t="s">
        <v>414</v>
      </c>
      <c r="Q34" s="307"/>
      <c r="R34" s="306" t="s">
        <v>413</v>
      </c>
      <c r="S34" s="297"/>
      <c r="T34" s="307"/>
      <c r="U34" s="45" t="s">
        <v>412</v>
      </c>
    </row>
    <row r="35" spans="1:21" ht="14.25" customHeight="1" x14ac:dyDescent="0.25">
      <c r="A35" s="45">
        <v>1</v>
      </c>
      <c r="B35" s="44">
        <v>2</v>
      </c>
      <c r="C35" s="309">
        <v>3</v>
      </c>
      <c r="D35" s="297"/>
      <c r="E35" s="307"/>
      <c r="F35" s="309">
        <v>4</v>
      </c>
      <c r="G35" s="307"/>
      <c r="H35" s="309">
        <v>5</v>
      </c>
      <c r="I35" s="307"/>
      <c r="J35" s="309">
        <v>6</v>
      </c>
      <c r="K35" s="307"/>
      <c r="L35" s="44">
        <v>7</v>
      </c>
      <c r="M35" s="309">
        <v>8</v>
      </c>
      <c r="N35" s="307"/>
      <c r="O35" s="44">
        <v>9</v>
      </c>
      <c r="P35" s="309">
        <v>10</v>
      </c>
      <c r="Q35" s="307"/>
      <c r="R35" s="309">
        <v>11</v>
      </c>
      <c r="S35" s="297"/>
      <c r="T35" s="307"/>
      <c r="U35" s="44">
        <v>12</v>
      </c>
    </row>
    <row r="36" spans="1:21" ht="14.25" customHeight="1" x14ac:dyDescent="0.25"/>
    <row r="37" spans="1:21" ht="18.2" customHeight="1" x14ac:dyDescent="0.25">
      <c r="A37" s="311" t="s">
        <v>411</v>
      </c>
      <c r="B37" s="276"/>
      <c r="C37" s="276"/>
      <c r="D37" s="276"/>
      <c r="E37" s="276"/>
      <c r="F37" s="276"/>
      <c r="G37" s="276"/>
      <c r="H37" s="276"/>
      <c r="I37" s="276"/>
      <c r="J37" s="276"/>
      <c r="K37" s="276"/>
      <c r="L37" s="276"/>
      <c r="M37" s="276"/>
      <c r="N37" s="276"/>
      <c r="O37" s="276"/>
      <c r="P37" s="276"/>
      <c r="Q37" s="276"/>
      <c r="R37" s="276"/>
      <c r="S37" s="276"/>
      <c r="T37" s="276"/>
      <c r="U37" s="276"/>
    </row>
    <row r="38" spans="1:21" ht="14.25" customHeight="1" x14ac:dyDescent="0.25"/>
    <row r="39" spans="1:21" ht="18.2" customHeight="1" x14ac:dyDescent="0.25">
      <c r="A39" s="311" t="s">
        <v>410</v>
      </c>
      <c r="B39" s="276"/>
      <c r="C39" s="276"/>
      <c r="D39" s="276"/>
      <c r="E39" s="276"/>
      <c r="F39" s="276"/>
      <c r="G39" s="276"/>
      <c r="H39" s="276"/>
      <c r="I39" s="276"/>
      <c r="J39" s="276"/>
      <c r="K39" s="276"/>
      <c r="L39" s="276"/>
      <c r="M39" s="276"/>
      <c r="N39" s="276"/>
      <c r="O39" s="276"/>
      <c r="P39" s="276"/>
      <c r="Q39" s="276"/>
      <c r="R39" s="276"/>
      <c r="S39" s="276"/>
      <c r="T39" s="276"/>
      <c r="U39" s="276"/>
    </row>
    <row r="40" spans="1:21" ht="82.35" customHeight="1" x14ac:dyDescent="0.25">
      <c r="A40" s="42" t="s">
        <v>178</v>
      </c>
      <c r="B40" s="41" t="s">
        <v>409</v>
      </c>
      <c r="C40" s="312" t="s">
        <v>408</v>
      </c>
      <c r="D40" s="297"/>
      <c r="E40" s="307"/>
      <c r="F40" s="313" t="s">
        <v>394</v>
      </c>
      <c r="G40" s="307"/>
      <c r="H40" s="314">
        <v>2.2749999999999999E-2</v>
      </c>
      <c r="I40" s="307"/>
      <c r="J40" s="314">
        <v>1</v>
      </c>
      <c r="K40" s="307"/>
      <c r="L40" s="34">
        <v>2.2800000000000001E-2</v>
      </c>
      <c r="M40" s="308"/>
      <c r="N40" s="307"/>
      <c r="O40" s="40"/>
      <c r="P40" s="308"/>
      <c r="Q40" s="307"/>
      <c r="R40" s="308"/>
      <c r="S40" s="297"/>
      <c r="T40" s="307"/>
      <c r="U40" s="39"/>
    </row>
    <row r="41" spans="1:21" ht="28.35" customHeight="1" x14ac:dyDescent="0.25">
      <c r="A41" s="43" t="s">
        <v>95</v>
      </c>
      <c r="B41" s="37" t="s">
        <v>344</v>
      </c>
      <c r="C41" s="316" t="s">
        <v>393</v>
      </c>
      <c r="D41" s="297"/>
      <c r="E41" s="297"/>
      <c r="F41" s="297"/>
      <c r="G41" s="297"/>
      <c r="H41" s="297"/>
      <c r="I41" s="297"/>
      <c r="J41" s="297"/>
      <c r="K41" s="297"/>
      <c r="L41" s="297"/>
      <c r="M41" s="297"/>
      <c r="N41" s="297"/>
      <c r="O41" s="297"/>
      <c r="P41" s="297"/>
      <c r="Q41" s="297"/>
      <c r="R41" s="297"/>
      <c r="S41" s="297"/>
      <c r="T41" s="307"/>
      <c r="U41" s="38" t="s">
        <v>95</v>
      </c>
    </row>
    <row r="42" spans="1:21" ht="14.25" customHeight="1" x14ac:dyDescent="0.25">
      <c r="A42" s="37" t="s">
        <v>95</v>
      </c>
      <c r="B42" s="37" t="s">
        <v>178</v>
      </c>
      <c r="C42" s="316" t="s">
        <v>177</v>
      </c>
      <c r="D42" s="297"/>
      <c r="E42" s="307"/>
      <c r="F42" s="317" t="s">
        <v>168</v>
      </c>
      <c r="G42" s="307"/>
      <c r="H42" s="310"/>
      <c r="I42" s="307"/>
      <c r="J42" s="310"/>
      <c r="K42" s="307"/>
      <c r="L42" s="36">
        <v>0.52807099999999996</v>
      </c>
      <c r="M42" s="310"/>
      <c r="N42" s="307"/>
      <c r="O42" s="37" t="s">
        <v>95</v>
      </c>
      <c r="P42" s="310"/>
      <c r="Q42" s="307"/>
      <c r="R42" s="310"/>
      <c r="S42" s="297"/>
      <c r="T42" s="307"/>
      <c r="U42" s="36">
        <v>241.93</v>
      </c>
    </row>
    <row r="43" spans="1:21" ht="14.25" customHeight="1" x14ac:dyDescent="0.25">
      <c r="A43" s="37" t="s">
        <v>95</v>
      </c>
      <c r="B43" s="37" t="s">
        <v>402</v>
      </c>
      <c r="C43" s="316" t="s">
        <v>401</v>
      </c>
      <c r="D43" s="297"/>
      <c r="E43" s="307"/>
      <c r="F43" s="317" t="s">
        <v>168</v>
      </c>
      <c r="G43" s="307"/>
      <c r="H43" s="315">
        <v>20.14</v>
      </c>
      <c r="I43" s="307"/>
      <c r="J43" s="315">
        <v>1.1499999999999999</v>
      </c>
      <c r="K43" s="307"/>
      <c r="L43" s="36">
        <v>0.52807099999999996</v>
      </c>
      <c r="M43" s="310"/>
      <c r="N43" s="307"/>
      <c r="O43" s="37" t="s">
        <v>95</v>
      </c>
      <c r="P43" s="315">
        <v>458.14</v>
      </c>
      <c r="Q43" s="307"/>
      <c r="R43" s="315">
        <v>1</v>
      </c>
      <c r="S43" s="297"/>
      <c r="T43" s="307"/>
      <c r="U43" s="36">
        <v>241.93</v>
      </c>
    </row>
    <row r="44" spans="1:21" ht="14.25" customHeight="1" x14ac:dyDescent="0.25">
      <c r="A44" s="37" t="s">
        <v>95</v>
      </c>
      <c r="B44" s="37" t="s">
        <v>172</v>
      </c>
      <c r="C44" s="316" t="s">
        <v>171</v>
      </c>
      <c r="D44" s="297"/>
      <c r="E44" s="307"/>
      <c r="F44" s="317" t="s">
        <v>95</v>
      </c>
      <c r="G44" s="307"/>
      <c r="H44" s="310"/>
      <c r="I44" s="307"/>
      <c r="J44" s="310"/>
      <c r="K44" s="307"/>
      <c r="L44" s="39"/>
      <c r="M44" s="310"/>
      <c r="N44" s="307"/>
      <c r="O44" s="37" t="s">
        <v>95</v>
      </c>
      <c r="P44" s="310"/>
      <c r="Q44" s="307"/>
      <c r="R44" s="310"/>
      <c r="S44" s="318"/>
      <c r="T44" s="319"/>
      <c r="U44" s="36">
        <v>1786.99</v>
      </c>
    </row>
    <row r="45" spans="1:21" ht="14.25" customHeight="1" x14ac:dyDescent="0.25">
      <c r="A45" s="37" t="s">
        <v>95</v>
      </c>
      <c r="B45" s="37" t="s">
        <v>170</v>
      </c>
      <c r="C45" s="316" t="s">
        <v>169</v>
      </c>
      <c r="D45" s="318"/>
      <c r="E45" s="319"/>
      <c r="F45" s="317" t="s">
        <v>168</v>
      </c>
      <c r="G45" s="319"/>
      <c r="H45" s="310"/>
      <c r="I45" s="319"/>
      <c r="J45" s="310"/>
      <c r="K45" s="319"/>
      <c r="L45" s="36">
        <v>3.0247389999999998</v>
      </c>
      <c r="M45" s="310"/>
      <c r="N45" s="319"/>
      <c r="O45" s="37" t="s">
        <v>95</v>
      </c>
      <c r="P45" s="310"/>
      <c r="Q45" s="319"/>
      <c r="R45" s="310"/>
      <c r="S45" s="318"/>
      <c r="T45" s="319"/>
      <c r="U45" s="36">
        <v>1703.59</v>
      </c>
    </row>
    <row r="46" spans="1:21" ht="18.95" customHeight="1" x14ac:dyDescent="0.25">
      <c r="A46" s="37" t="s">
        <v>95</v>
      </c>
      <c r="B46" s="37" t="s">
        <v>407</v>
      </c>
      <c r="C46" s="316" t="s">
        <v>406</v>
      </c>
      <c r="D46" s="318"/>
      <c r="E46" s="319"/>
      <c r="F46" s="317" t="s">
        <v>233</v>
      </c>
      <c r="G46" s="319"/>
      <c r="H46" s="315">
        <v>115.36</v>
      </c>
      <c r="I46" s="319"/>
      <c r="J46" s="315">
        <v>1.1499999999999999</v>
      </c>
      <c r="K46" s="319"/>
      <c r="L46" s="36">
        <v>3.0247389999999998</v>
      </c>
      <c r="M46" s="310"/>
      <c r="N46" s="319"/>
      <c r="O46" s="37" t="s">
        <v>95</v>
      </c>
      <c r="P46" s="315">
        <v>590.79</v>
      </c>
      <c r="Q46" s="319"/>
      <c r="R46" s="310"/>
      <c r="S46" s="318"/>
      <c r="T46" s="319"/>
      <c r="U46" s="36">
        <v>1786.99</v>
      </c>
    </row>
    <row r="47" spans="1:21" ht="14.25" customHeight="1" x14ac:dyDescent="0.25">
      <c r="A47" s="37" t="s">
        <v>95</v>
      </c>
      <c r="B47" s="37" t="s">
        <v>231</v>
      </c>
      <c r="C47" s="316" t="s">
        <v>230</v>
      </c>
      <c r="D47" s="318"/>
      <c r="E47" s="319"/>
      <c r="F47" s="317" t="s">
        <v>168</v>
      </c>
      <c r="G47" s="319"/>
      <c r="H47" s="315">
        <v>115.36</v>
      </c>
      <c r="I47" s="319"/>
      <c r="J47" s="315">
        <v>1.1499999999999999</v>
      </c>
      <c r="K47" s="319"/>
      <c r="L47" s="36">
        <v>3.0247389999999998</v>
      </c>
      <c r="M47" s="310"/>
      <c r="N47" s="319"/>
      <c r="O47" s="37" t="s">
        <v>95</v>
      </c>
      <c r="P47" s="315">
        <v>563.22</v>
      </c>
      <c r="Q47" s="319"/>
      <c r="R47" s="315">
        <v>1</v>
      </c>
      <c r="S47" s="318"/>
      <c r="T47" s="319"/>
      <c r="U47" s="36">
        <v>1703.59</v>
      </c>
    </row>
    <row r="48" spans="1:21" ht="14.25" customHeight="1" x14ac:dyDescent="0.25">
      <c r="A48" s="37" t="s">
        <v>95</v>
      </c>
      <c r="B48" s="37" t="s">
        <v>167</v>
      </c>
      <c r="C48" s="316" t="s">
        <v>166</v>
      </c>
      <c r="D48" s="318"/>
      <c r="E48" s="319"/>
      <c r="F48" s="317" t="s">
        <v>95</v>
      </c>
      <c r="G48" s="319"/>
      <c r="H48" s="310"/>
      <c r="I48" s="319"/>
      <c r="J48" s="310"/>
      <c r="K48" s="319"/>
      <c r="L48" s="39"/>
      <c r="M48" s="310"/>
      <c r="N48" s="319"/>
      <c r="O48" s="37" t="s">
        <v>95</v>
      </c>
      <c r="P48" s="310"/>
      <c r="Q48" s="319"/>
      <c r="R48" s="310"/>
      <c r="S48" s="318"/>
      <c r="T48" s="319"/>
      <c r="U48" s="36">
        <v>0</v>
      </c>
    </row>
    <row r="49" spans="1:21" ht="14.25" customHeight="1" x14ac:dyDescent="0.25">
      <c r="A49" s="37" t="s">
        <v>95</v>
      </c>
      <c r="B49" s="37" t="s">
        <v>95</v>
      </c>
      <c r="C49" s="312" t="s">
        <v>165</v>
      </c>
      <c r="D49" s="318"/>
      <c r="E49" s="319"/>
      <c r="F49" s="317" t="s">
        <v>95</v>
      </c>
      <c r="G49" s="319"/>
      <c r="H49" s="310"/>
      <c r="I49" s="319"/>
      <c r="J49" s="310"/>
      <c r="K49" s="319"/>
      <c r="L49" s="39"/>
      <c r="M49" s="310"/>
      <c r="N49" s="319"/>
      <c r="O49" s="37" t="s">
        <v>95</v>
      </c>
      <c r="P49" s="310"/>
      <c r="Q49" s="319"/>
      <c r="R49" s="310"/>
      <c r="S49" s="318"/>
      <c r="T49" s="319"/>
      <c r="U49" s="34">
        <v>3732.51</v>
      </c>
    </row>
    <row r="50" spans="1:21" ht="14.25" customHeight="1" x14ac:dyDescent="0.25">
      <c r="A50" s="38" t="s">
        <v>95</v>
      </c>
      <c r="B50" s="38" t="s">
        <v>95</v>
      </c>
      <c r="C50" s="316" t="s">
        <v>164</v>
      </c>
      <c r="D50" s="318"/>
      <c r="E50" s="319"/>
      <c r="F50" s="317" t="s">
        <v>95</v>
      </c>
      <c r="G50" s="319"/>
      <c r="H50" s="310"/>
      <c r="I50" s="319"/>
      <c r="J50" s="316" t="s">
        <v>95</v>
      </c>
      <c r="K50" s="319"/>
      <c r="L50" s="37" t="s">
        <v>95</v>
      </c>
      <c r="M50" s="316" t="s">
        <v>95</v>
      </c>
      <c r="N50" s="319"/>
      <c r="O50" s="38" t="s">
        <v>95</v>
      </c>
      <c r="P50" s="310"/>
      <c r="Q50" s="319"/>
      <c r="R50" s="316" t="s">
        <v>95</v>
      </c>
      <c r="S50" s="318"/>
      <c r="T50" s="319"/>
      <c r="U50" s="36">
        <v>1945.52</v>
      </c>
    </row>
    <row r="51" spans="1:21" ht="38.85" customHeight="1" x14ac:dyDescent="0.25">
      <c r="A51" s="38" t="s">
        <v>95</v>
      </c>
      <c r="B51" s="37" t="s">
        <v>389</v>
      </c>
      <c r="C51" s="316" t="s">
        <v>388</v>
      </c>
      <c r="D51" s="318"/>
      <c r="E51" s="319"/>
      <c r="F51" s="317" t="s">
        <v>159</v>
      </c>
      <c r="G51" s="319"/>
      <c r="H51" s="315">
        <v>92</v>
      </c>
      <c r="I51" s="319"/>
      <c r="J51" s="315">
        <v>1</v>
      </c>
      <c r="K51" s="319"/>
      <c r="L51" s="36">
        <v>92</v>
      </c>
      <c r="M51" s="310"/>
      <c r="N51" s="319"/>
      <c r="O51" s="37" t="s">
        <v>95</v>
      </c>
      <c r="P51" s="310"/>
      <c r="Q51" s="319"/>
      <c r="R51" s="320" t="s">
        <v>95</v>
      </c>
      <c r="S51" s="318"/>
      <c r="T51" s="319"/>
      <c r="U51" s="36">
        <v>1789.88</v>
      </c>
    </row>
    <row r="52" spans="1:21" ht="38.85" customHeight="1" x14ac:dyDescent="0.25">
      <c r="A52" s="38" t="s">
        <v>95</v>
      </c>
      <c r="B52" s="37" t="s">
        <v>387</v>
      </c>
      <c r="C52" s="316" t="s">
        <v>386</v>
      </c>
      <c r="D52" s="318"/>
      <c r="E52" s="319"/>
      <c r="F52" s="317" t="s">
        <v>159</v>
      </c>
      <c r="G52" s="319"/>
      <c r="H52" s="315">
        <v>46</v>
      </c>
      <c r="I52" s="319"/>
      <c r="J52" s="315">
        <v>1</v>
      </c>
      <c r="K52" s="319"/>
      <c r="L52" s="36">
        <v>46</v>
      </c>
      <c r="M52" s="310"/>
      <c r="N52" s="319"/>
      <c r="O52" s="37" t="s">
        <v>95</v>
      </c>
      <c r="P52" s="310"/>
      <c r="Q52" s="319"/>
      <c r="R52" s="320" t="s">
        <v>95</v>
      </c>
      <c r="S52" s="318"/>
      <c r="T52" s="319"/>
      <c r="U52" s="36">
        <v>894.94</v>
      </c>
    </row>
    <row r="53" spans="1:21" ht="14.25" customHeight="1" x14ac:dyDescent="0.25">
      <c r="A53" s="35" t="s">
        <v>95</v>
      </c>
      <c r="B53" s="35" t="s">
        <v>95</v>
      </c>
      <c r="C53" s="312" t="s">
        <v>158</v>
      </c>
      <c r="D53" s="318"/>
      <c r="E53" s="318"/>
      <c r="F53" s="318"/>
      <c r="G53" s="318"/>
      <c r="H53" s="318"/>
      <c r="I53" s="318"/>
      <c r="J53" s="318"/>
      <c r="K53" s="318"/>
      <c r="L53" s="319"/>
      <c r="M53" s="321" t="s">
        <v>95</v>
      </c>
      <c r="N53" s="318"/>
      <c r="O53" s="319"/>
      <c r="P53" s="322">
        <v>281461.84000000003</v>
      </c>
      <c r="Q53" s="319"/>
      <c r="R53" s="308"/>
      <c r="S53" s="318"/>
      <c r="T53" s="319"/>
      <c r="U53" s="34">
        <v>6417.33</v>
      </c>
    </row>
    <row r="54" spans="1:21" ht="82.35" customHeight="1" x14ac:dyDescent="0.25">
      <c r="A54" s="42" t="s">
        <v>172</v>
      </c>
      <c r="B54" s="41" t="s">
        <v>405</v>
      </c>
      <c r="C54" s="312" t="s">
        <v>404</v>
      </c>
      <c r="D54" s="318"/>
      <c r="E54" s="319"/>
      <c r="F54" s="313" t="s">
        <v>403</v>
      </c>
      <c r="G54" s="319"/>
      <c r="H54" s="314">
        <v>0.22750000000000001</v>
      </c>
      <c r="I54" s="319"/>
      <c r="J54" s="314">
        <v>1</v>
      </c>
      <c r="K54" s="319"/>
      <c r="L54" s="34">
        <v>0.22750000000000001</v>
      </c>
      <c r="M54" s="308"/>
      <c r="N54" s="319"/>
      <c r="O54" s="40"/>
      <c r="P54" s="308"/>
      <c r="Q54" s="319"/>
      <c r="R54" s="308"/>
      <c r="S54" s="318"/>
      <c r="T54" s="319"/>
      <c r="U54" s="39"/>
    </row>
    <row r="55" spans="1:21" ht="28.35" customHeight="1" x14ac:dyDescent="0.25">
      <c r="A55" s="43" t="s">
        <v>95</v>
      </c>
      <c r="B55" s="37" t="s">
        <v>344</v>
      </c>
      <c r="C55" s="316" t="s">
        <v>393</v>
      </c>
      <c r="D55" s="318"/>
      <c r="E55" s="318"/>
      <c r="F55" s="318"/>
      <c r="G55" s="318"/>
      <c r="H55" s="318"/>
      <c r="I55" s="318"/>
      <c r="J55" s="318"/>
      <c r="K55" s="318"/>
      <c r="L55" s="318"/>
      <c r="M55" s="318"/>
      <c r="N55" s="318"/>
      <c r="O55" s="318"/>
      <c r="P55" s="318"/>
      <c r="Q55" s="318"/>
      <c r="R55" s="318"/>
      <c r="S55" s="318"/>
      <c r="T55" s="319"/>
      <c r="U55" s="38" t="s">
        <v>95</v>
      </c>
    </row>
    <row r="56" spans="1:21" ht="14.25" customHeight="1" x14ac:dyDescent="0.25">
      <c r="A56" s="37" t="s">
        <v>95</v>
      </c>
      <c r="B56" s="37" t="s">
        <v>178</v>
      </c>
      <c r="C56" s="316" t="s">
        <v>177</v>
      </c>
      <c r="D56" s="318"/>
      <c r="E56" s="319"/>
      <c r="F56" s="317" t="s">
        <v>168</v>
      </c>
      <c r="G56" s="319"/>
      <c r="H56" s="310"/>
      <c r="I56" s="319"/>
      <c r="J56" s="310"/>
      <c r="K56" s="319"/>
      <c r="L56" s="36">
        <v>40.29025</v>
      </c>
      <c r="M56" s="310"/>
      <c r="N56" s="319"/>
      <c r="O56" s="37" t="s">
        <v>95</v>
      </c>
      <c r="P56" s="310"/>
      <c r="Q56" s="319"/>
      <c r="R56" s="310"/>
      <c r="S56" s="318"/>
      <c r="T56" s="319"/>
      <c r="U56" s="36">
        <v>18458.580000000002</v>
      </c>
    </row>
    <row r="57" spans="1:21" ht="14.25" customHeight="1" x14ac:dyDescent="0.25">
      <c r="A57" s="37" t="s">
        <v>95</v>
      </c>
      <c r="B57" s="37" t="s">
        <v>402</v>
      </c>
      <c r="C57" s="316" t="s">
        <v>401</v>
      </c>
      <c r="D57" s="318"/>
      <c r="E57" s="319"/>
      <c r="F57" s="317" t="s">
        <v>168</v>
      </c>
      <c r="G57" s="319"/>
      <c r="H57" s="315">
        <v>154</v>
      </c>
      <c r="I57" s="319"/>
      <c r="J57" s="315">
        <v>1.1499999999999999</v>
      </c>
      <c r="K57" s="319"/>
      <c r="L57" s="36">
        <v>40.29025</v>
      </c>
      <c r="M57" s="310"/>
      <c r="N57" s="319"/>
      <c r="O57" s="37" t="s">
        <v>95</v>
      </c>
      <c r="P57" s="315">
        <v>458.14</v>
      </c>
      <c r="Q57" s="319"/>
      <c r="R57" s="315">
        <v>1</v>
      </c>
      <c r="S57" s="318"/>
      <c r="T57" s="319"/>
      <c r="U57" s="36">
        <v>18458.580000000002</v>
      </c>
    </row>
    <row r="58" spans="1:21" ht="14.25" customHeight="1" x14ac:dyDescent="0.25">
      <c r="A58" s="37" t="s">
        <v>95</v>
      </c>
      <c r="B58" s="37" t="s">
        <v>172</v>
      </c>
      <c r="C58" s="316" t="s">
        <v>171</v>
      </c>
      <c r="D58" s="318"/>
      <c r="E58" s="319"/>
      <c r="F58" s="317" t="s">
        <v>95</v>
      </c>
      <c r="G58" s="319"/>
      <c r="H58" s="310"/>
      <c r="I58" s="319"/>
      <c r="J58" s="310"/>
      <c r="K58" s="319"/>
      <c r="L58" s="39"/>
      <c r="M58" s="310"/>
      <c r="N58" s="319"/>
      <c r="O58" s="37" t="s">
        <v>95</v>
      </c>
      <c r="P58" s="310"/>
      <c r="Q58" s="319"/>
      <c r="R58" s="310"/>
      <c r="S58" s="318"/>
      <c r="T58" s="319"/>
      <c r="U58" s="36">
        <v>0</v>
      </c>
    </row>
    <row r="59" spans="1:21" ht="14.25" customHeight="1" x14ac:dyDescent="0.25">
      <c r="A59" s="37" t="s">
        <v>95</v>
      </c>
      <c r="B59" s="37" t="s">
        <v>170</v>
      </c>
      <c r="C59" s="316" t="s">
        <v>169</v>
      </c>
      <c r="D59" s="318"/>
      <c r="E59" s="319"/>
      <c r="F59" s="317" t="s">
        <v>168</v>
      </c>
      <c r="G59" s="319"/>
      <c r="H59" s="310"/>
      <c r="I59" s="319"/>
      <c r="J59" s="310"/>
      <c r="K59" s="319"/>
      <c r="L59" s="39"/>
      <c r="M59" s="310"/>
      <c r="N59" s="319"/>
      <c r="O59" s="37" t="s">
        <v>95</v>
      </c>
      <c r="P59" s="310"/>
      <c r="Q59" s="319"/>
      <c r="R59" s="310"/>
      <c r="S59" s="318"/>
      <c r="T59" s="319"/>
      <c r="U59" s="36">
        <v>0</v>
      </c>
    </row>
    <row r="60" spans="1:21" ht="14.25" customHeight="1" x14ac:dyDescent="0.25">
      <c r="A60" s="37" t="s">
        <v>95</v>
      </c>
      <c r="B60" s="37" t="s">
        <v>167</v>
      </c>
      <c r="C60" s="316" t="s">
        <v>166</v>
      </c>
      <c r="D60" s="318"/>
      <c r="E60" s="319"/>
      <c r="F60" s="317" t="s">
        <v>95</v>
      </c>
      <c r="G60" s="319"/>
      <c r="H60" s="310"/>
      <c r="I60" s="319"/>
      <c r="J60" s="310"/>
      <c r="K60" s="319"/>
      <c r="L60" s="39"/>
      <c r="M60" s="310"/>
      <c r="N60" s="319"/>
      <c r="O60" s="37" t="s">
        <v>95</v>
      </c>
      <c r="P60" s="310"/>
      <c r="Q60" s="319"/>
      <c r="R60" s="310"/>
      <c r="S60" s="318"/>
      <c r="T60" s="319"/>
      <c r="U60" s="36">
        <v>0</v>
      </c>
    </row>
    <row r="61" spans="1:21" ht="14.25" customHeight="1" x14ac:dyDescent="0.25">
      <c r="A61" s="37" t="s">
        <v>95</v>
      </c>
      <c r="B61" s="37" t="s">
        <v>95</v>
      </c>
      <c r="C61" s="312" t="s">
        <v>165</v>
      </c>
      <c r="D61" s="318"/>
      <c r="E61" s="319"/>
      <c r="F61" s="317" t="s">
        <v>95</v>
      </c>
      <c r="G61" s="319"/>
      <c r="H61" s="310"/>
      <c r="I61" s="319"/>
      <c r="J61" s="310"/>
      <c r="K61" s="319"/>
      <c r="L61" s="39"/>
      <c r="M61" s="310"/>
      <c r="N61" s="319"/>
      <c r="O61" s="37" t="s">
        <v>95</v>
      </c>
      <c r="P61" s="310"/>
      <c r="Q61" s="319"/>
      <c r="R61" s="310"/>
      <c r="S61" s="318"/>
      <c r="T61" s="319"/>
      <c r="U61" s="34">
        <v>18458.580000000002</v>
      </c>
    </row>
    <row r="62" spans="1:21" ht="14.25" customHeight="1" x14ac:dyDescent="0.25">
      <c r="A62" s="38" t="s">
        <v>95</v>
      </c>
      <c r="B62" s="38" t="s">
        <v>95</v>
      </c>
      <c r="C62" s="316" t="s">
        <v>164</v>
      </c>
      <c r="D62" s="318"/>
      <c r="E62" s="319"/>
      <c r="F62" s="317" t="s">
        <v>95</v>
      </c>
      <c r="G62" s="319"/>
      <c r="H62" s="310"/>
      <c r="I62" s="319"/>
      <c r="J62" s="316" t="s">
        <v>95</v>
      </c>
      <c r="K62" s="319"/>
      <c r="L62" s="37" t="s">
        <v>95</v>
      </c>
      <c r="M62" s="316" t="s">
        <v>95</v>
      </c>
      <c r="N62" s="319"/>
      <c r="O62" s="38" t="s">
        <v>95</v>
      </c>
      <c r="P62" s="310"/>
      <c r="Q62" s="319"/>
      <c r="R62" s="316" t="s">
        <v>95</v>
      </c>
      <c r="S62" s="318"/>
      <c r="T62" s="319"/>
      <c r="U62" s="36">
        <v>18458.580000000002</v>
      </c>
    </row>
    <row r="63" spans="1:21" ht="28.35" customHeight="1" x14ac:dyDescent="0.25">
      <c r="A63" s="38" t="s">
        <v>95</v>
      </c>
      <c r="B63" s="37" t="s">
        <v>400</v>
      </c>
      <c r="C63" s="316" t="s">
        <v>399</v>
      </c>
      <c r="D63" s="318"/>
      <c r="E63" s="319"/>
      <c r="F63" s="317" t="s">
        <v>159</v>
      </c>
      <c r="G63" s="319"/>
      <c r="H63" s="315">
        <v>89</v>
      </c>
      <c r="I63" s="319"/>
      <c r="J63" s="315">
        <v>1</v>
      </c>
      <c r="K63" s="319"/>
      <c r="L63" s="36">
        <v>89</v>
      </c>
      <c r="M63" s="310"/>
      <c r="N63" s="319"/>
      <c r="O63" s="37" t="s">
        <v>95</v>
      </c>
      <c r="P63" s="310"/>
      <c r="Q63" s="319"/>
      <c r="R63" s="320" t="s">
        <v>95</v>
      </c>
      <c r="S63" s="318"/>
      <c r="T63" s="319"/>
      <c r="U63" s="36">
        <v>16428.14</v>
      </c>
    </row>
    <row r="64" spans="1:21" ht="28.35" customHeight="1" x14ac:dyDescent="0.25">
      <c r="A64" s="38" t="s">
        <v>95</v>
      </c>
      <c r="B64" s="37" t="s">
        <v>398</v>
      </c>
      <c r="C64" s="316" t="s">
        <v>397</v>
      </c>
      <c r="D64" s="318"/>
      <c r="E64" s="319"/>
      <c r="F64" s="317" t="s">
        <v>159</v>
      </c>
      <c r="G64" s="319"/>
      <c r="H64" s="315">
        <v>40</v>
      </c>
      <c r="I64" s="319"/>
      <c r="J64" s="315">
        <v>1</v>
      </c>
      <c r="K64" s="319"/>
      <c r="L64" s="36">
        <v>40</v>
      </c>
      <c r="M64" s="310"/>
      <c r="N64" s="319"/>
      <c r="O64" s="37" t="s">
        <v>95</v>
      </c>
      <c r="P64" s="310"/>
      <c r="Q64" s="319"/>
      <c r="R64" s="320" t="s">
        <v>95</v>
      </c>
      <c r="S64" s="318"/>
      <c r="T64" s="319"/>
      <c r="U64" s="36">
        <v>7383.43</v>
      </c>
    </row>
    <row r="65" spans="1:21" ht="14.25" customHeight="1" x14ac:dyDescent="0.25">
      <c r="A65" s="35" t="s">
        <v>95</v>
      </c>
      <c r="B65" s="35" t="s">
        <v>95</v>
      </c>
      <c r="C65" s="312" t="s">
        <v>158</v>
      </c>
      <c r="D65" s="318"/>
      <c r="E65" s="318"/>
      <c r="F65" s="318"/>
      <c r="G65" s="318"/>
      <c r="H65" s="318"/>
      <c r="I65" s="318"/>
      <c r="J65" s="318"/>
      <c r="K65" s="318"/>
      <c r="L65" s="319"/>
      <c r="M65" s="321" t="s">
        <v>95</v>
      </c>
      <c r="N65" s="318"/>
      <c r="O65" s="319"/>
      <c r="P65" s="322">
        <v>185802.86</v>
      </c>
      <c r="Q65" s="319"/>
      <c r="R65" s="308"/>
      <c r="S65" s="318"/>
      <c r="T65" s="319"/>
      <c r="U65" s="34">
        <v>42270.15</v>
      </c>
    </row>
    <row r="66" spans="1:21" ht="93.6" customHeight="1" x14ac:dyDescent="0.25">
      <c r="A66" s="42" t="s">
        <v>170</v>
      </c>
      <c r="B66" s="41" t="s">
        <v>396</v>
      </c>
      <c r="C66" s="312" t="s">
        <v>395</v>
      </c>
      <c r="D66" s="318"/>
      <c r="E66" s="319"/>
      <c r="F66" s="313" t="s">
        <v>394</v>
      </c>
      <c r="G66" s="319"/>
      <c r="H66" s="314">
        <v>2.5999999999999999E-2</v>
      </c>
      <c r="I66" s="319"/>
      <c r="J66" s="314">
        <v>1</v>
      </c>
      <c r="K66" s="319"/>
      <c r="L66" s="34">
        <v>2.5999999999999999E-2</v>
      </c>
      <c r="M66" s="308"/>
      <c r="N66" s="319"/>
      <c r="O66" s="40"/>
      <c r="P66" s="308"/>
      <c r="Q66" s="319"/>
      <c r="R66" s="308"/>
      <c r="S66" s="318"/>
      <c r="T66" s="319"/>
      <c r="U66" s="39"/>
    </row>
    <row r="67" spans="1:21" ht="28.35" customHeight="1" x14ac:dyDescent="0.25">
      <c r="A67" s="43" t="s">
        <v>95</v>
      </c>
      <c r="B67" s="37" t="s">
        <v>344</v>
      </c>
      <c r="C67" s="316" t="s">
        <v>393</v>
      </c>
      <c r="D67" s="318"/>
      <c r="E67" s="318"/>
      <c r="F67" s="318"/>
      <c r="G67" s="318"/>
      <c r="H67" s="318"/>
      <c r="I67" s="318"/>
      <c r="J67" s="318"/>
      <c r="K67" s="318"/>
      <c r="L67" s="318"/>
      <c r="M67" s="318"/>
      <c r="N67" s="318"/>
      <c r="O67" s="318"/>
      <c r="P67" s="318"/>
      <c r="Q67" s="318"/>
      <c r="R67" s="318"/>
      <c r="S67" s="318"/>
      <c r="T67" s="319"/>
      <c r="U67" s="38" t="s">
        <v>95</v>
      </c>
    </row>
    <row r="68" spans="1:21" ht="14.25" customHeight="1" x14ac:dyDescent="0.25">
      <c r="A68" s="37" t="s">
        <v>95</v>
      </c>
      <c r="B68" s="37" t="s">
        <v>178</v>
      </c>
      <c r="C68" s="316" t="s">
        <v>177</v>
      </c>
      <c r="D68" s="318"/>
      <c r="E68" s="319"/>
      <c r="F68" s="317" t="s">
        <v>168</v>
      </c>
      <c r="G68" s="319"/>
      <c r="H68" s="310"/>
      <c r="I68" s="319"/>
      <c r="J68" s="310"/>
      <c r="K68" s="319"/>
      <c r="L68" s="39"/>
      <c r="M68" s="310"/>
      <c r="N68" s="319"/>
      <c r="O68" s="37" t="s">
        <v>95</v>
      </c>
      <c r="P68" s="310"/>
      <c r="Q68" s="319"/>
      <c r="R68" s="310"/>
      <c r="S68" s="318"/>
      <c r="T68" s="319"/>
      <c r="U68" s="36">
        <v>0</v>
      </c>
    </row>
    <row r="69" spans="1:21" ht="14.25" customHeight="1" x14ac:dyDescent="0.25">
      <c r="A69" s="37" t="s">
        <v>95</v>
      </c>
      <c r="B69" s="37" t="s">
        <v>172</v>
      </c>
      <c r="C69" s="316" t="s">
        <v>171</v>
      </c>
      <c r="D69" s="318"/>
      <c r="E69" s="319"/>
      <c r="F69" s="317" t="s">
        <v>95</v>
      </c>
      <c r="G69" s="319"/>
      <c r="H69" s="310"/>
      <c r="I69" s="319"/>
      <c r="J69" s="310"/>
      <c r="K69" s="319"/>
      <c r="L69" s="39"/>
      <c r="M69" s="310"/>
      <c r="N69" s="319"/>
      <c r="O69" s="37" t="s">
        <v>95</v>
      </c>
      <c r="P69" s="310"/>
      <c r="Q69" s="319"/>
      <c r="R69" s="310"/>
      <c r="S69" s="318"/>
      <c r="T69" s="319"/>
      <c r="U69" s="36">
        <v>236.13</v>
      </c>
    </row>
    <row r="70" spans="1:21" ht="14.25" customHeight="1" x14ac:dyDescent="0.25">
      <c r="A70" s="37" t="s">
        <v>95</v>
      </c>
      <c r="B70" s="37" t="s">
        <v>170</v>
      </c>
      <c r="C70" s="316" t="s">
        <v>169</v>
      </c>
      <c r="D70" s="318"/>
      <c r="E70" s="319"/>
      <c r="F70" s="317" t="s">
        <v>168</v>
      </c>
      <c r="G70" s="319"/>
      <c r="H70" s="310"/>
      <c r="I70" s="319"/>
      <c r="J70" s="310"/>
      <c r="K70" s="319"/>
      <c r="L70" s="36">
        <v>0.20660899999999999</v>
      </c>
      <c r="M70" s="310"/>
      <c r="N70" s="319"/>
      <c r="O70" s="37" t="s">
        <v>95</v>
      </c>
      <c r="P70" s="310"/>
      <c r="Q70" s="319"/>
      <c r="R70" s="310"/>
      <c r="S70" s="318"/>
      <c r="T70" s="319"/>
      <c r="U70" s="36">
        <v>133.72999999999999</v>
      </c>
    </row>
    <row r="71" spans="1:21" ht="14.25" customHeight="1" x14ac:dyDescent="0.25">
      <c r="A71" s="37" t="s">
        <v>95</v>
      </c>
      <c r="B71" s="37" t="s">
        <v>392</v>
      </c>
      <c r="C71" s="316" t="s">
        <v>391</v>
      </c>
      <c r="D71" s="318"/>
      <c r="E71" s="319"/>
      <c r="F71" s="317" t="s">
        <v>233</v>
      </c>
      <c r="G71" s="319"/>
      <c r="H71" s="315">
        <v>6.91</v>
      </c>
      <c r="I71" s="319"/>
      <c r="J71" s="315">
        <v>1.1499999999999999</v>
      </c>
      <c r="K71" s="319"/>
      <c r="L71" s="36">
        <v>0.20660899999999999</v>
      </c>
      <c r="M71" s="310">
        <v>828.16</v>
      </c>
      <c r="N71" s="319"/>
      <c r="O71" s="37" t="s">
        <v>390</v>
      </c>
      <c r="P71" s="315">
        <v>1142.8599999999999</v>
      </c>
      <c r="Q71" s="319"/>
      <c r="R71" s="310"/>
      <c r="S71" s="318"/>
      <c r="T71" s="319"/>
      <c r="U71" s="36">
        <v>236.13</v>
      </c>
    </row>
    <row r="72" spans="1:21" ht="14.25" customHeight="1" x14ac:dyDescent="0.25">
      <c r="A72" s="37" t="s">
        <v>95</v>
      </c>
      <c r="B72" s="37" t="s">
        <v>258</v>
      </c>
      <c r="C72" s="316" t="s">
        <v>257</v>
      </c>
      <c r="D72" s="318"/>
      <c r="E72" s="319"/>
      <c r="F72" s="317" t="s">
        <v>168</v>
      </c>
      <c r="G72" s="319"/>
      <c r="H72" s="315">
        <v>6.91</v>
      </c>
      <c r="I72" s="319"/>
      <c r="J72" s="315">
        <v>1.1499999999999999</v>
      </c>
      <c r="K72" s="319"/>
      <c r="L72" s="36">
        <v>0.20660899999999999</v>
      </c>
      <c r="M72" s="310"/>
      <c r="N72" s="319"/>
      <c r="O72" s="37" t="s">
        <v>95</v>
      </c>
      <c r="P72" s="315">
        <v>647.28</v>
      </c>
      <c r="Q72" s="319"/>
      <c r="R72" s="315">
        <v>1</v>
      </c>
      <c r="S72" s="318"/>
      <c r="T72" s="319"/>
      <c r="U72" s="36">
        <v>133.72999999999999</v>
      </c>
    </row>
    <row r="73" spans="1:21" ht="14.25" customHeight="1" x14ac:dyDescent="0.25">
      <c r="A73" s="37" t="s">
        <v>95</v>
      </c>
      <c r="B73" s="37" t="s">
        <v>167</v>
      </c>
      <c r="C73" s="316" t="s">
        <v>166</v>
      </c>
      <c r="D73" s="318"/>
      <c r="E73" s="319"/>
      <c r="F73" s="317" t="s">
        <v>95</v>
      </c>
      <c r="G73" s="319"/>
      <c r="H73" s="310"/>
      <c r="I73" s="319"/>
      <c r="J73" s="310"/>
      <c r="K73" s="319"/>
      <c r="L73" s="39"/>
      <c r="M73" s="310"/>
      <c r="N73" s="319"/>
      <c r="O73" s="37" t="s">
        <v>95</v>
      </c>
      <c r="P73" s="310"/>
      <c r="Q73" s="319"/>
      <c r="R73" s="310"/>
      <c r="S73" s="318"/>
      <c r="T73" s="319"/>
      <c r="U73" s="36">
        <v>0</v>
      </c>
    </row>
    <row r="74" spans="1:21" ht="14.25" customHeight="1" x14ac:dyDescent="0.25">
      <c r="A74" s="37" t="s">
        <v>95</v>
      </c>
      <c r="B74" s="37" t="s">
        <v>95</v>
      </c>
      <c r="C74" s="312" t="s">
        <v>165</v>
      </c>
      <c r="D74" s="318"/>
      <c r="E74" s="319"/>
      <c r="F74" s="317" t="s">
        <v>95</v>
      </c>
      <c r="G74" s="319"/>
      <c r="H74" s="310"/>
      <c r="I74" s="319"/>
      <c r="J74" s="310"/>
      <c r="K74" s="319"/>
      <c r="L74" s="39"/>
      <c r="M74" s="310"/>
      <c r="N74" s="319"/>
      <c r="O74" s="37" t="s">
        <v>95</v>
      </c>
      <c r="P74" s="310"/>
      <c r="Q74" s="319"/>
      <c r="R74" s="310"/>
      <c r="S74" s="318"/>
      <c r="T74" s="319"/>
      <c r="U74" s="34">
        <v>369.86</v>
      </c>
    </row>
    <row r="75" spans="1:21" ht="14.25" customHeight="1" x14ac:dyDescent="0.25">
      <c r="A75" s="38" t="s">
        <v>95</v>
      </c>
      <c r="B75" s="38" t="s">
        <v>95</v>
      </c>
      <c r="C75" s="316" t="s">
        <v>164</v>
      </c>
      <c r="D75" s="318"/>
      <c r="E75" s="319"/>
      <c r="F75" s="317" t="s">
        <v>95</v>
      </c>
      <c r="G75" s="319"/>
      <c r="H75" s="310"/>
      <c r="I75" s="319"/>
      <c r="J75" s="316" t="s">
        <v>95</v>
      </c>
      <c r="K75" s="319"/>
      <c r="L75" s="37" t="s">
        <v>95</v>
      </c>
      <c r="M75" s="316" t="s">
        <v>95</v>
      </c>
      <c r="N75" s="319"/>
      <c r="O75" s="38" t="s">
        <v>95</v>
      </c>
      <c r="P75" s="310"/>
      <c r="Q75" s="319"/>
      <c r="R75" s="316" t="s">
        <v>95</v>
      </c>
      <c r="S75" s="318"/>
      <c r="T75" s="319"/>
      <c r="U75" s="36">
        <v>133.72999999999999</v>
      </c>
    </row>
    <row r="76" spans="1:21" ht="38.85" customHeight="1" x14ac:dyDescent="0.25">
      <c r="A76" s="38" t="s">
        <v>95</v>
      </c>
      <c r="B76" s="37" t="s">
        <v>389</v>
      </c>
      <c r="C76" s="316" t="s">
        <v>388</v>
      </c>
      <c r="D76" s="318"/>
      <c r="E76" s="319"/>
      <c r="F76" s="317" t="s">
        <v>159</v>
      </c>
      <c r="G76" s="319"/>
      <c r="H76" s="315">
        <v>92</v>
      </c>
      <c r="I76" s="319"/>
      <c r="J76" s="315">
        <v>1</v>
      </c>
      <c r="K76" s="319"/>
      <c r="L76" s="36">
        <v>92</v>
      </c>
      <c r="M76" s="310"/>
      <c r="N76" s="319"/>
      <c r="O76" s="37" t="s">
        <v>95</v>
      </c>
      <c r="P76" s="310"/>
      <c r="Q76" s="319"/>
      <c r="R76" s="320" t="s">
        <v>95</v>
      </c>
      <c r="S76" s="318"/>
      <c r="T76" s="319"/>
      <c r="U76" s="36">
        <v>123.03</v>
      </c>
    </row>
    <row r="77" spans="1:21" ht="38.85" customHeight="1" x14ac:dyDescent="0.25">
      <c r="A77" s="38" t="s">
        <v>95</v>
      </c>
      <c r="B77" s="37" t="s">
        <v>387</v>
      </c>
      <c r="C77" s="316" t="s">
        <v>386</v>
      </c>
      <c r="D77" s="318"/>
      <c r="E77" s="319"/>
      <c r="F77" s="317" t="s">
        <v>159</v>
      </c>
      <c r="G77" s="319"/>
      <c r="H77" s="315">
        <v>46</v>
      </c>
      <c r="I77" s="319"/>
      <c r="J77" s="315">
        <v>1</v>
      </c>
      <c r="K77" s="319"/>
      <c r="L77" s="36">
        <v>46</v>
      </c>
      <c r="M77" s="310"/>
      <c r="N77" s="319"/>
      <c r="O77" s="37" t="s">
        <v>95</v>
      </c>
      <c r="P77" s="310"/>
      <c r="Q77" s="319"/>
      <c r="R77" s="320" t="s">
        <v>95</v>
      </c>
      <c r="S77" s="318"/>
      <c r="T77" s="319"/>
      <c r="U77" s="36">
        <v>61.52</v>
      </c>
    </row>
    <row r="78" spans="1:21" ht="14.25" customHeight="1" x14ac:dyDescent="0.25">
      <c r="A78" s="35" t="s">
        <v>95</v>
      </c>
      <c r="B78" s="35" t="s">
        <v>95</v>
      </c>
      <c r="C78" s="312" t="s">
        <v>158</v>
      </c>
      <c r="D78" s="318"/>
      <c r="E78" s="318"/>
      <c r="F78" s="318"/>
      <c r="G78" s="318"/>
      <c r="H78" s="318"/>
      <c r="I78" s="318"/>
      <c r="J78" s="318"/>
      <c r="K78" s="318"/>
      <c r="L78" s="319"/>
      <c r="M78" s="321" t="s">
        <v>95</v>
      </c>
      <c r="N78" s="318"/>
      <c r="O78" s="319"/>
      <c r="P78" s="322">
        <v>21323.46</v>
      </c>
      <c r="Q78" s="319"/>
      <c r="R78" s="308"/>
      <c r="S78" s="318"/>
      <c r="T78" s="319"/>
      <c r="U78" s="34">
        <v>554.41</v>
      </c>
    </row>
    <row r="79" spans="1:21" ht="60.75" customHeight="1" x14ac:dyDescent="0.25">
      <c r="A79" s="42" t="s">
        <v>167</v>
      </c>
      <c r="B79" s="41" t="s">
        <v>385</v>
      </c>
      <c r="C79" s="312" t="s">
        <v>384</v>
      </c>
      <c r="D79" s="318"/>
      <c r="E79" s="319"/>
      <c r="F79" s="313" t="s">
        <v>324</v>
      </c>
      <c r="G79" s="319"/>
      <c r="H79" s="314">
        <v>1.3</v>
      </c>
      <c r="I79" s="319"/>
      <c r="J79" s="314">
        <v>1</v>
      </c>
      <c r="K79" s="319"/>
      <c r="L79" s="34">
        <v>1.3</v>
      </c>
      <c r="M79" s="308"/>
      <c r="N79" s="319"/>
      <c r="O79" s="40"/>
      <c r="P79" s="308"/>
      <c r="Q79" s="319"/>
      <c r="R79" s="308"/>
      <c r="S79" s="318"/>
      <c r="T79" s="319"/>
      <c r="U79" s="39"/>
    </row>
    <row r="80" spans="1:21" ht="28.35" customHeight="1" x14ac:dyDescent="0.25">
      <c r="A80" s="43" t="s">
        <v>95</v>
      </c>
      <c r="B80" s="37" t="s">
        <v>279</v>
      </c>
      <c r="C80" s="316" t="s">
        <v>278</v>
      </c>
      <c r="D80" s="318"/>
      <c r="E80" s="318"/>
      <c r="F80" s="318"/>
      <c r="G80" s="318"/>
      <c r="H80" s="318"/>
      <c r="I80" s="318"/>
      <c r="J80" s="318"/>
      <c r="K80" s="318"/>
      <c r="L80" s="318"/>
      <c r="M80" s="318"/>
      <c r="N80" s="318"/>
      <c r="O80" s="318"/>
      <c r="P80" s="318"/>
      <c r="Q80" s="318"/>
      <c r="R80" s="318"/>
      <c r="S80" s="318"/>
      <c r="T80" s="319"/>
      <c r="U80" s="38" t="s">
        <v>95</v>
      </c>
    </row>
    <row r="81" spans="1:21" ht="14.25" customHeight="1" x14ac:dyDescent="0.25">
      <c r="A81" s="37" t="s">
        <v>95</v>
      </c>
      <c r="B81" s="37" t="s">
        <v>178</v>
      </c>
      <c r="C81" s="316" t="s">
        <v>177</v>
      </c>
      <c r="D81" s="318"/>
      <c r="E81" s="319"/>
      <c r="F81" s="317" t="s">
        <v>168</v>
      </c>
      <c r="G81" s="319"/>
      <c r="H81" s="310"/>
      <c r="I81" s="319"/>
      <c r="J81" s="310"/>
      <c r="K81" s="319"/>
      <c r="L81" s="36">
        <v>6.89</v>
      </c>
      <c r="M81" s="310"/>
      <c r="N81" s="319"/>
      <c r="O81" s="37" t="s">
        <v>95</v>
      </c>
      <c r="P81" s="310"/>
      <c r="Q81" s="319"/>
      <c r="R81" s="310"/>
      <c r="S81" s="318"/>
      <c r="T81" s="319"/>
      <c r="U81" s="36">
        <v>3793.7</v>
      </c>
    </row>
    <row r="82" spans="1:21" ht="14.25" customHeight="1" x14ac:dyDescent="0.25">
      <c r="A82" s="37" t="s">
        <v>95</v>
      </c>
      <c r="B82" s="37" t="s">
        <v>305</v>
      </c>
      <c r="C82" s="316" t="s">
        <v>304</v>
      </c>
      <c r="D82" s="318"/>
      <c r="E82" s="319"/>
      <c r="F82" s="317" t="s">
        <v>168</v>
      </c>
      <c r="G82" s="319"/>
      <c r="H82" s="315">
        <v>5.3</v>
      </c>
      <c r="I82" s="319"/>
      <c r="J82" s="315">
        <v>1</v>
      </c>
      <c r="K82" s="319"/>
      <c r="L82" s="36">
        <v>6.89</v>
      </c>
      <c r="M82" s="310"/>
      <c r="N82" s="319"/>
      <c r="O82" s="37" t="s">
        <v>95</v>
      </c>
      <c r="P82" s="315">
        <v>550.61</v>
      </c>
      <c r="Q82" s="319"/>
      <c r="R82" s="315">
        <v>1</v>
      </c>
      <c r="S82" s="318"/>
      <c r="T82" s="319"/>
      <c r="U82" s="36">
        <v>3793.7</v>
      </c>
    </row>
    <row r="83" spans="1:21" ht="14.25" customHeight="1" x14ac:dyDescent="0.25">
      <c r="A83" s="37" t="s">
        <v>95</v>
      </c>
      <c r="B83" s="37" t="s">
        <v>172</v>
      </c>
      <c r="C83" s="316" t="s">
        <v>171</v>
      </c>
      <c r="D83" s="318"/>
      <c r="E83" s="319"/>
      <c r="F83" s="317" t="s">
        <v>95</v>
      </c>
      <c r="G83" s="319"/>
      <c r="H83" s="310"/>
      <c r="I83" s="319"/>
      <c r="J83" s="310"/>
      <c r="K83" s="319"/>
      <c r="L83" s="39"/>
      <c r="M83" s="310"/>
      <c r="N83" s="319"/>
      <c r="O83" s="37" t="s">
        <v>95</v>
      </c>
      <c r="P83" s="310"/>
      <c r="Q83" s="319"/>
      <c r="R83" s="310"/>
      <c r="S83" s="318"/>
      <c r="T83" s="319"/>
      <c r="U83" s="36">
        <v>3329.06</v>
      </c>
    </row>
    <row r="84" spans="1:21" ht="14.25" customHeight="1" x14ac:dyDescent="0.25">
      <c r="A84" s="37" t="s">
        <v>95</v>
      </c>
      <c r="B84" s="37" t="s">
        <v>170</v>
      </c>
      <c r="C84" s="316" t="s">
        <v>169</v>
      </c>
      <c r="D84" s="318"/>
      <c r="E84" s="319"/>
      <c r="F84" s="317" t="s">
        <v>168</v>
      </c>
      <c r="G84" s="319"/>
      <c r="H84" s="310"/>
      <c r="I84" s="319"/>
      <c r="J84" s="310"/>
      <c r="K84" s="319"/>
      <c r="L84" s="36">
        <v>5.07</v>
      </c>
      <c r="M84" s="310"/>
      <c r="N84" s="319"/>
      <c r="O84" s="37" t="s">
        <v>95</v>
      </c>
      <c r="P84" s="310"/>
      <c r="Q84" s="319"/>
      <c r="R84" s="310"/>
      <c r="S84" s="318"/>
      <c r="T84" s="319"/>
      <c r="U84" s="36">
        <v>2855.53</v>
      </c>
    </row>
    <row r="85" spans="1:21" ht="18.95" customHeight="1" x14ac:dyDescent="0.25">
      <c r="A85" s="37" t="s">
        <v>95</v>
      </c>
      <c r="B85" s="37" t="s">
        <v>316</v>
      </c>
      <c r="C85" s="316" t="s">
        <v>315</v>
      </c>
      <c r="D85" s="318"/>
      <c r="E85" s="319"/>
      <c r="F85" s="317" t="s">
        <v>233</v>
      </c>
      <c r="G85" s="319"/>
      <c r="H85" s="315">
        <v>3.9</v>
      </c>
      <c r="I85" s="319"/>
      <c r="J85" s="315">
        <v>1</v>
      </c>
      <c r="K85" s="319"/>
      <c r="L85" s="36">
        <v>5.07</v>
      </c>
      <c r="M85" s="310"/>
      <c r="N85" s="319"/>
      <c r="O85" s="37" t="s">
        <v>95</v>
      </c>
      <c r="P85" s="315">
        <v>656.62</v>
      </c>
      <c r="Q85" s="319"/>
      <c r="R85" s="310"/>
      <c r="S85" s="318"/>
      <c r="T85" s="319"/>
      <c r="U85" s="36">
        <v>3329.06</v>
      </c>
    </row>
    <row r="86" spans="1:21" ht="14.25" customHeight="1" x14ac:dyDescent="0.25">
      <c r="A86" s="37" t="s">
        <v>95</v>
      </c>
      <c r="B86" s="37" t="s">
        <v>231</v>
      </c>
      <c r="C86" s="316" t="s">
        <v>230</v>
      </c>
      <c r="D86" s="318"/>
      <c r="E86" s="319"/>
      <c r="F86" s="317" t="s">
        <v>168</v>
      </c>
      <c r="G86" s="319"/>
      <c r="H86" s="315">
        <v>3.9</v>
      </c>
      <c r="I86" s="319"/>
      <c r="J86" s="315">
        <v>1</v>
      </c>
      <c r="K86" s="319"/>
      <c r="L86" s="36">
        <v>5.07</v>
      </c>
      <c r="M86" s="310"/>
      <c r="N86" s="319"/>
      <c r="O86" s="37" t="s">
        <v>95</v>
      </c>
      <c r="P86" s="315">
        <v>563.22</v>
      </c>
      <c r="Q86" s="319"/>
      <c r="R86" s="315">
        <v>1</v>
      </c>
      <c r="S86" s="318"/>
      <c r="T86" s="319"/>
      <c r="U86" s="36">
        <v>2855.53</v>
      </c>
    </row>
    <row r="87" spans="1:21" ht="14.25" customHeight="1" x14ac:dyDescent="0.25">
      <c r="A87" s="37" t="s">
        <v>95</v>
      </c>
      <c r="B87" s="37" t="s">
        <v>167</v>
      </c>
      <c r="C87" s="316" t="s">
        <v>166</v>
      </c>
      <c r="D87" s="318"/>
      <c r="E87" s="319"/>
      <c r="F87" s="317" t="s">
        <v>95</v>
      </c>
      <c r="G87" s="319"/>
      <c r="H87" s="310"/>
      <c r="I87" s="319"/>
      <c r="J87" s="310"/>
      <c r="K87" s="319"/>
      <c r="L87" s="39"/>
      <c r="M87" s="310"/>
      <c r="N87" s="319"/>
      <c r="O87" s="37" t="s">
        <v>95</v>
      </c>
      <c r="P87" s="310"/>
      <c r="Q87" s="319"/>
      <c r="R87" s="310"/>
      <c r="S87" s="318"/>
      <c r="T87" s="319"/>
      <c r="U87" s="36">
        <v>75.87</v>
      </c>
    </row>
    <row r="88" spans="1:21" ht="18.95" customHeight="1" x14ac:dyDescent="0.25">
      <c r="A88" s="37" t="s">
        <v>95</v>
      </c>
      <c r="B88" s="37" t="s">
        <v>272</v>
      </c>
      <c r="C88" s="316" t="s">
        <v>271</v>
      </c>
      <c r="D88" s="318"/>
      <c r="E88" s="319"/>
      <c r="F88" s="317" t="s">
        <v>159</v>
      </c>
      <c r="G88" s="319"/>
      <c r="H88" s="315">
        <v>1</v>
      </c>
      <c r="I88" s="319"/>
      <c r="J88" s="315">
        <v>1</v>
      </c>
      <c r="K88" s="319"/>
      <c r="L88" s="36">
        <v>75.873980000000003</v>
      </c>
      <c r="M88" s="310"/>
      <c r="N88" s="319"/>
      <c r="O88" s="37" t="s">
        <v>95</v>
      </c>
      <c r="P88" s="315">
        <v>1</v>
      </c>
      <c r="Q88" s="319"/>
      <c r="R88" s="310"/>
      <c r="S88" s="318"/>
      <c r="T88" s="319"/>
      <c r="U88" s="36">
        <v>75.87</v>
      </c>
    </row>
    <row r="89" spans="1:21" ht="14.25" customHeight="1" x14ac:dyDescent="0.25">
      <c r="A89" s="37" t="s">
        <v>95</v>
      </c>
      <c r="B89" s="37" t="s">
        <v>95</v>
      </c>
      <c r="C89" s="312" t="s">
        <v>165</v>
      </c>
      <c r="D89" s="318"/>
      <c r="E89" s="319"/>
      <c r="F89" s="317" t="s">
        <v>95</v>
      </c>
      <c r="G89" s="319"/>
      <c r="H89" s="310"/>
      <c r="I89" s="319"/>
      <c r="J89" s="310"/>
      <c r="K89" s="319"/>
      <c r="L89" s="39"/>
      <c r="M89" s="310"/>
      <c r="N89" s="319"/>
      <c r="O89" s="37" t="s">
        <v>95</v>
      </c>
      <c r="P89" s="310"/>
      <c r="Q89" s="319"/>
      <c r="R89" s="310"/>
      <c r="S89" s="318"/>
      <c r="T89" s="319"/>
      <c r="U89" s="34">
        <v>10054.16</v>
      </c>
    </row>
    <row r="90" spans="1:21" ht="14.25" customHeight="1" x14ac:dyDescent="0.25">
      <c r="A90" s="38" t="s">
        <v>95</v>
      </c>
      <c r="B90" s="38" t="s">
        <v>95</v>
      </c>
      <c r="C90" s="316" t="s">
        <v>164</v>
      </c>
      <c r="D90" s="318"/>
      <c r="E90" s="319"/>
      <c r="F90" s="317" t="s">
        <v>95</v>
      </c>
      <c r="G90" s="319"/>
      <c r="H90" s="310"/>
      <c r="I90" s="319"/>
      <c r="J90" s="316" t="s">
        <v>95</v>
      </c>
      <c r="K90" s="319"/>
      <c r="L90" s="37" t="s">
        <v>95</v>
      </c>
      <c r="M90" s="316" t="s">
        <v>95</v>
      </c>
      <c r="N90" s="319"/>
      <c r="O90" s="38" t="s">
        <v>95</v>
      </c>
      <c r="P90" s="310"/>
      <c r="Q90" s="319"/>
      <c r="R90" s="316" t="s">
        <v>95</v>
      </c>
      <c r="S90" s="318"/>
      <c r="T90" s="319"/>
      <c r="U90" s="36">
        <v>6649.23</v>
      </c>
    </row>
    <row r="91" spans="1:21" ht="28.35" customHeight="1" x14ac:dyDescent="0.25">
      <c r="A91" s="38" t="s">
        <v>95</v>
      </c>
      <c r="B91" s="37" t="s">
        <v>287</v>
      </c>
      <c r="C91" s="316" t="s">
        <v>286</v>
      </c>
      <c r="D91" s="318"/>
      <c r="E91" s="319"/>
      <c r="F91" s="317" t="s">
        <v>159</v>
      </c>
      <c r="G91" s="319"/>
      <c r="H91" s="315">
        <v>97</v>
      </c>
      <c r="I91" s="319"/>
      <c r="J91" s="315">
        <v>1</v>
      </c>
      <c r="K91" s="319"/>
      <c r="L91" s="36">
        <v>97</v>
      </c>
      <c r="M91" s="310"/>
      <c r="N91" s="319"/>
      <c r="O91" s="37" t="s">
        <v>95</v>
      </c>
      <c r="P91" s="310"/>
      <c r="Q91" s="319"/>
      <c r="R91" s="320" t="s">
        <v>95</v>
      </c>
      <c r="S91" s="318"/>
      <c r="T91" s="319"/>
      <c r="U91" s="36">
        <v>6449.75</v>
      </c>
    </row>
    <row r="92" spans="1:21" ht="28.35" customHeight="1" x14ac:dyDescent="0.25">
      <c r="A92" s="38" t="s">
        <v>95</v>
      </c>
      <c r="B92" s="37" t="s">
        <v>285</v>
      </c>
      <c r="C92" s="316" t="s">
        <v>284</v>
      </c>
      <c r="D92" s="318"/>
      <c r="E92" s="319"/>
      <c r="F92" s="317" t="s">
        <v>159</v>
      </c>
      <c r="G92" s="319"/>
      <c r="H92" s="315">
        <v>51</v>
      </c>
      <c r="I92" s="319"/>
      <c r="J92" s="315">
        <v>1</v>
      </c>
      <c r="K92" s="319"/>
      <c r="L92" s="36">
        <v>51</v>
      </c>
      <c r="M92" s="310"/>
      <c r="N92" s="319"/>
      <c r="O92" s="37" t="s">
        <v>95</v>
      </c>
      <c r="P92" s="310"/>
      <c r="Q92" s="319"/>
      <c r="R92" s="320" t="s">
        <v>95</v>
      </c>
      <c r="S92" s="318"/>
      <c r="T92" s="319"/>
      <c r="U92" s="36">
        <v>3391.11</v>
      </c>
    </row>
    <row r="93" spans="1:21" ht="14.25" customHeight="1" x14ac:dyDescent="0.25">
      <c r="A93" s="35" t="s">
        <v>95</v>
      </c>
      <c r="B93" s="35" t="s">
        <v>95</v>
      </c>
      <c r="C93" s="312" t="s">
        <v>158</v>
      </c>
      <c r="D93" s="318"/>
      <c r="E93" s="318"/>
      <c r="F93" s="318"/>
      <c r="G93" s="318"/>
      <c r="H93" s="318"/>
      <c r="I93" s="318"/>
      <c r="J93" s="318"/>
      <c r="K93" s="318"/>
      <c r="L93" s="319"/>
      <c r="M93" s="321" t="s">
        <v>95</v>
      </c>
      <c r="N93" s="318"/>
      <c r="O93" s="319"/>
      <c r="P93" s="322">
        <v>15303.86</v>
      </c>
      <c r="Q93" s="319"/>
      <c r="R93" s="308"/>
      <c r="S93" s="318"/>
      <c r="T93" s="319"/>
      <c r="U93" s="34">
        <v>19895.02</v>
      </c>
    </row>
    <row r="94" spans="1:21" ht="60.75" customHeight="1" x14ac:dyDescent="0.25">
      <c r="A94" s="42" t="s">
        <v>383</v>
      </c>
      <c r="B94" s="41" t="s">
        <v>382</v>
      </c>
      <c r="C94" s="312" t="s">
        <v>381</v>
      </c>
      <c r="D94" s="318"/>
      <c r="E94" s="319"/>
      <c r="F94" s="313" t="s">
        <v>324</v>
      </c>
      <c r="G94" s="319"/>
      <c r="H94" s="314">
        <v>1.3</v>
      </c>
      <c r="I94" s="319"/>
      <c r="J94" s="314">
        <v>1</v>
      </c>
      <c r="K94" s="319"/>
      <c r="L94" s="34">
        <v>1.3</v>
      </c>
      <c r="M94" s="308"/>
      <c r="N94" s="319"/>
      <c r="O94" s="40"/>
      <c r="P94" s="308"/>
      <c r="Q94" s="319"/>
      <c r="R94" s="308"/>
      <c r="S94" s="318"/>
      <c r="T94" s="319"/>
      <c r="U94" s="39"/>
    </row>
    <row r="95" spans="1:21" ht="28.35" customHeight="1" x14ac:dyDescent="0.25">
      <c r="A95" s="43" t="s">
        <v>95</v>
      </c>
      <c r="B95" s="37" t="s">
        <v>279</v>
      </c>
      <c r="C95" s="316" t="s">
        <v>278</v>
      </c>
      <c r="D95" s="318"/>
      <c r="E95" s="318"/>
      <c r="F95" s="318"/>
      <c r="G95" s="318"/>
      <c r="H95" s="318"/>
      <c r="I95" s="318"/>
      <c r="J95" s="318"/>
      <c r="K95" s="318"/>
      <c r="L95" s="318"/>
      <c r="M95" s="318"/>
      <c r="N95" s="318"/>
      <c r="O95" s="318"/>
      <c r="P95" s="318"/>
      <c r="Q95" s="318"/>
      <c r="R95" s="318"/>
      <c r="S95" s="318"/>
      <c r="T95" s="319"/>
      <c r="U95" s="38" t="s">
        <v>95</v>
      </c>
    </row>
    <row r="96" spans="1:21" ht="14.25" customHeight="1" x14ac:dyDescent="0.25">
      <c r="A96" s="37" t="s">
        <v>95</v>
      </c>
      <c r="B96" s="37" t="s">
        <v>178</v>
      </c>
      <c r="C96" s="316" t="s">
        <v>177</v>
      </c>
      <c r="D96" s="318"/>
      <c r="E96" s="319"/>
      <c r="F96" s="317" t="s">
        <v>168</v>
      </c>
      <c r="G96" s="319"/>
      <c r="H96" s="310"/>
      <c r="I96" s="319"/>
      <c r="J96" s="310"/>
      <c r="K96" s="319"/>
      <c r="L96" s="36">
        <v>2.5870000000000002</v>
      </c>
      <c r="M96" s="310"/>
      <c r="N96" s="319"/>
      <c r="O96" s="37" t="s">
        <v>95</v>
      </c>
      <c r="P96" s="310"/>
      <c r="Q96" s="319"/>
      <c r="R96" s="310"/>
      <c r="S96" s="318"/>
      <c r="T96" s="319"/>
      <c r="U96" s="36">
        <v>1424.43</v>
      </c>
    </row>
    <row r="97" spans="1:21" ht="14.25" customHeight="1" x14ac:dyDescent="0.25">
      <c r="A97" s="37" t="s">
        <v>95</v>
      </c>
      <c r="B97" s="37" t="s">
        <v>305</v>
      </c>
      <c r="C97" s="316" t="s">
        <v>304</v>
      </c>
      <c r="D97" s="318"/>
      <c r="E97" s="319"/>
      <c r="F97" s="317" t="s">
        <v>168</v>
      </c>
      <c r="G97" s="319"/>
      <c r="H97" s="315">
        <v>1.99</v>
      </c>
      <c r="I97" s="319"/>
      <c r="J97" s="315">
        <v>1</v>
      </c>
      <c r="K97" s="319"/>
      <c r="L97" s="36">
        <v>2.5870000000000002</v>
      </c>
      <c r="M97" s="310"/>
      <c r="N97" s="319"/>
      <c r="O97" s="37" t="s">
        <v>95</v>
      </c>
      <c r="P97" s="315">
        <v>550.61</v>
      </c>
      <c r="Q97" s="319"/>
      <c r="R97" s="315">
        <v>1</v>
      </c>
      <c r="S97" s="318"/>
      <c r="T97" s="319"/>
      <c r="U97" s="36">
        <v>1424.43</v>
      </c>
    </row>
    <row r="98" spans="1:21" ht="14.25" customHeight="1" x14ac:dyDescent="0.25">
      <c r="A98" s="37" t="s">
        <v>95</v>
      </c>
      <c r="B98" s="37" t="s">
        <v>172</v>
      </c>
      <c r="C98" s="316" t="s">
        <v>171</v>
      </c>
      <c r="D98" s="318"/>
      <c r="E98" s="319"/>
      <c r="F98" s="317" t="s">
        <v>95</v>
      </c>
      <c r="G98" s="319"/>
      <c r="H98" s="310"/>
      <c r="I98" s="319"/>
      <c r="J98" s="310"/>
      <c r="K98" s="319"/>
      <c r="L98" s="39"/>
      <c r="M98" s="310"/>
      <c r="N98" s="319"/>
      <c r="O98" s="37" t="s">
        <v>95</v>
      </c>
      <c r="P98" s="310"/>
      <c r="Q98" s="319"/>
      <c r="R98" s="310"/>
      <c r="S98" s="318"/>
      <c r="T98" s="319"/>
      <c r="U98" s="36">
        <v>68.290000000000006</v>
      </c>
    </row>
    <row r="99" spans="1:21" ht="14.25" customHeight="1" x14ac:dyDescent="0.25">
      <c r="A99" s="37" t="s">
        <v>95</v>
      </c>
      <c r="B99" s="37" t="s">
        <v>170</v>
      </c>
      <c r="C99" s="316" t="s">
        <v>169</v>
      </c>
      <c r="D99" s="318"/>
      <c r="E99" s="319"/>
      <c r="F99" s="317" t="s">
        <v>168</v>
      </c>
      <c r="G99" s="319"/>
      <c r="H99" s="310"/>
      <c r="I99" s="319"/>
      <c r="J99" s="310"/>
      <c r="K99" s="319"/>
      <c r="L99" s="36">
        <v>0.104</v>
      </c>
      <c r="M99" s="310"/>
      <c r="N99" s="319"/>
      <c r="O99" s="37" t="s">
        <v>95</v>
      </c>
      <c r="P99" s="310"/>
      <c r="Q99" s="319"/>
      <c r="R99" s="310"/>
      <c r="S99" s="318"/>
      <c r="T99" s="319"/>
      <c r="U99" s="36">
        <v>58.57</v>
      </c>
    </row>
    <row r="100" spans="1:21" ht="18.95" customHeight="1" x14ac:dyDescent="0.25">
      <c r="A100" s="37" t="s">
        <v>95</v>
      </c>
      <c r="B100" s="37" t="s">
        <v>316</v>
      </c>
      <c r="C100" s="316" t="s">
        <v>315</v>
      </c>
      <c r="D100" s="318"/>
      <c r="E100" s="319"/>
      <c r="F100" s="317" t="s">
        <v>233</v>
      </c>
      <c r="G100" s="319"/>
      <c r="H100" s="315">
        <v>0.08</v>
      </c>
      <c r="I100" s="319"/>
      <c r="J100" s="315">
        <v>1</v>
      </c>
      <c r="K100" s="319"/>
      <c r="L100" s="36">
        <v>0.104</v>
      </c>
      <c r="M100" s="310"/>
      <c r="N100" s="319"/>
      <c r="O100" s="37" t="s">
        <v>95</v>
      </c>
      <c r="P100" s="315">
        <v>656.62</v>
      </c>
      <c r="Q100" s="319"/>
      <c r="R100" s="310"/>
      <c r="S100" s="318"/>
      <c r="T100" s="319"/>
      <c r="U100" s="36">
        <v>68.290000000000006</v>
      </c>
    </row>
    <row r="101" spans="1:21" ht="14.25" customHeight="1" x14ac:dyDescent="0.25">
      <c r="A101" s="37" t="s">
        <v>95</v>
      </c>
      <c r="B101" s="37" t="s">
        <v>231</v>
      </c>
      <c r="C101" s="316" t="s">
        <v>230</v>
      </c>
      <c r="D101" s="318"/>
      <c r="E101" s="319"/>
      <c r="F101" s="317" t="s">
        <v>168</v>
      </c>
      <c r="G101" s="319"/>
      <c r="H101" s="315">
        <v>0.08</v>
      </c>
      <c r="I101" s="319"/>
      <c r="J101" s="315">
        <v>1</v>
      </c>
      <c r="K101" s="319"/>
      <c r="L101" s="36">
        <v>0.104</v>
      </c>
      <c r="M101" s="310"/>
      <c r="N101" s="319"/>
      <c r="O101" s="37" t="s">
        <v>95</v>
      </c>
      <c r="P101" s="315">
        <v>563.22</v>
      </c>
      <c r="Q101" s="319"/>
      <c r="R101" s="315">
        <v>1</v>
      </c>
      <c r="S101" s="318"/>
      <c r="T101" s="319"/>
      <c r="U101" s="36">
        <v>58.57</v>
      </c>
    </row>
    <row r="102" spans="1:21" ht="14.25" customHeight="1" x14ac:dyDescent="0.25">
      <c r="A102" s="37" t="s">
        <v>95</v>
      </c>
      <c r="B102" s="37" t="s">
        <v>167</v>
      </c>
      <c r="C102" s="316" t="s">
        <v>166</v>
      </c>
      <c r="D102" s="318"/>
      <c r="E102" s="319"/>
      <c r="F102" s="317" t="s">
        <v>95</v>
      </c>
      <c r="G102" s="319"/>
      <c r="H102" s="310"/>
      <c r="I102" s="319"/>
      <c r="J102" s="310"/>
      <c r="K102" s="319"/>
      <c r="L102" s="39"/>
      <c r="M102" s="310"/>
      <c r="N102" s="319"/>
      <c r="O102" s="37" t="s">
        <v>95</v>
      </c>
      <c r="P102" s="310"/>
      <c r="Q102" s="319"/>
      <c r="R102" s="310"/>
      <c r="S102" s="318"/>
      <c r="T102" s="319"/>
      <c r="U102" s="36">
        <v>28.49</v>
      </c>
    </row>
    <row r="103" spans="1:21" ht="18.95" customHeight="1" x14ac:dyDescent="0.25">
      <c r="A103" s="37" t="s">
        <v>95</v>
      </c>
      <c r="B103" s="37" t="s">
        <v>272</v>
      </c>
      <c r="C103" s="316" t="s">
        <v>271</v>
      </c>
      <c r="D103" s="318"/>
      <c r="E103" s="319"/>
      <c r="F103" s="317" t="s">
        <v>159</v>
      </c>
      <c r="G103" s="319"/>
      <c r="H103" s="315">
        <v>1</v>
      </c>
      <c r="I103" s="319"/>
      <c r="J103" s="315">
        <v>1</v>
      </c>
      <c r="K103" s="319"/>
      <c r="L103" s="36">
        <v>28.48846</v>
      </c>
      <c r="M103" s="310"/>
      <c r="N103" s="319"/>
      <c r="O103" s="37" t="s">
        <v>95</v>
      </c>
      <c r="P103" s="315">
        <v>1</v>
      </c>
      <c r="Q103" s="319"/>
      <c r="R103" s="310"/>
      <c r="S103" s="318"/>
      <c r="T103" s="319"/>
      <c r="U103" s="36">
        <v>28.49</v>
      </c>
    </row>
    <row r="104" spans="1:21" ht="14.25" customHeight="1" x14ac:dyDescent="0.25">
      <c r="A104" s="37" t="s">
        <v>95</v>
      </c>
      <c r="B104" s="37" t="s">
        <v>95</v>
      </c>
      <c r="C104" s="312" t="s">
        <v>165</v>
      </c>
      <c r="D104" s="318"/>
      <c r="E104" s="319"/>
      <c r="F104" s="317" t="s">
        <v>95</v>
      </c>
      <c r="G104" s="319"/>
      <c r="H104" s="310"/>
      <c r="I104" s="319"/>
      <c r="J104" s="310"/>
      <c r="K104" s="319"/>
      <c r="L104" s="39"/>
      <c r="M104" s="310"/>
      <c r="N104" s="319"/>
      <c r="O104" s="37" t="s">
        <v>95</v>
      </c>
      <c r="P104" s="310"/>
      <c r="Q104" s="319"/>
      <c r="R104" s="310"/>
      <c r="S104" s="318"/>
      <c r="T104" s="319"/>
      <c r="U104" s="34">
        <v>1579.78</v>
      </c>
    </row>
    <row r="105" spans="1:21" ht="14.25" customHeight="1" x14ac:dyDescent="0.25">
      <c r="A105" s="38" t="s">
        <v>95</v>
      </c>
      <c r="B105" s="38" t="s">
        <v>95</v>
      </c>
      <c r="C105" s="316" t="s">
        <v>164</v>
      </c>
      <c r="D105" s="318"/>
      <c r="E105" s="319"/>
      <c r="F105" s="317" t="s">
        <v>95</v>
      </c>
      <c r="G105" s="319"/>
      <c r="H105" s="310"/>
      <c r="I105" s="319"/>
      <c r="J105" s="316" t="s">
        <v>95</v>
      </c>
      <c r="K105" s="319"/>
      <c r="L105" s="37" t="s">
        <v>95</v>
      </c>
      <c r="M105" s="316" t="s">
        <v>95</v>
      </c>
      <c r="N105" s="319"/>
      <c r="O105" s="38" t="s">
        <v>95</v>
      </c>
      <c r="P105" s="310"/>
      <c r="Q105" s="319"/>
      <c r="R105" s="316" t="s">
        <v>95</v>
      </c>
      <c r="S105" s="318"/>
      <c r="T105" s="319"/>
      <c r="U105" s="36">
        <v>1483</v>
      </c>
    </row>
    <row r="106" spans="1:21" ht="28.35" customHeight="1" x14ac:dyDescent="0.25">
      <c r="A106" s="38" t="s">
        <v>95</v>
      </c>
      <c r="B106" s="37" t="s">
        <v>287</v>
      </c>
      <c r="C106" s="316" t="s">
        <v>286</v>
      </c>
      <c r="D106" s="318"/>
      <c r="E106" s="319"/>
      <c r="F106" s="317" t="s">
        <v>159</v>
      </c>
      <c r="G106" s="319"/>
      <c r="H106" s="315">
        <v>97</v>
      </c>
      <c r="I106" s="319"/>
      <c r="J106" s="315">
        <v>1</v>
      </c>
      <c r="K106" s="319"/>
      <c r="L106" s="36">
        <v>97</v>
      </c>
      <c r="M106" s="310"/>
      <c r="N106" s="319"/>
      <c r="O106" s="37" t="s">
        <v>95</v>
      </c>
      <c r="P106" s="310"/>
      <c r="Q106" s="319"/>
      <c r="R106" s="320" t="s">
        <v>95</v>
      </c>
      <c r="S106" s="318"/>
      <c r="T106" s="319"/>
      <c r="U106" s="36">
        <v>1438.51</v>
      </c>
    </row>
    <row r="107" spans="1:21" ht="28.35" customHeight="1" x14ac:dyDescent="0.25">
      <c r="A107" s="38" t="s">
        <v>95</v>
      </c>
      <c r="B107" s="37" t="s">
        <v>285</v>
      </c>
      <c r="C107" s="316" t="s">
        <v>284</v>
      </c>
      <c r="D107" s="318"/>
      <c r="E107" s="319"/>
      <c r="F107" s="317" t="s">
        <v>159</v>
      </c>
      <c r="G107" s="319"/>
      <c r="H107" s="315">
        <v>51</v>
      </c>
      <c r="I107" s="319"/>
      <c r="J107" s="315">
        <v>1</v>
      </c>
      <c r="K107" s="319"/>
      <c r="L107" s="36">
        <v>51</v>
      </c>
      <c r="M107" s="310"/>
      <c r="N107" s="319"/>
      <c r="O107" s="37" t="s">
        <v>95</v>
      </c>
      <c r="P107" s="310"/>
      <c r="Q107" s="319"/>
      <c r="R107" s="320" t="s">
        <v>95</v>
      </c>
      <c r="S107" s="318"/>
      <c r="T107" s="319"/>
      <c r="U107" s="36">
        <v>756.33</v>
      </c>
    </row>
    <row r="108" spans="1:21" ht="14.25" customHeight="1" x14ac:dyDescent="0.25">
      <c r="A108" s="35" t="s">
        <v>95</v>
      </c>
      <c r="B108" s="35" t="s">
        <v>95</v>
      </c>
      <c r="C108" s="312" t="s">
        <v>158</v>
      </c>
      <c r="D108" s="318"/>
      <c r="E108" s="318"/>
      <c r="F108" s="318"/>
      <c r="G108" s="318"/>
      <c r="H108" s="318"/>
      <c r="I108" s="318"/>
      <c r="J108" s="318"/>
      <c r="K108" s="318"/>
      <c r="L108" s="319"/>
      <c r="M108" s="321" t="s">
        <v>95</v>
      </c>
      <c r="N108" s="318"/>
      <c r="O108" s="319"/>
      <c r="P108" s="322">
        <v>2903.55</v>
      </c>
      <c r="Q108" s="319"/>
      <c r="R108" s="308"/>
      <c r="S108" s="318"/>
      <c r="T108" s="319"/>
      <c r="U108" s="34">
        <v>3774.62</v>
      </c>
    </row>
    <row r="109" spans="1:21" ht="60.75" customHeight="1" x14ac:dyDescent="0.25">
      <c r="A109" s="42" t="s">
        <v>380</v>
      </c>
      <c r="B109" s="41" t="s">
        <v>379</v>
      </c>
      <c r="C109" s="312" t="s">
        <v>378</v>
      </c>
      <c r="D109" s="318"/>
      <c r="E109" s="319"/>
      <c r="F109" s="313" t="s">
        <v>324</v>
      </c>
      <c r="G109" s="319"/>
      <c r="H109" s="314">
        <v>1.3</v>
      </c>
      <c r="I109" s="319"/>
      <c r="J109" s="314">
        <v>1</v>
      </c>
      <c r="K109" s="319"/>
      <c r="L109" s="34">
        <v>1.3</v>
      </c>
      <c r="M109" s="308"/>
      <c r="N109" s="319"/>
      <c r="O109" s="40"/>
      <c r="P109" s="308"/>
      <c r="Q109" s="319"/>
      <c r="R109" s="308"/>
      <c r="S109" s="318"/>
      <c r="T109" s="319"/>
      <c r="U109" s="39"/>
    </row>
    <row r="110" spans="1:21" ht="28.35" customHeight="1" x14ac:dyDescent="0.25">
      <c r="A110" s="43" t="s">
        <v>95</v>
      </c>
      <c r="B110" s="37" t="s">
        <v>279</v>
      </c>
      <c r="C110" s="316" t="s">
        <v>278</v>
      </c>
      <c r="D110" s="318"/>
      <c r="E110" s="318"/>
      <c r="F110" s="318"/>
      <c r="G110" s="318"/>
      <c r="H110" s="318"/>
      <c r="I110" s="318"/>
      <c r="J110" s="318"/>
      <c r="K110" s="318"/>
      <c r="L110" s="318"/>
      <c r="M110" s="318"/>
      <c r="N110" s="318"/>
      <c r="O110" s="318"/>
      <c r="P110" s="318"/>
      <c r="Q110" s="318"/>
      <c r="R110" s="318"/>
      <c r="S110" s="318"/>
      <c r="T110" s="319"/>
      <c r="U110" s="38" t="s">
        <v>95</v>
      </c>
    </row>
    <row r="111" spans="1:21" ht="14.25" customHeight="1" x14ac:dyDescent="0.25">
      <c r="A111" s="37" t="s">
        <v>95</v>
      </c>
      <c r="B111" s="37" t="s">
        <v>178</v>
      </c>
      <c r="C111" s="316" t="s">
        <v>177</v>
      </c>
      <c r="D111" s="318"/>
      <c r="E111" s="319"/>
      <c r="F111" s="317" t="s">
        <v>168</v>
      </c>
      <c r="G111" s="319"/>
      <c r="H111" s="310"/>
      <c r="I111" s="319"/>
      <c r="J111" s="310"/>
      <c r="K111" s="319"/>
      <c r="L111" s="36">
        <v>7.4619999999999997</v>
      </c>
      <c r="M111" s="310"/>
      <c r="N111" s="319"/>
      <c r="O111" s="37" t="s">
        <v>95</v>
      </c>
      <c r="P111" s="310"/>
      <c r="Q111" s="319"/>
      <c r="R111" s="310"/>
      <c r="S111" s="318"/>
      <c r="T111" s="319"/>
      <c r="U111" s="36">
        <v>4108.6499999999996</v>
      </c>
    </row>
    <row r="112" spans="1:21" ht="14.25" customHeight="1" x14ac:dyDescent="0.25">
      <c r="A112" s="37" t="s">
        <v>95</v>
      </c>
      <c r="B112" s="37" t="s">
        <v>305</v>
      </c>
      <c r="C112" s="316" t="s">
        <v>304</v>
      </c>
      <c r="D112" s="318"/>
      <c r="E112" s="319"/>
      <c r="F112" s="317" t="s">
        <v>168</v>
      </c>
      <c r="G112" s="319"/>
      <c r="H112" s="315">
        <v>5.74</v>
      </c>
      <c r="I112" s="319"/>
      <c r="J112" s="315">
        <v>1</v>
      </c>
      <c r="K112" s="319"/>
      <c r="L112" s="36">
        <v>7.4619999999999997</v>
      </c>
      <c r="M112" s="310"/>
      <c r="N112" s="319"/>
      <c r="O112" s="37" t="s">
        <v>95</v>
      </c>
      <c r="P112" s="315">
        <v>550.61</v>
      </c>
      <c r="Q112" s="319"/>
      <c r="R112" s="315">
        <v>1</v>
      </c>
      <c r="S112" s="318"/>
      <c r="T112" s="319"/>
      <c r="U112" s="36">
        <v>4108.6499999999996</v>
      </c>
    </row>
    <row r="113" spans="1:21" ht="14.25" customHeight="1" x14ac:dyDescent="0.25">
      <c r="A113" s="37" t="s">
        <v>95</v>
      </c>
      <c r="B113" s="37" t="s">
        <v>172</v>
      </c>
      <c r="C113" s="316" t="s">
        <v>171</v>
      </c>
      <c r="D113" s="318"/>
      <c r="E113" s="319"/>
      <c r="F113" s="317" t="s">
        <v>95</v>
      </c>
      <c r="G113" s="319"/>
      <c r="H113" s="310"/>
      <c r="I113" s="319"/>
      <c r="J113" s="310"/>
      <c r="K113" s="319"/>
      <c r="L113" s="39"/>
      <c r="M113" s="310"/>
      <c r="N113" s="319"/>
      <c r="O113" s="37" t="s">
        <v>95</v>
      </c>
      <c r="P113" s="310"/>
      <c r="Q113" s="319"/>
      <c r="R113" s="310"/>
      <c r="S113" s="318"/>
      <c r="T113" s="319"/>
      <c r="U113" s="36">
        <v>5712.37</v>
      </c>
    </row>
    <row r="114" spans="1:21" ht="14.25" customHeight="1" x14ac:dyDescent="0.25">
      <c r="A114" s="37" t="s">
        <v>95</v>
      </c>
      <c r="B114" s="37" t="s">
        <v>170</v>
      </c>
      <c r="C114" s="316" t="s">
        <v>169</v>
      </c>
      <c r="D114" s="318"/>
      <c r="E114" s="319"/>
      <c r="F114" s="317" t="s">
        <v>168</v>
      </c>
      <c r="G114" s="319"/>
      <c r="H114" s="310"/>
      <c r="I114" s="319"/>
      <c r="J114" s="310"/>
      <c r="K114" s="319"/>
      <c r="L114" s="36">
        <v>4.992</v>
      </c>
      <c r="M114" s="310"/>
      <c r="N114" s="319"/>
      <c r="O114" s="37" t="s">
        <v>95</v>
      </c>
      <c r="P114" s="310"/>
      <c r="Q114" s="319"/>
      <c r="R114" s="310"/>
      <c r="S114" s="318"/>
      <c r="T114" s="319"/>
      <c r="U114" s="36">
        <v>3294.17</v>
      </c>
    </row>
    <row r="115" spans="1:21" ht="18.95" customHeight="1" x14ac:dyDescent="0.25">
      <c r="A115" s="37" t="s">
        <v>95</v>
      </c>
      <c r="B115" s="37" t="s">
        <v>323</v>
      </c>
      <c r="C115" s="316" t="s">
        <v>322</v>
      </c>
      <c r="D115" s="318"/>
      <c r="E115" s="319"/>
      <c r="F115" s="317" t="s">
        <v>233</v>
      </c>
      <c r="G115" s="319"/>
      <c r="H115" s="315">
        <v>1.92</v>
      </c>
      <c r="I115" s="319"/>
      <c r="J115" s="315">
        <v>1</v>
      </c>
      <c r="K115" s="319"/>
      <c r="L115" s="36">
        <v>2.496</v>
      </c>
      <c r="M115" s="310"/>
      <c r="N115" s="319"/>
      <c r="O115" s="37" t="s">
        <v>95</v>
      </c>
      <c r="P115" s="315">
        <v>1631.99</v>
      </c>
      <c r="Q115" s="319"/>
      <c r="R115" s="310"/>
      <c r="S115" s="318"/>
      <c r="T115" s="319"/>
      <c r="U115" s="36">
        <v>4073.45</v>
      </c>
    </row>
    <row r="116" spans="1:21" ht="14.25" customHeight="1" x14ac:dyDescent="0.25">
      <c r="A116" s="37" t="s">
        <v>95</v>
      </c>
      <c r="B116" s="37" t="s">
        <v>300</v>
      </c>
      <c r="C116" s="316" t="s">
        <v>299</v>
      </c>
      <c r="D116" s="318"/>
      <c r="E116" s="319"/>
      <c r="F116" s="317" t="s">
        <v>168</v>
      </c>
      <c r="G116" s="319"/>
      <c r="H116" s="315">
        <v>1.92</v>
      </c>
      <c r="I116" s="319"/>
      <c r="J116" s="315">
        <v>1</v>
      </c>
      <c r="K116" s="319"/>
      <c r="L116" s="36">
        <v>2.496</v>
      </c>
      <c r="M116" s="310"/>
      <c r="N116" s="319"/>
      <c r="O116" s="37" t="s">
        <v>95</v>
      </c>
      <c r="P116" s="315">
        <v>756.56</v>
      </c>
      <c r="Q116" s="319"/>
      <c r="R116" s="315">
        <v>1</v>
      </c>
      <c r="S116" s="318"/>
      <c r="T116" s="319"/>
      <c r="U116" s="36">
        <v>1888.37</v>
      </c>
    </row>
    <row r="117" spans="1:21" ht="18.95" customHeight="1" x14ac:dyDescent="0.25">
      <c r="A117" s="37" t="s">
        <v>95</v>
      </c>
      <c r="B117" s="37" t="s">
        <v>316</v>
      </c>
      <c r="C117" s="316" t="s">
        <v>315</v>
      </c>
      <c r="D117" s="318"/>
      <c r="E117" s="319"/>
      <c r="F117" s="317" t="s">
        <v>233</v>
      </c>
      <c r="G117" s="319"/>
      <c r="H117" s="315">
        <v>1.92</v>
      </c>
      <c r="I117" s="319"/>
      <c r="J117" s="315">
        <v>1</v>
      </c>
      <c r="K117" s="319"/>
      <c r="L117" s="36">
        <v>2.496</v>
      </c>
      <c r="M117" s="310"/>
      <c r="N117" s="319"/>
      <c r="O117" s="37" t="s">
        <v>95</v>
      </c>
      <c r="P117" s="315">
        <v>656.62</v>
      </c>
      <c r="Q117" s="319"/>
      <c r="R117" s="310"/>
      <c r="S117" s="318"/>
      <c r="T117" s="319"/>
      <c r="U117" s="36">
        <v>1638.92</v>
      </c>
    </row>
    <row r="118" spans="1:21" ht="14.25" customHeight="1" x14ac:dyDescent="0.25">
      <c r="A118" s="37" t="s">
        <v>95</v>
      </c>
      <c r="B118" s="37" t="s">
        <v>231</v>
      </c>
      <c r="C118" s="316" t="s">
        <v>230</v>
      </c>
      <c r="D118" s="318"/>
      <c r="E118" s="319"/>
      <c r="F118" s="317" t="s">
        <v>168</v>
      </c>
      <c r="G118" s="319"/>
      <c r="H118" s="315">
        <v>1.92</v>
      </c>
      <c r="I118" s="319"/>
      <c r="J118" s="315">
        <v>1</v>
      </c>
      <c r="K118" s="319"/>
      <c r="L118" s="36">
        <v>2.496</v>
      </c>
      <c r="M118" s="310"/>
      <c r="N118" s="319"/>
      <c r="O118" s="37" t="s">
        <v>95</v>
      </c>
      <c r="P118" s="315">
        <v>563.22</v>
      </c>
      <c r="Q118" s="319"/>
      <c r="R118" s="315">
        <v>1</v>
      </c>
      <c r="S118" s="318"/>
      <c r="T118" s="319"/>
      <c r="U118" s="36">
        <v>1405.8</v>
      </c>
    </row>
    <row r="119" spans="1:21" ht="14.25" customHeight="1" x14ac:dyDescent="0.25">
      <c r="A119" s="37" t="s">
        <v>95</v>
      </c>
      <c r="B119" s="37" t="s">
        <v>167</v>
      </c>
      <c r="C119" s="316" t="s">
        <v>166</v>
      </c>
      <c r="D119" s="318"/>
      <c r="E119" s="319"/>
      <c r="F119" s="317" t="s">
        <v>95</v>
      </c>
      <c r="G119" s="319"/>
      <c r="H119" s="310"/>
      <c r="I119" s="319"/>
      <c r="J119" s="310"/>
      <c r="K119" s="319"/>
      <c r="L119" s="39"/>
      <c r="M119" s="310"/>
      <c r="N119" s="319"/>
      <c r="O119" s="37" t="s">
        <v>95</v>
      </c>
      <c r="P119" s="310"/>
      <c r="Q119" s="319"/>
      <c r="R119" s="310"/>
      <c r="S119" s="318"/>
      <c r="T119" s="319"/>
      <c r="U119" s="36">
        <v>82.17</v>
      </c>
    </row>
    <row r="120" spans="1:21" ht="18.95" customHeight="1" x14ac:dyDescent="0.25">
      <c r="A120" s="37" t="s">
        <v>95</v>
      </c>
      <c r="B120" s="37" t="s">
        <v>272</v>
      </c>
      <c r="C120" s="316" t="s">
        <v>271</v>
      </c>
      <c r="D120" s="318"/>
      <c r="E120" s="319"/>
      <c r="F120" s="317" t="s">
        <v>159</v>
      </c>
      <c r="G120" s="319"/>
      <c r="H120" s="315">
        <v>1</v>
      </c>
      <c r="I120" s="319"/>
      <c r="J120" s="315">
        <v>1</v>
      </c>
      <c r="K120" s="319"/>
      <c r="L120" s="36">
        <v>82.173000000000002</v>
      </c>
      <c r="M120" s="310"/>
      <c r="N120" s="319"/>
      <c r="O120" s="37" t="s">
        <v>95</v>
      </c>
      <c r="P120" s="315">
        <v>1</v>
      </c>
      <c r="Q120" s="319"/>
      <c r="R120" s="310"/>
      <c r="S120" s="318"/>
      <c r="T120" s="319"/>
      <c r="U120" s="36">
        <v>82.17</v>
      </c>
    </row>
    <row r="121" spans="1:21" ht="14.25" customHeight="1" x14ac:dyDescent="0.25">
      <c r="A121" s="37" t="s">
        <v>95</v>
      </c>
      <c r="B121" s="37" t="s">
        <v>95</v>
      </c>
      <c r="C121" s="312" t="s">
        <v>165</v>
      </c>
      <c r="D121" s="318"/>
      <c r="E121" s="319"/>
      <c r="F121" s="317" t="s">
        <v>95</v>
      </c>
      <c r="G121" s="319"/>
      <c r="H121" s="310"/>
      <c r="I121" s="319"/>
      <c r="J121" s="310"/>
      <c r="K121" s="319"/>
      <c r="L121" s="39"/>
      <c r="M121" s="310"/>
      <c r="N121" s="319"/>
      <c r="O121" s="37" t="s">
        <v>95</v>
      </c>
      <c r="P121" s="310"/>
      <c r="Q121" s="319"/>
      <c r="R121" s="310"/>
      <c r="S121" s="318"/>
      <c r="T121" s="319"/>
      <c r="U121" s="34">
        <v>13197.36</v>
      </c>
    </row>
    <row r="122" spans="1:21" ht="14.25" customHeight="1" x14ac:dyDescent="0.25">
      <c r="A122" s="38" t="s">
        <v>95</v>
      </c>
      <c r="B122" s="38" t="s">
        <v>95</v>
      </c>
      <c r="C122" s="316" t="s">
        <v>164</v>
      </c>
      <c r="D122" s="318"/>
      <c r="E122" s="319"/>
      <c r="F122" s="317" t="s">
        <v>95</v>
      </c>
      <c r="G122" s="319"/>
      <c r="H122" s="310"/>
      <c r="I122" s="319"/>
      <c r="J122" s="316" t="s">
        <v>95</v>
      </c>
      <c r="K122" s="319"/>
      <c r="L122" s="37" t="s">
        <v>95</v>
      </c>
      <c r="M122" s="316" t="s">
        <v>95</v>
      </c>
      <c r="N122" s="319"/>
      <c r="O122" s="38" t="s">
        <v>95</v>
      </c>
      <c r="P122" s="310"/>
      <c r="Q122" s="319"/>
      <c r="R122" s="316" t="s">
        <v>95</v>
      </c>
      <c r="S122" s="318"/>
      <c r="T122" s="319"/>
      <c r="U122" s="36">
        <v>7402.82</v>
      </c>
    </row>
    <row r="123" spans="1:21" ht="28.35" customHeight="1" x14ac:dyDescent="0.25">
      <c r="A123" s="38" t="s">
        <v>95</v>
      </c>
      <c r="B123" s="37" t="s">
        <v>287</v>
      </c>
      <c r="C123" s="316" t="s">
        <v>286</v>
      </c>
      <c r="D123" s="318"/>
      <c r="E123" s="319"/>
      <c r="F123" s="317" t="s">
        <v>159</v>
      </c>
      <c r="G123" s="319"/>
      <c r="H123" s="315">
        <v>97</v>
      </c>
      <c r="I123" s="319"/>
      <c r="J123" s="315">
        <v>1</v>
      </c>
      <c r="K123" s="319"/>
      <c r="L123" s="36">
        <v>97</v>
      </c>
      <c r="M123" s="310"/>
      <c r="N123" s="319"/>
      <c r="O123" s="37" t="s">
        <v>95</v>
      </c>
      <c r="P123" s="310"/>
      <c r="Q123" s="319"/>
      <c r="R123" s="320" t="s">
        <v>95</v>
      </c>
      <c r="S123" s="318"/>
      <c r="T123" s="319"/>
      <c r="U123" s="36">
        <v>7180.74</v>
      </c>
    </row>
    <row r="124" spans="1:21" ht="28.35" customHeight="1" x14ac:dyDescent="0.25">
      <c r="A124" s="38" t="s">
        <v>95</v>
      </c>
      <c r="B124" s="37" t="s">
        <v>285</v>
      </c>
      <c r="C124" s="316" t="s">
        <v>284</v>
      </c>
      <c r="D124" s="318"/>
      <c r="E124" s="319"/>
      <c r="F124" s="317" t="s">
        <v>159</v>
      </c>
      <c r="G124" s="319"/>
      <c r="H124" s="315">
        <v>51</v>
      </c>
      <c r="I124" s="319"/>
      <c r="J124" s="315">
        <v>1</v>
      </c>
      <c r="K124" s="319"/>
      <c r="L124" s="36">
        <v>51</v>
      </c>
      <c r="M124" s="310"/>
      <c r="N124" s="319"/>
      <c r="O124" s="37" t="s">
        <v>95</v>
      </c>
      <c r="P124" s="310"/>
      <c r="Q124" s="319"/>
      <c r="R124" s="320" t="s">
        <v>95</v>
      </c>
      <c r="S124" s="318"/>
      <c r="T124" s="319"/>
      <c r="U124" s="36">
        <v>3775.44</v>
      </c>
    </row>
    <row r="125" spans="1:21" ht="14.25" customHeight="1" x14ac:dyDescent="0.25">
      <c r="A125" s="35" t="s">
        <v>95</v>
      </c>
      <c r="B125" s="35" t="s">
        <v>95</v>
      </c>
      <c r="C125" s="312" t="s">
        <v>158</v>
      </c>
      <c r="D125" s="318"/>
      <c r="E125" s="318"/>
      <c r="F125" s="318"/>
      <c r="G125" s="318"/>
      <c r="H125" s="318"/>
      <c r="I125" s="318"/>
      <c r="J125" s="318"/>
      <c r="K125" s="318"/>
      <c r="L125" s="319"/>
      <c r="M125" s="321" t="s">
        <v>95</v>
      </c>
      <c r="N125" s="318"/>
      <c r="O125" s="319"/>
      <c r="P125" s="322">
        <v>18579.650000000001</v>
      </c>
      <c r="Q125" s="319"/>
      <c r="R125" s="308"/>
      <c r="S125" s="318"/>
      <c r="T125" s="319"/>
      <c r="U125" s="34">
        <v>24153.54</v>
      </c>
    </row>
    <row r="126" spans="1:21" ht="71.45" customHeight="1" x14ac:dyDescent="0.25">
      <c r="A126" s="42" t="s">
        <v>377</v>
      </c>
      <c r="B126" s="41" t="s">
        <v>376</v>
      </c>
      <c r="C126" s="312" t="s">
        <v>375</v>
      </c>
      <c r="D126" s="318"/>
      <c r="E126" s="319"/>
      <c r="F126" s="313" t="s">
        <v>324</v>
      </c>
      <c r="G126" s="319"/>
      <c r="H126" s="314">
        <v>1.3</v>
      </c>
      <c r="I126" s="319"/>
      <c r="J126" s="314">
        <v>1</v>
      </c>
      <c r="K126" s="319"/>
      <c r="L126" s="34">
        <v>1.3</v>
      </c>
      <c r="M126" s="308"/>
      <c r="N126" s="319"/>
      <c r="O126" s="40"/>
      <c r="P126" s="308"/>
      <c r="Q126" s="319"/>
      <c r="R126" s="308"/>
      <c r="S126" s="318"/>
      <c r="T126" s="319"/>
      <c r="U126" s="39"/>
    </row>
    <row r="127" spans="1:21" ht="28.35" customHeight="1" x14ac:dyDescent="0.25">
      <c r="A127" s="43" t="s">
        <v>95</v>
      </c>
      <c r="B127" s="37" t="s">
        <v>279</v>
      </c>
      <c r="C127" s="316" t="s">
        <v>278</v>
      </c>
      <c r="D127" s="318"/>
      <c r="E127" s="318"/>
      <c r="F127" s="318"/>
      <c r="G127" s="318"/>
      <c r="H127" s="318"/>
      <c r="I127" s="318"/>
      <c r="J127" s="318"/>
      <c r="K127" s="318"/>
      <c r="L127" s="318"/>
      <c r="M127" s="318"/>
      <c r="N127" s="318"/>
      <c r="O127" s="318"/>
      <c r="P127" s="318"/>
      <c r="Q127" s="318"/>
      <c r="R127" s="318"/>
      <c r="S127" s="318"/>
      <c r="T127" s="319"/>
      <c r="U127" s="38" t="s">
        <v>95</v>
      </c>
    </row>
    <row r="128" spans="1:21" ht="14.25" customHeight="1" x14ac:dyDescent="0.25">
      <c r="A128" s="37" t="s">
        <v>95</v>
      </c>
      <c r="B128" s="37" t="s">
        <v>178</v>
      </c>
      <c r="C128" s="316" t="s">
        <v>177</v>
      </c>
      <c r="D128" s="318"/>
      <c r="E128" s="319"/>
      <c r="F128" s="317" t="s">
        <v>168</v>
      </c>
      <c r="G128" s="319"/>
      <c r="H128" s="310"/>
      <c r="I128" s="319"/>
      <c r="J128" s="310"/>
      <c r="K128" s="319"/>
      <c r="L128" s="36">
        <v>3.6139999999999999</v>
      </c>
      <c r="M128" s="310"/>
      <c r="N128" s="319"/>
      <c r="O128" s="37" t="s">
        <v>95</v>
      </c>
      <c r="P128" s="310"/>
      <c r="Q128" s="319"/>
      <c r="R128" s="310"/>
      <c r="S128" s="318"/>
      <c r="T128" s="319"/>
      <c r="U128" s="36">
        <v>1989.9</v>
      </c>
    </row>
    <row r="129" spans="1:21" ht="14.25" customHeight="1" x14ac:dyDescent="0.25">
      <c r="A129" s="37" t="s">
        <v>95</v>
      </c>
      <c r="B129" s="37" t="s">
        <v>305</v>
      </c>
      <c r="C129" s="316" t="s">
        <v>304</v>
      </c>
      <c r="D129" s="318"/>
      <c r="E129" s="319"/>
      <c r="F129" s="317" t="s">
        <v>168</v>
      </c>
      <c r="G129" s="319"/>
      <c r="H129" s="315">
        <v>2.78</v>
      </c>
      <c r="I129" s="319"/>
      <c r="J129" s="315">
        <v>1</v>
      </c>
      <c r="K129" s="319"/>
      <c r="L129" s="36">
        <v>3.6139999999999999</v>
      </c>
      <c r="M129" s="310"/>
      <c r="N129" s="319"/>
      <c r="O129" s="37" t="s">
        <v>95</v>
      </c>
      <c r="P129" s="315">
        <v>550.61</v>
      </c>
      <c r="Q129" s="319"/>
      <c r="R129" s="315">
        <v>1</v>
      </c>
      <c r="S129" s="318"/>
      <c r="T129" s="319"/>
      <c r="U129" s="36">
        <v>1989.9</v>
      </c>
    </row>
    <row r="130" spans="1:21" ht="14.25" customHeight="1" x14ac:dyDescent="0.25">
      <c r="A130" s="37" t="s">
        <v>95</v>
      </c>
      <c r="B130" s="37" t="s">
        <v>172</v>
      </c>
      <c r="C130" s="316" t="s">
        <v>171</v>
      </c>
      <c r="D130" s="318"/>
      <c r="E130" s="319"/>
      <c r="F130" s="317" t="s">
        <v>95</v>
      </c>
      <c r="G130" s="319"/>
      <c r="H130" s="310"/>
      <c r="I130" s="319"/>
      <c r="J130" s="310"/>
      <c r="K130" s="319"/>
      <c r="L130" s="39"/>
      <c r="M130" s="310"/>
      <c r="N130" s="319"/>
      <c r="O130" s="37" t="s">
        <v>95</v>
      </c>
      <c r="P130" s="310"/>
      <c r="Q130" s="319"/>
      <c r="R130" s="310"/>
      <c r="S130" s="318"/>
      <c r="T130" s="319"/>
      <c r="U130" s="36">
        <v>2737.18</v>
      </c>
    </row>
    <row r="131" spans="1:21" ht="14.25" customHeight="1" x14ac:dyDescent="0.25">
      <c r="A131" s="37" t="s">
        <v>95</v>
      </c>
      <c r="B131" s="37" t="s">
        <v>170</v>
      </c>
      <c r="C131" s="316" t="s">
        <v>169</v>
      </c>
      <c r="D131" s="318"/>
      <c r="E131" s="319"/>
      <c r="F131" s="317" t="s">
        <v>168</v>
      </c>
      <c r="G131" s="319"/>
      <c r="H131" s="310"/>
      <c r="I131" s="319"/>
      <c r="J131" s="310"/>
      <c r="K131" s="319"/>
      <c r="L131" s="36">
        <v>2.3919999999999999</v>
      </c>
      <c r="M131" s="310"/>
      <c r="N131" s="319"/>
      <c r="O131" s="37" t="s">
        <v>95</v>
      </c>
      <c r="P131" s="310"/>
      <c r="Q131" s="319"/>
      <c r="R131" s="310"/>
      <c r="S131" s="318"/>
      <c r="T131" s="319"/>
      <c r="U131" s="36">
        <v>1578.46</v>
      </c>
    </row>
    <row r="132" spans="1:21" ht="18.95" customHeight="1" x14ac:dyDescent="0.25">
      <c r="A132" s="37" t="s">
        <v>95</v>
      </c>
      <c r="B132" s="37" t="s">
        <v>323</v>
      </c>
      <c r="C132" s="316" t="s">
        <v>322</v>
      </c>
      <c r="D132" s="318"/>
      <c r="E132" s="319"/>
      <c r="F132" s="317" t="s">
        <v>233</v>
      </c>
      <c r="G132" s="319"/>
      <c r="H132" s="315">
        <v>0.92</v>
      </c>
      <c r="I132" s="319"/>
      <c r="J132" s="315">
        <v>1</v>
      </c>
      <c r="K132" s="319"/>
      <c r="L132" s="36">
        <v>1.196</v>
      </c>
      <c r="M132" s="310"/>
      <c r="N132" s="319"/>
      <c r="O132" s="37" t="s">
        <v>95</v>
      </c>
      <c r="P132" s="315">
        <v>1631.99</v>
      </c>
      <c r="Q132" s="319"/>
      <c r="R132" s="310"/>
      <c r="S132" s="318"/>
      <c r="T132" s="319"/>
      <c r="U132" s="36">
        <v>1951.86</v>
      </c>
    </row>
    <row r="133" spans="1:21" ht="14.25" customHeight="1" x14ac:dyDescent="0.25">
      <c r="A133" s="37" t="s">
        <v>95</v>
      </c>
      <c r="B133" s="37" t="s">
        <v>300</v>
      </c>
      <c r="C133" s="316" t="s">
        <v>299</v>
      </c>
      <c r="D133" s="318"/>
      <c r="E133" s="319"/>
      <c r="F133" s="317" t="s">
        <v>168</v>
      </c>
      <c r="G133" s="319"/>
      <c r="H133" s="315">
        <v>0.92</v>
      </c>
      <c r="I133" s="319"/>
      <c r="J133" s="315">
        <v>1</v>
      </c>
      <c r="K133" s="319"/>
      <c r="L133" s="36">
        <v>1.196</v>
      </c>
      <c r="M133" s="310"/>
      <c r="N133" s="319"/>
      <c r="O133" s="37" t="s">
        <v>95</v>
      </c>
      <c r="P133" s="315">
        <v>756.56</v>
      </c>
      <c r="Q133" s="319"/>
      <c r="R133" s="315">
        <v>1</v>
      </c>
      <c r="S133" s="318"/>
      <c r="T133" s="319"/>
      <c r="U133" s="36">
        <v>904.85</v>
      </c>
    </row>
    <row r="134" spans="1:21" ht="18.95" customHeight="1" x14ac:dyDescent="0.25">
      <c r="A134" s="37" t="s">
        <v>95</v>
      </c>
      <c r="B134" s="37" t="s">
        <v>316</v>
      </c>
      <c r="C134" s="316" t="s">
        <v>315</v>
      </c>
      <c r="D134" s="318"/>
      <c r="E134" s="319"/>
      <c r="F134" s="317" t="s">
        <v>233</v>
      </c>
      <c r="G134" s="319"/>
      <c r="H134" s="315">
        <v>0.92</v>
      </c>
      <c r="I134" s="319"/>
      <c r="J134" s="315">
        <v>1</v>
      </c>
      <c r="K134" s="319"/>
      <c r="L134" s="36">
        <v>1.196</v>
      </c>
      <c r="M134" s="310"/>
      <c r="N134" s="319"/>
      <c r="O134" s="37" t="s">
        <v>95</v>
      </c>
      <c r="P134" s="315">
        <v>656.62</v>
      </c>
      <c r="Q134" s="319"/>
      <c r="R134" s="310"/>
      <c r="S134" s="318"/>
      <c r="T134" s="319"/>
      <c r="U134" s="36">
        <v>785.32</v>
      </c>
    </row>
    <row r="135" spans="1:21" ht="14.25" customHeight="1" x14ac:dyDescent="0.25">
      <c r="A135" s="37" t="s">
        <v>95</v>
      </c>
      <c r="B135" s="37" t="s">
        <v>231</v>
      </c>
      <c r="C135" s="316" t="s">
        <v>230</v>
      </c>
      <c r="D135" s="318"/>
      <c r="E135" s="319"/>
      <c r="F135" s="317" t="s">
        <v>168</v>
      </c>
      <c r="G135" s="319"/>
      <c r="H135" s="315">
        <v>0.92</v>
      </c>
      <c r="I135" s="319"/>
      <c r="J135" s="315">
        <v>1</v>
      </c>
      <c r="K135" s="319"/>
      <c r="L135" s="36">
        <v>1.196</v>
      </c>
      <c r="M135" s="310"/>
      <c r="N135" s="319"/>
      <c r="O135" s="37" t="s">
        <v>95</v>
      </c>
      <c r="P135" s="315">
        <v>563.22</v>
      </c>
      <c r="Q135" s="319"/>
      <c r="R135" s="315">
        <v>1</v>
      </c>
      <c r="S135" s="318"/>
      <c r="T135" s="319"/>
      <c r="U135" s="36">
        <v>673.61</v>
      </c>
    </row>
    <row r="136" spans="1:21" ht="14.25" customHeight="1" x14ac:dyDescent="0.25">
      <c r="A136" s="37" t="s">
        <v>95</v>
      </c>
      <c r="B136" s="37" t="s">
        <v>167</v>
      </c>
      <c r="C136" s="316" t="s">
        <v>166</v>
      </c>
      <c r="D136" s="318"/>
      <c r="E136" s="319"/>
      <c r="F136" s="317" t="s">
        <v>95</v>
      </c>
      <c r="G136" s="319"/>
      <c r="H136" s="310"/>
      <c r="I136" s="319"/>
      <c r="J136" s="310"/>
      <c r="K136" s="319"/>
      <c r="L136" s="39"/>
      <c r="M136" s="310"/>
      <c r="N136" s="319"/>
      <c r="O136" s="37" t="s">
        <v>95</v>
      </c>
      <c r="P136" s="310"/>
      <c r="Q136" s="319"/>
      <c r="R136" s="310"/>
      <c r="S136" s="318"/>
      <c r="T136" s="319"/>
      <c r="U136" s="36">
        <v>39.799999999999997</v>
      </c>
    </row>
    <row r="137" spans="1:21" ht="18.95" customHeight="1" x14ac:dyDescent="0.25">
      <c r="A137" s="37" t="s">
        <v>95</v>
      </c>
      <c r="B137" s="37" t="s">
        <v>272</v>
      </c>
      <c r="C137" s="316" t="s">
        <v>271</v>
      </c>
      <c r="D137" s="318"/>
      <c r="E137" s="319"/>
      <c r="F137" s="317" t="s">
        <v>159</v>
      </c>
      <c r="G137" s="319"/>
      <c r="H137" s="315">
        <v>1</v>
      </c>
      <c r="I137" s="319"/>
      <c r="J137" s="315">
        <v>1</v>
      </c>
      <c r="K137" s="319"/>
      <c r="L137" s="36">
        <v>39.798200000000001</v>
      </c>
      <c r="M137" s="310"/>
      <c r="N137" s="319"/>
      <c r="O137" s="37" t="s">
        <v>95</v>
      </c>
      <c r="P137" s="315">
        <v>1</v>
      </c>
      <c r="Q137" s="319"/>
      <c r="R137" s="310"/>
      <c r="S137" s="318"/>
      <c r="T137" s="319"/>
      <c r="U137" s="36">
        <v>39.799999999999997</v>
      </c>
    </row>
    <row r="138" spans="1:21" ht="14.25" customHeight="1" x14ac:dyDescent="0.25">
      <c r="A138" s="37" t="s">
        <v>95</v>
      </c>
      <c r="B138" s="37" t="s">
        <v>95</v>
      </c>
      <c r="C138" s="312" t="s">
        <v>165</v>
      </c>
      <c r="D138" s="318"/>
      <c r="E138" s="319"/>
      <c r="F138" s="317" t="s">
        <v>95</v>
      </c>
      <c r="G138" s="319"/>
      <c r="H138" s="310"/>
      <c r="I138" s="319"/>
      <c r="J138" s="310"/>
      <c r="K138" s="319"/>
      <c r="L138" s="39"/>
      <c r="M138" s="310"/>
      <c r="N138" s="319"/>
      <c r="O138" s="37" t="s">
        <v>95</v>
      </c>
      <c r="P138" s="310"/>
      <c r="Q138" s="319"/>
      <c r="R138" s="310"/>
      <c r="S138" s="318"/>
      <c r="T138" s="319"/>
      <c r="U138" s="34">
        <v>6345.34</v>
      </c>
    </row>
    <row r="139" spans="1:21" ht="14.25" customHeight="1" x14ac:dyDescent="0.25">
      <c r="A139" s="38" t="s">
        <v>95</v>
      </c>
      <c r="B139" s="38" t="s">
        <v>95</v>
      </c>
      <c r="C139" s="316" t="s">
        <v>164</v>
      </c>
      <c r="D139" s="318"/>
      <c r="E139" s="319"/>
      <c r="F139" s="317" t="s">
        <v>95</v>
      </c>
      <c r="G139" s="319"/>
      <c r="H139" s="310"/>
      <c r="I139" s="319"/>
      <c r="J139" s="316" t="s">
        <v>95</v>
      </c>
      <c r="K139" s="319"/>
      <c r="L139" s="37" t="s">
        <v>95</v>
      </c>
      <c r="M139" s="316" t="s">
        <v>95</v>
      </c>
      <c r="N139" s="319"/>
      <c r="O139" s="38" t="s">
        <v>95</v>
      </c>
      <c r="P139" s="310"/>
      <c r="Q139" s="319"/>
      <c r="R139" s="316" t="s">
        <v>95</v>
      </c>
      <c r="S139" s="318"/>
      <c r="T139" s="319"/>
      <c r="U139" s="36">
        <v>3568.36</v>
      </c>
    </row>
    <row r="140" spans="1:21" ht="28.35" customHeight="1" x14ac:dyDescent="0.25">
      <c r="A140" s="38" t="s">
        <v>95</v>
      </c>
      <c r="B140" s="37" t="s">
        <v>287</v>
      </c>
      <c r="C140" s="316" t="s">
        <v>286</v>
      </c>
      <c r="D140" s="318"/>
      <c r="E140" s="319"/>
      <c r="F140" s="317" t="s">
        <v>159</v>
      </c>
      <c r="G140" s="319"/>
      <c r="H140" s="315">
        <v>97</v>
      </c>
      <c r="I140" s="319"/>
      <c r="J140" s="315">
        <v>1</v>
      </c>
      <c r="K140" s="319"/>
      <c r="L140" s="36">
        <v>97</v>
      </c>
      <c r="M140" s="310"/>
      <c r="N140" s="319"/>
      <c r="O140" s="37" t="s">
        <v>95</v>
      </c>
      <c r="P140" s="310"/>
      <c r="Q140" s="319"/>
      <c r="R140" s="320" t="s">
        <v>95</v>
      </c>
      <c r="S140" s="318"/>
      <c r="T140" s="319"/>
      <c r="U140" s="36">
        <v>3461.31</v>
      </c>
    </row>
    <row r="141" spans="1:21" ht="28.35" customHeight="1" x14ac:dyDescent="0.25">
      <c r="A141" s="38" t="s">
        <v>95</v>
      </c>
      <c r="B141" s="37" t="s">
        <v>285</v>
      </c>
      <c r="C141" s="316" t="s">
        <v>284</v>
      </c>
      <c r="D141" s="318"/>
      <c r="E141" s="319"/>
      <c r="F141" s="317" t="s">
        <v>159</v>
      </c>
      <c r="G141" s="319"/>
      <c r="H141" s="315">
        <v>51</v>
      </c>
      <c r="I141" s="319"/>
      <c r="J141" s="315">
        <v>1</v>
      </c>
      <c r="K141" s="319"/>
      <c r="L141" s="36">
        <v>51</v>
      </c>
      <c r="M141" s="310"/>
      <c r="N141" s="319"/>
      <c r="O141" s="37" t="s">
        <v>95</v>
      </c>
      <c r="P141" s="310"/>
      <c r="Q141" s="319"/>
      <c r="R141" s="320" t="s">
        <v>95</v>
      </c>
      <c r="S141" s="318"/>
      <c r="T141" s="319"/>
      <c r="U141" s="36">
        <v>1819.86</v>
      </c>
    </row>
    <row r="142" spans="1:21" ht="14.25" customHeight="1" x14ac:dyDescent="0.25">
      <c r="A142" s="35" t="s">
        <v>95</v>
      </c>
      <c r="B142" s="35" t="s">
        <v>95</v>
      </c>
      <c r="C142" s="312" t="s">
        <v>158</v>
      </c>
      <c r="D142" s="318"/>
      <c r="E142" s="318"/>
      <c r="F142" s="318"/>
      <c r="G142" s="318"/>
      <c r="H142" s="318"/>
      <c r="I142" s="318"/>
      <c r="J142" s="318"/>
      <c r="K142" s="318"/>
      <c r="L142" s="319"/>
      <c r="M142" s="321" t="s">
        <v>95</v>
      </c>
      <c r="N142" s="318"/>
      <c r="O142" s="319"/>
      <c r="P142" s="322">
        <v>8943.4699999999993</v>
      </c>
      <c r="Q142" s="319"/>
      <c r="R142" s="308"/>
      <c r="S142" s="318"/>
      <c r="T142" s="319"/>
      <c r="U142" s="34">
        <v>11626.51</v>
      </c>
    </row>
    <row r="143" spans="1:21" ht="71.45" customHeight="1" x14ac:dyDescent="0.25">
      <c r="A143" s="42" t="s">
        <v>374</v>
      </c>
      <c r="B143" s="41" t="s">
        <v>373</v>
      </c>
      <c r="C143" s="312" t="s">
        <v>372</v>
      </c>
      <c r="D143" s="318"/>
      <c r="E143" s="319"/>
      <c r="F143" s="313" t="s">
        <v>324</v>
      </c>
      <c r="G143" s="319"/>
      <c r="H143" s="314">
        <v>2.6520000000000001</v>
      </c>
      <c r="I143" s="319"/>
      <c r="J143" s="314">
        <v>1</v>
      </c>
      <c r="K143" s="319"/>
      <c r="L143" s="34">
        <v>2.6520000000000001</v>
      </c>
      <c r="M143" s="308"/>
      <c r="N143" s="319"/>
      <c r="O143" s="40"/>
      <c r="P143" s="308"/>
      <c r="Q143" s="319"/>
      <c r="R143" s="308"/>
      <c r="S143" s="318"/>
      <c r="T143" s="319"/>
      <c r="U143" s="39"/>
    </row>
    <row r="144" spans="1:21" ht="28.35" customHeight="1" x14ac:dyDescent="0.25">
      <c r="A144" s="43" t="s">
        <v>95</v>
      </c>
      <c r="B144" s="37" t="s">
        <v>279</v>
      </c>
      <c r="C144" s="316" t="s">
        <v>278</v>
      </c>
      <c r="D144" s="318"/>
      <c r="E144" s="318"/>
      <c r="F144" s="318"/>
      <c r="G144" s="318"/>
      <c r="H144" s="318"/>
      <c r="I144" s="318"/>
      <c r="J144" s="318"/>
      <c r="K144" s="318"/>
      <c r="L144" s="318"/>
      <c r="M144" s="318"/>
      <c r="N144" s="318"/>
      <c r="O144" s="318"/>
      <c r="P144" s="318"/>
      <c r="Q144" s="318"/>
      <c r="R144" s="318"/>
      <c r="S144" s="318"/>
      <c r="T144" s="319"/>
      <c r="U144" s="38" t="s">
        <v>95</v>
      </c>
    </row>
    <row r="145" spans="1:21" ht="14.25" customHeight="1" x14ac:dyDescent="0.25">
      <c r="A145" s="37" t="s">
        <v>95</v>
      </c>
      <c r="B145" s="37" t="s">
        <v>178</v>
      </c>
      <c r="C145" s="316" t="s">
        <v>177</v>
      </c>
      <c r="D145" s="318"/>
      <c r="E145" s="319"/>
      <c r="F145" s="317" t="s">
        <v>168</v>
      </c>
      <c r="G145" s="319"/>
      <c r="H145" s="310"/>
      <c r="I145" s="319"/>
      <c r="J145" s="310"/>
      <c r="K145" s="319"/>
      <c r="L145" s="36">
        <v>137.82444000000001</v>
      </c>
      <c r="M145" s="310"/>
      <c r="N145" s="319"/>
      <c r="O145" s="37" t="s">
        <v>95</v>
      </c>
      <c r="P145" s="310"/>
      <c r="Q145" s="319"/>
      <c r="R145" s="310"/>
      <c r="S145" s="318"/>
      <c r="T145" s="319"/>
      <c r="U145" s="36">
        <v>77625.48</v>
      </c>
    </row>
    <row r="146" spans="1:21" ht="14.25" customHeight="1" x14ac:dyDescent="0.25">
      <c r="A146" s="37" t="s">
        <v>95</v>
      </c>
      <c r="B146" s="37" t="s">
        <v>371</v>
      </c>
      <c r="C146" s="316" t="s">
        <v>370</v>
      </c>
      <c r="D146" s="318"/>
      <c r="E146" s="319"/>
      <c r="F146" s="317" t="s">
        <v>168</v>
      </c>
      <c r="G146" s="319"/>
      <c r="H146" s="315">
        <v>51.97</v>
      </c>
      <c r="I146" s="319"/>
      <c r="J146" s="315">
        <v>1</v>
      </c>
      <c r="K146" s="319"/>
      <c r="L146" s="36">
        <v>137.82444000000001</v>
      </c>
      <c r="M146" s="310"/>
      <c r="N146" s="319"/>
      <c r="O146" s="37" t="s">
        <v>95</v>
      </c>
      <c r="P146" s="315">
        <v>563.22</v>
      </c>
      <c r="Q146" s="319"/>
      <c r="R146" s="315">
        <v>1</v>
      </c>
      <c r="S146" s="318"/>
      <c r="T146" s="319"/>
      <c r="U146" s="36">
        <v>77625.48</v>
      </c>
    </row>
    <row r="147" spans="1:21" ht="14.25" customHeight="1" x14ac:dyDescent="0.25">
      <c r="A147" s="37" t="s">
        <v>95</v>
      </c>
      <c r="B147" s="37" t="s">
        <v>172</v>
      </c>
      <c r="C147" s="316" t="s">
        <v>171</v>
      </c>
      <c r="D147" s="318"/>
      <c r="E147" s="319"/>
      <c r="F147" s="317" t="s">
        <v>95</v>
      </c>
      <c r="G147" s="319"/>
      <c r="H147" s="310"/>
      <c r="I147" s="319"/>
      <c r="J147" s="310"/>
      <c r="K147" s="319"/>
      <c r="L147" s="39"/>
      <c r="M147" s="310"/>
      <c r="N147" s="319"/>
      <c r="O147" s="37" t="s">
        <v>95</v>
      </c>
      <c r="P147" s="310"/>
      <c r="Q147" s="319"/>
      <c r="R147" s="310"/>
      <c r="S147" s="318"/>
      <c r="T147" s="319"/>
      <c r="U147" s="36">
        <v>22060.69</v>
      </c>
    </row>
    <row r="148" spans="1:21" ht="14.25" customHeight="1" x14ac:dyDescent="0.25">
      <c r="A148" s="37" t="s">
        <v>95</v>
      </c>
      <c r="B148" s="37" t="s">
        <v>170</v>
      </c>
      <c r="C148" s="316" t="s">
        <v>169</v>
      </c>
      <c r="D148" s="318"/>
      <c r="E148" s="319"/>
      <c r="F148" s="317" t="s">
        <v>168</v>
      </c>
      <c r="G148" s="319"/>
      <c r="H148" s="310"/>
      <c r="I148" s="319"/>
      <c r="J148" s="310"/>
      <c r="K148" s="319"/>
      <c r="L148" s="36">
        <v>23.523240000000001</v>
      </c>
      <c r="M148" s="310"/>
      <c r="N148" s="319"/>
      <c r="O148" s="37" t="s">
        <v>95</v>
      </c>
      <c r="P148" s="310"/>
      <c r="Q148" s="319"/>
      <c r="R148" s="310"/>
      <c r="S148" s="318"/>
      <c r="T148" s="319"/>
      <c r="U148" s="36">
        <v>13794.68</v>
      </c>
    </row>
    <row r="149" spans="1:21" ht="18.95" customHeight="1" x14ac:dyDescent="0.25">
      <c r="A149" s="37" t="s">
        <v>95</v>
      </c>
      <c r="B149" s="37" t="s">
        <v>323</v>
      </c>
      <c r="C149" s="316" t="s">
        <v>322</v>
      </c>
      <c r="D149" s="318"/>
      <c r="E149" s="319"/>
      <c r="F149" s="317" t="s">
        <v>233</v>
      </c>
      <c r="G149" s="319"/>
      <c r="H149" s="315">
        <v>2.0299999999999998</v>
      </c>
      <c r="I149" s="319"/>
      <c r="J149" s="315">
        <v>1</v>
      </c>
      <c r="K149" s="319"/>
      <c r="L149" s="36">
        <v>5.3835600000000001</v>
      </c>
      <c r="M149" s="310"/>
      <c r="N149" s="319"/>
      <c r="O149" s="37" t="s">
        <v>95</v>
      </c>
      <c r="P149" s="315">
        <v>1631.99</v>
      </c>
      <c r="Q149" s="319"/>
      <c r="R149" s="310"/>
      <c r="S149" s="318"/>
      <c r="T149" s="319"/>
      <c r="U149" s="36">
        <v>8785.92</v>
      </c>
    </row>
    <row r="150" spans="1:21" ht="14.25" customHeight="1" x14ac:dyDescent="0.25">
      <c r="A150" s="37" t="s">
        <v>95</v>
      </c>
      <c r="B150" s="37" t="s">
        <v>300</v>
      </c>
      <c r="C150" s="316" t="s">
        <v>299</v>
      </c>
      <c r="D150" s="318"/>
      <c r="E150" s="319"/>
      <c r="F150" s="317" t="s">
        <v>168</v>
      </c>
      <c r="G150" s="319"/>
      <c r="H150" s="315">
        <v>2.0299999999999998</v>
      </c>
      <c r="I150" s="319"/>
      <c r="J150" s="315">
        <v>1</v>
      </c>
      <c r="K150" s="319"/>
      <c r="L150" s="36">
        <v>5.3835600000000001</v>
      </c>
      <c r="M150" s="310"/>
      <c r="N150" s="319"/>
      <c r="O150" s="37" t="s">
        <v>95</v>
      </c>
      <c r="P150" s="315">
        <v>756.56</v>
      </c>
      <c r="Q150" s="319"/>
      <c r="R150" s="315">
        <v>1</v>
      </c>
      <c r="S150" s="318"/>
      <c r="T150" s="319"/>
      <c r="U150" s="36">
        <v>4072.99</v>
      </c>
    </row>
    <row r="151" spans="1:21" ht="18.95" customHeight="1" x14ac:dyDescent="0.25">
      <c r="A151" s="37" t="s">
        <v>95</v>
      </c>
      <c r="B151" s="37" t="s">
        <v>369</v>
      </c>
      <c r="C151" s="316" t="s">
        <v>368</v>
      </c>
      <c r="D151" s="318"/>
      <c r="E151" s="319"/>
      <c r="F151" s="317" t="s">
        <v>233</v>
      </c>
      <c r="G151" s="319"/>
      <c r="H151" s="315">
        <v>2.63</v>
      </c>
      <c r="I151" s="319"/>
      <c r="J151" s="315">
        <v>1</v>
      </c>
      <c r="K151" s="319"/>
      <c r="L151" s="36">
        <v>6.9747599999999998</v>
      </c>
      <c r="M151" s="310">
        <v>0.54</v>
      </c>
      <c r="N151" s="319"/>
      <c r="O151" s="37" t="s">
        <v>367</v>
      </c>
      <c r="P151" s="315">
        <v>0.86</v>
      </c>
      <c r="Q151" s="319"/>
      <c r="R151" s="310"/>
      <c r="S151" s="318"/>
      <c r="T151" s="319"/>
      <c r="U151" s="36">
        <v>6</v>
      </c>
    </row>
    <row r="152" spans="1:21" ht="18.95" customHeight="1" x14ac:dyDescent="0.25">
      <c r="A152" s="37" t="s">
        <v>95</v>
      </c>
      <c r="B152" s="37" t="s">
        <v>366</v>
      </c>
      <c r="C152" s="316" t="s">
        <v>365</v>
      </c>
      <c r="D152" s="318"/>
      <c r="E152" s="319"/>
      <c r="F152" s="317" t="s">
        <v>233</v>
      </c>
      <c r="G152" s="319"/>
      <c r="H152" s="315">
        <v>2.96</v>
      </c>
      <c r="I152" s="319"/>
      <c r="J152" s="315">
        <v>1</v>
      </c>
      <c r="K152" s="319"/>
      <c r="L152" s="36">
        <v>7.84992</v>
      </c>
      <c r="M152" s="310">
        <v>540.97</v>
      </c>
      <c r="N152" s="319"/>
      <c r="O152" s="37" t="s">
        <v>358</v>
      </c>
      <c r="P152" s="315">
        <v>697.85</v>
      </c>
      <c r="Q152" s="319"/>
      <c r="R152" s="310"/>
      <c r="S152" s="318"/>
      <c r="T152" s="319"/>
      <c r="U152" s="36">
        <v>5478.07</v>
      </c>
    </row>
    <row r="153" spans="1:21" ht="14.25" customHeight="1" x14ac:dyDescent="0.25">
      <c r="A153" s="37" t="s">
        <v>95</v>
      </c>
      <c r="B153" s="37" t="s">
        <v>364</v>
      </c>
      <c r="C153" s="316" t="s">
        <v>363</v>
      </c>
      <c r="D153" s="318"/>
      <c r="E153" s="319"/>
      <c r="F153" s="317" t="s">
        <v>168</v>
      </c>
      <c r="G153" s="319"/>
      <c r="H153" s="315">
        <v>2.96</v>
      </c>
      <c r="I153" s="319"/>
      <c r="J153" s="315">
        <v>1</v>
      </c>
      <c r="K153" s="319"/>
      <c r="L153" s="36">
        <v>7.84992</v>
      </c>
      <c r="M153" s="310"/>
      <c r="N153" s="319"/>
      <c r="O153" s="37" t="s">
        <v>95</v>
      </c>
      <c r="P153" s="315">
        <v>500.17</v>
      </c>
      <c r="Q153" s="319"/>
      <c r="R153" s="315">
        <v>1</v>
      </c>
      <c r="S153" s="318"/>
      <c r="T153" s="319"/>
      <c r="U153" s="36">
        <v>3926.29</v>
      </c>
    </row>
    <row r="154" spans="1:21" ht="18.95" customHeight="1" x14ac:dyDescent="0.25">
      <c r="A154" s="37" t="s">
        <v>95</v>
      </c>
      <c r="B154" s="37" t="s">
        <v>362</v>
      </c>
      <c r="C154" s="316" t="s">
        <v>361</v>
      </c>
      <c r="D154" s="318"/>
      <c r="E154" s="319"/>
      <c r="F154" s="317" t="s">
        <v>233</v>
      </c>
      <c r="G154" s="319"/>
      <c r="H154" s="315">
        <v>3.34</v>
      </c>
      <c r="I154" s="319"/>
      <c r="J154" s="315">
        <v>1</v>
      </c>
      <c r="K154" s="319"/>
      <c r="L154" s="36">
        <v>8.8576800000000002</v>
      </c>
      <c r="M154" s="310">
        <v>113.28</v>
      </c>
      <c r="N154" s="319"/>
      <c r="O154" s="37" t="s">
        <v>355</v>
      </c>
      <c r="P154" s="315">
        <v>137.07</v>
      </c>
      <c r="Q154" s="319"/>
      <c r="R154" s="310"/>
      <c r="S154" s="318"/>
      <c r="T154" s="319"/>
      <c r="U154" s="36">
        <v>1214.1199999999999</v>
      </c>
    </row>
    <row r="155" spans="1:21" ht="18.95" customHeight="1" x14ac:dyDescent="0.25">
      <c r="A155" s="37" t="s">
        <v>95</v>
      </c>
      <c r="B155" s="37" t="s">
        <v>316</v>
      </c>
      <c r="C155" s="316" t="s">
        <v>315</v>
      </c>
      <c r="D155" s="318"/>
      <c r="E155" s="319"/>
      <c r="F155" s="317" t="s">
        <v>233</v>
      </c>
      <c r="G155" s="319"/>
      <c r="H155" s="315">
        <v>0.92</v>
      </c>
      <c r="I155" s="319"/>
      <c r="J155" s="315">
        <v>1</v>
      </c>
      <c r="K155" s="319"/>
      <c r="L155" s="36">
        <v>2.4398399999999998</v>
      </c>
      <c r="M155" s="310"/>
      <c r="N155" s="319"/>
      <c r="O155" s="37" t="s">
        <v>95</v>
      </c>
      <c r="P155" s="315">
        <v>656.62</v>
      </c>
      <c r="Q155" s="319"/>
      <c r="R155" s="310"/>
      <c r="S155" s="318"/>
      <c r="T155" s="319"/>
      <c r="U155" s="36">
        <v>1602.05</v>
      </c>
    </row>
    <row r="156" spans="1:21" ht="14.25" customHeight="1" x14ac:dyDescent="0.25">
      <c r="A156" s="37" t="s">
        <v>95</v>
      </c>
      <c r="B156" s="37" t="s">
        <v>231</v>
      </c>
      <c r="C156" s="316" t="s">
        <v>230</v>
      </c>
      <c r="D156" s="318"/>
      <c r="E156" s="319"/>
      <c r="F156" s="317" t="s">
        <v>168</v>
      </c>
      <c r="G156" s="319"/>
      <c r="H156" s="315">
        <v>0.92</v>
      </c>
      <c r="I156" s="319"/>
      <c r="J156" s="315">
        <v>1</v>
      </c>
      <c r="K156" s="319"/>
      <c r="L156" s="36">
        <v>2.4398399999999998</v>
      </c>
      <c r="M156" s="310"/>
      <c r="N156" s="319"/>
      <c r="O156" s="37" t="s">
        <v>95</v>
      </c>
      <c r="P156" s="315">
        <v>563.22</v>
      </c>
      <c r="Q156" s="319"/>
      <c r="R156" s="315">
        <v>1</v>
      </c>
      <c r="S156" s="318"/>
      <c r="T156" s="319"/>
      <c r="U156" s="36">
        <v>1374.17</v>
      </c>
    </row>
    <row r="157" spans="1:21" ht="18.95" customHeight="1" x14ac:dyDescent="0.25">
      <c r="A157" s="37" t="s">
        <v>95</v>
      </c>
      <c r="B157" s="37" t="s">
        <v>360</v>
      </c>
      <c r="C157" s="316" t="s">
        <v>359</v>
      </c>
      <c r="D157" s="318"/>
      <c r="E157" s="319"/>
      <c r="F157" s="317" t="s">
        <v>233</v>
      </c>
      <c r="G157" s="319"/>
      <c r="H157" s="315">
        <v>2.96</v>
      </c>
      <c r="I157" s="319"/>
      <c r="J157" s="315">
        <v>1</v>
      </c>
      <c r="K157" s="319"/>
      <c r="L157" s="36">
        <v>7.84992</v>
      </c>
      <c r="M157" s="310">
        <v>487.94</v>
      </c>
      <c r="N157" s="319"/>
      <c r="O157" s="37" t="s">
        <v>358</v>
      </c>
      <c r="P157" s="315">
        <v>629.44000000000005</v>
      </c>
      <c r="Q157" s="319"/>
      <c r="R157" s="310"/>
      <c r="S157" s="318"/>
      <c r="T157" s="319"/>
      <c r="U157" s="36">
        <v>4941.05</v>
      </c>
    </row>
    <row r="158" spans="1:21" ht="14.25" customHeight="1" x14ac:dyDescent="0.25">
      <c r="A158" s="37" t="s">
        <v>95</v>
      </c>
      <c r="B158" s="37" t="s">
        <v>231</v>
      </c>
      <c r="C158" s="316" t="s">
        <v>230</v>
      </c>
      <c r="D158" s="318"/>
      <c r="E158" s="319"/>
      <c r="F158" s="317" t="s">
        <v>168</v>
      </c>
      <c r="G158" s="319"/>
      <c r="H158" s="315">
        <v>2.96</v>
      </c>
      <c r="I158" s="319"/>
      <c r="J158" s="315">
        <v>1</v>
      </c>
      <c r="K158" s="319"/>
      <c r="L158" s="36">
        <v>7.84992</v>
      </c>
      <c r="M158" s="310"/>
      <c r="N158" s="319"/>
      <c r="O158" s="37" t="s">
        <v>95</v>
      </c>
      <c r="P158" s="315">
        <v>563.22</v>
      </c>
      <c r="Q158" s="319"/>
      <c r="R158" s="315">
        <v>1</v>
      </c>
      <c r="S158" s="318"/>
      <c r="T158" s="319"/>
      <c r="U158" s="36">
        <v>4421.2299999999996</v>
      </c>
    </row>
    <row r="159" spans="1:21" ht="14.25" customHeight="1" x14ac:dyDescent="0.25">
      <c r="A159" s="37" t="s">
        <v>95</v>
      </c>
      <c r="B159" s="37" t="s">
        <v>357</v>
      </c>
      <c r="C159" s="316" t="s">
        <v>356</v>
      </c>
      <c r="D159" s="318"/>
      <c r="E159" s="319"/>
      <c r="F159" s="317" t="s">
        <v>233</v>
      </c>
      <c r="G159" s="319"/>
      <c r="H159" s="315">
        <v>2.4</v>
      </c>
      <c r="I159" s="319"/>
      <c r="J159" s="315">
        <v>1</v>
      </c>
      <c r="K159" s="319"/>
      <c r="L159" s="36">
        <v>6.3647999999999998</v>
      </c>
      <c r="M159" s="310">
        <v>4.3499999999999996</v>
      </c>
      <c r="N159" s="319"/>
      <c r="O159" s="37" t="s">
        <v>355</v>
      </c>
      <c r="P159" s="315">
        <v>5.26</v>
      </c>
      <c r="Q159" s="319"/>
      <c r="R159" s="310"/>
      <c r="S159" s="318"/>
      <c r="T159" s="319"/>
      <c r="U159" s="36">
        <v>33.479999999999997</v>
      </c>
    </row>
    <row r="160" spans="1:21" ht="14.25" customHeight="1" x14ac:dyDescent="0.25">
      <c r="A160" s="37" t="s">
        <v>95</v>
      </c>
      <c r="B160" s="37" t="s">
        <v>167</v>
      </c>
      <c r="C160" s="316" t="s">
        <v>166</v>
      </c>
      <c r="D160" s="318"/>
      <c r="E160" s="319"/>
      <c r="F160" s="317" t="s">
        <v>95</v>
      </c>
      <c r="G160" s="319"/>
      <c r="H160" s="310"/>
      <c r="I160" s="319"/>
      <c r="J160" s="310"/>
      <c r="K160" s="319"/>
      <c r="L160" s="39"/>
      <c r="M160" s="310"/>
      <c r="N160" s="319"/>
      <c r="O160" s="37" t="s">
        <v>95</v>
      </c>
      <c r="P160" s="310"/>
      <c r="Q160" s="319"/>
      <c r="R160" s="310"/>
      <c r="S160" s="318"/>
      <c r="T160" s="319"/>
      <c r="U160" s="36">
        <v>2136.69</v>
      </c>
    </row>
    <row r="161" spans="1:21" ht="14.25" customHeight="1" x14ac:dyDescent="0.25">
      <c r="A161" s="37" t="s">
        <v>95</v>
      </c>
      <c r="B161" s="37" t="s">
        <v>354</v>
      </c>
      <c r="C161" s="316" t="s">
        <v>353</v>
      </c>
      <c r="D161" s="318"/>
      <c r="E161" s="319"/>
      <c r="F161" s="317" t="s">
        <v>222</v>
      </c>
      <c r="G161" s="319"/>
      <c r="H161" s="315">
        <v>2.7</v>
      </c>
      <c r="I161" s="319"/>
      <c r="J161" s="315">
        <v>1</v>
      </c>
      <c r="K161" s="319"/>
      <c r="L161" s="36">
        <v>7.1604000000000001</v>
      </c>
      <c r="M161" s="310">
        <v>41.38</v>
      </c>
      <c r="N161" s="319"/>
      <c r="O161" s="37" t="s">
        <v>352</v>
      </c>
      <c r="P161" s="315">
        <v>70.760000000000005</v>
      </c>
      <c r="Q161" s="319"/>
      <c r="R161" s="310"/>
      <c r="S161" s="318"/>
      <c r="T161" s="319"/>
      <c r="U161" s="36">
        <v>506.67</v>
      </c>
    </row>
    <row r="162" spans="1:21" ht="18.95" customHeight="1" x14ac:dyDescent="0.25">
      <c r="A162" s="37" t="s">
        <v>95</v>
      </c>
      <c r="B162" s="37" t="s">
        <v>351</v>
      </c>
      <c r="C162" s="316" t="s">
        <v>350</v>
      </c>
      <c r="D162" s="318"/>
      <c r="E162" s="319"/>
      <c r="F162" s="317" t="s">
        <v>293</v>
      </c>
      <c r="G162" s="319"/>
      <c r="H162" s="315">
        <v>5.0000000000000001E-4</v>
      </c>
      <c r="I162" s="319"/>
      <c r="J162" s="315">
        <v>1</v>
      </c>
      <c r="K162" s="319"/>
      <c r="L162" s="36">
        <v>1.3259999999999999E-3</v>
      </c>
      <c r="M162" s="310">
        <v>60258.2</v>
      </c>
      <c r="N162" s="319"/>
      <c r="O162" s="37" t="s">
        <v>349</v>
      </c>
      <c r="P162" s="315">
        <v>58450.45</v>
      </c>
      <c r="Q162" s="319"/>
      <c r="R162" s="310"/>
      <c r="S162" s="318"/>
      <c r="T162" s="319"/>
      <c r="U162" s="36">
        <v>77.510000000000005</v>
      </c>
    </row>
    <row r="163" spans="1:21" ht="18.95" customHeight="1" x14ac:dyDescent="0.25">
      <c r="A163" s="37" t="s">
        <v>95</v>
      </c>
      <c r="B163" s="37" t="s">
        <v>272</v>
      </c>
      <c r="C163" s="316" t="s">
        <v>271</v>
      </c>
      <c r="D163" s="318"/>
      <c r="E163" s="319"/>
      <c r="F163" s="317" t="s">
        <v>159</v>
      </c>
      <c r="G163" s="319"/>
      <c r="H163" s="315">
        <v>1</v>
      </c>
      <c r="I163" s="319"/>
      <c r="J163" s="315">
        <v>1</v>
      </c>
      <c r="K163" s="319"/>
      <c r="L163" s="36">
        <v>1552.509442</v>
      </c>
      <c r="M163" s="310"/>
      <c r="N163" s="319"/>
      <c r="O163" s="37" t="s">
        <v>95</v>
      </c>
      <c r="P163" s="315">
        <v>1</v>
      </c>
      <c r="Q163" s="319"/>
      <c r="R163" s="310"/>
      <c r="S163" s="318"/>
      <c r="T163" s="319"/>
      <c r="U163" s="36">
        <v>1552.51</v>
      </c>
    </row>
    <row r="164" spans="1:21" ht="14.25" customHeight="1" x14ac:dyDescent="0.25">
      <c r="A164" s="37" t="s">
        <v>95</v>
      </c>
      <c r="B164" s="37" t="s">
        <v>95</v>
      </c>
      <c r="C164" s="312" t="s">
        <v>165</v>
      </c>
      <c r="D164" s="318"/>
      <c r="E164" s="319"/>
      <c r="F164" s="317" t="s">
        <v>95</v>
      </c>
      <c r="G164" s="319"/>
      <c r="H164" s="310"/>
      <c r="I164" s="319"/>
      <c r="J164" s="310"/>
      <c r="K164" s="319"/>
      <c r="L164" s="39"/>
      <c r="M164" s="310"/>
      <c r="N164" s="319"/>
      <c r="O164" s="37" t="s">
        <v>95</v>
      </c>
      <c r="P164" s="310"/>
      <c r="Q164" s="319"/>
      <c r="R164" s="310"/>
      <c r="S164" s="318"/>
      <c r="T164" s="319"/>
      <c r="U164" s="34">
        <v>115617.54</v>
      </c>
    </row>
    <row r="165" spans="1:21" ht="14.25" customHeight="1" x14ac:dyDescent="0.25">
      <c r="A165" s="38" t="s">
        <v>95</v>
      </c>
      <c r="B165" s="38" t="s">
        <v>95</v>
      </c>
      <c r="C165" s="316" t="s">
        <v>164</v>
      </c>
      <c r="D165" s="318"/>
      <c r="E165" s="319"/>
      <c r="F165" s="317" t="s">
        <v>95</v>
      </c>
      <c r="G165" s="319"/>
      <c r="H165" s="310"/>
      <c r="I165" s="319"/>
      <c r="J165" s="316" t="s">
        <v>95</v>
      </c>
      <c r="K165" s="319"/>
      <c r="L165" s="37" t="s">
        <v>95</v>
      </c>
      <c r="M165" s="316" t="s">
        <v>95</v>
      </c>
      <c r="N165" s="319"/>
      <c r="O165" s="38" t="s">
        <v>95</v>
      </c>
      <c r="P165" s="310"/>
      <c r="Q165" s="319"/>
      <c r="R165" s="316" t="s">
        <v>95</v>
      </c>
      <c r="S165" s="318"/>
      <c r="T165" s="319"/>
      <c r="U165" s="36">
        <v>91420.160000000003</v>
      </c>
    </row>
    <row r="166" spans="1:21" ht="28.35" customHeight="1" x14ac:dyDescent="0.25">
      <c r="A166" s="38" t="s">
        <v>95</v>
      </c>
      <c r="B166" s="37" t="s">
        <v>287</v>
      </c>
      <c r="C166" s="316" t="s">
        <v>286</v>
      </c>
      <c r="D166" s="318"/>
      <c r="E166" s="319"/>
      <c r="F166" s="317" t="s">
        <v>159</v>
      </c>
      <c r="G166" s="319"/>
      <c r="H166" s="315">
        <v>97</v>
      </c>
      <c r="I166" s="319"/>
      <c r="J166" s="315">
        <v>1</v>
      </c>
      <c r="K166" s="319"/>
      <c r="L166" s="36">
        <v>97</v>
      </c>
      <c r="M166" s="310"/>
      <c r="N166" s="319"/>
      <c r="O166" s="37" t="s">
        <v>95</v>
      </c>
      <c r="P166" s="310"/>
      <c r="Q166" s="319"/>
      <c r="R166" s="320" t="s">
        <v>95</v>
      </c>
      <c r="S166" s="318"/>
      <c r="T166" s="319"/>
      <c r="U166" s="36">
        <v>88677.56</v>
      </c>
    </row>
    <row r="167" spans="1:21" ht="28.35" customHeight="1" x14ac:dyDescent="0.25">
      <c r="A167" s="38" t="s">
        <v>95</v>
      </c>
      <c r="B167" s="37" t="s">
        <v>285</v>
      </c>
      <c r="C167" s="316" t="s">
        <v>284</v>
      </c>
      <c r="D167" s="318"/>
      <c r="E167" s="319"/>
      <c r="F167" s="317" t="s">
        <v>159</v>
      </c>
      <c r="G167" s="319"/>
      <c r="H167" s="315">
        <v>51</v>
      </c>
      <c r="I167" s="319"/>
      <c r="J167" s="315">
        <v>1</v>
      </c>
      <c r="K167" s="319"/>
      <c r="L167" s="36">
        <v>51</v>
      </c>
      <c r="M167" s="310"/>
      <c r="N167" s="319"/>
      <c r="O167" s="37" t="s">
        <v>95</v>
      </c>
      <c r="P167" s="310"/>
      <c r="Q167" s="319"/>
      <c r="R167" s="320" t="s">
        <v>95</v>
      </c>
      <c r="S167" s="318"/>
      <c r="T167" s="319"/>
      <c r="U167" s="36">
        <v>46624.28</v>
      </c>
    </row>
    <row r="168" spans="1:21" ht="14.25" customHeight="1" x14ac:dyDescent="0.25">
      <c r="A168" s="35" t="s">
        <v>95</v>
      </c>
      <c r="B168" s="35" t="s">
        <v>95</v>
      </c>
      <c r="C168" s="312" t="s">
        <v>158</v>
      </c>
      <c r="D168" s="318"/>
      <c r="E168" s="318"/>
      <c r="F168" s="318"/>
      <c r="G168" s="318"/>
      <c r="H168" s="318"/>
      <c r="I168" s="318"/>
      <c r="J168" s="318"/>
      <c r="K168" s="318"/>
      <c r="L168" s="319"/>
      <c r="M168" s="321" t="s">
        <v>95</v>
      </c>
      <c r="N168" s="318"/>
      <c r="O168" s="319"/>
      <c r="P168" s="322">
        <v>94615.15</v>
      </c>
      <c r="Q168" s="319"/>
      <c r="R168" s="308"/>
      <c r="S168" s="318"/>
      <c r="T168" s="319"/>
      <c r="U168" s="34">
        <v>250919.38</v>
      </c>
    </row>
    <row r="169" spans="1:21" ht="71.45" customHeight="1" x14ac:dyDescent="0.25">
      <c r="A169" s="42" t="s">
        <v>348</v>
      </c>
      <c r="B169" s="41" t="s">
        <v>347</v>
      </c>
      <c r="C169" s="312" t="s">
        <v>346</v>
      </c>
      <c r="D169" s="318"/>
      <c r="E169" s="319"/>
      <c r="F169" s="313" t="s">
        <v>345</v>
      </c>
      <c r="G169" s="319"/>
      <c r="H169" s="314">
        <v>0.04</v>
      </c>
      <c r="I169" s="319"/>
      <c r="J169" s="314">
        <v>1</v>
      </c>
      <c r="K169" s="319"/>
      <c r="L169" s="34">
        <v>0.04</v>
      </c>
      <c r="M169" s="308"/>
      <c r="N169" s="319"/>
      <c r="O169" s="40"/>
      <c r="P169" s="308"/>
      <c r="Q169" s="319"/>
      <c r="R169" s="308"/>
      <c r="S169" s="318"/>
      <c r="T169" s="319"/>
      <c r="U169" s="39"/>
    </row>
    <row r="170" spans="1:21" ht="28.35" customHeight="1" x14ac:dyDescent="0.25">
      <c r="A170" s="43" t="s">
        <v>95</v>
      </c>
      <c r="B170" s="37" t="s">
        <v>344</v>
      </c>
      <c r="C170" s="316" t="s">
        <v>343</v>
      </c>
      <c r="D170" s="318"/>
      <c r="E170" s="318"/>
      <c r="F170" s="318"/>
      <c r="G170" s="318"/>
      <c r="H170" s="318"/>
      <c r="I170" s="318"/>
      <c r="J170" s="318"/>
      <c r="K170" s="318"/>
      <c r="L170" s="318"/>
      <c r="M170" s="318"/>
      <c r="N170" s="318"/>
      <c r="O170" s="318"/>
      <c r="P170" s="318"/>
      <c r="Q170" s="318"/>
      <c r="R170" s="318"/>
      <c r="S170" s="318"/>
      <c r="T170" s="319"/>
      <c r="U170" s="38" t="s">
        <v>95</v>
      </c>
    </row>
    <row r="171" spans="1:21" ht="14.25" customHeight="1" x14ac:dyDescent="0.25">
      <c r="A171" s="37" t="s">
        <v>95</v>
      </c>
      <c r="B171" s="37" t="s">
        <v>178</v>
      </c>
      <c r="C171" s="316" t="s">
        <v>177</v>
      </c>
      <c r="D171" s="318"/>
      <c r="E171" s="319"/>
      <c r="F171" s="317" t="s">
        <v>168</v>
      </c>
      <c r="G171" s="319"/>
      <c r="H171" s="310"/>
      <c r="I171" s="319"/>
      <c r="J171" s="310"/>
      <c r="K171" s="319"/>
      <c r="L171" s="36">
        <v>6.1180000000000003</v>
      </c>
      <c r="M171" s="310"/>
      <c r="N171" s="319"/>
      <c r="O171" s="37" t="s">
        <v>95</v>
      </c>
      <c r="P171" s="310"/>
      <c r="Q171" s="319"/>
      <c r="R171" s="310"/>
      <c r="S171" s="318"/>
      <c r="T171" s="319"/>
      <c r="U171" s="36">
        <v>3034.34</v>
      </c>
    </row>
    <row r="172" spans="1:21" ht="14.25" customHeight="1" x14ac:dyDescent="0.25">
      <c r="A172" s="37" t="s">
        <v>95</v>
      </c>
      <c r="B172" s="37" t="s">
        <v>342</v>
      </c>
      <c r="C172" s="316" t="s">
        <v>341</v>
      </c>
      <c r="D172" s="318"/>
      <c r="E172" s="319"/>
      <c r="F172" s="317" t="s">
        <v>168</v>
      </c>
      <c r="G172" s="319"/>
      <c r="H172" s="315">
        <v>133</v>
      </c>
      <c r="I172" s="319"/>
      <c r="J172" s="315">
        <v>1.1499999999999999</v>
      </c>
      <c r="K172" s="319"/>
      <c r="L172" s="36">
        <v>6.1180000000000003</v>
      </c>
      <c r="M172" s="310"/>
      <c r="N172" s="319"/>
      <c r="O172" s="37" t="s">
        <v>95</v>
      </c>
      <c r="P172" s="315">
        <v>495.97</v>
      </c>
      <c r="Q172" s="319"/>
      <c r="R172" s="315">
        <v>1</v>
      </c>
      <c r="S172" s="318"/>
      <c r="T172" s="319"/>
      <c r="U172" s="36">
        <v>3034.34</v>
      </c>
    </row>
    <row r="173" spans="1:21" ht="14.25" customHeight="1" x14ac:dyDescent="0.25">
      <c r="A173" s="37" t="s">
        <v>95</v>
      </c>
      <c r="B173" s="37" t="s">
        <v>172</v>
      </c>
      <c r="C173" s="316" t="s">
        <v>171</v>
      </c>
      <c r="D173" s="318"/>
      <c r="E173" s="319"/>
      <c r="F173" s="317" t="s">
        <v>95</v>
      </c>
      <c r="G173" s="319"/>
      <c r="H173" s="310"/>
      <c r="I173" s="319"/>
      <c r="J173" s="310"/>
      <c r="K173" s="319"/>
      <c r="L173" s="39"/>
      <c r="M173" s="310"/>
      <c r="N173" s="319"/>
      <c r="O173" s="37" t="s">
        <v>95</v>
      </c>
      <c r="P173" s="310"/>
      <c r="Q173" s="319"/>
      <c r="R173" s="310"/>
      <c r="S173" s="318"/>
      <c r="T173" s="319"/>
      <c r="U173" s="36">
        <v>0</v>
      </c>
    </row>
    <row r="174" spans="1:21" ht="14.25" customHeight="1" x14ac:dyDescent="0.25">
      <c r="A174" s="37" t="s">
        <v>95</v>
      </c>
      <c r="B174" s="37" t="s">
        <v>170</v>
      </c>
      <c r="C174" s="316" t="s">
        <v>169</v>
      </c>
      <c r="D174" s="318"/>
      <c r="E174" s="319"/>
      <c r="F174" s="317" t="s">
        <v>168</v>
      </c>
      <c r="G174" s="319"/>
      <c r="H174" s="310"/>
      <c r="I174" s="319"/>
      <c r="J174" s="310"/>
      <c r="K174" s="319"/>
      <c r="L174" s="39"/>
      <c r="M174" s="310"/>
      <c r="N174" s="319"/>
      <c r="O174" s="37" t="s">
        <v>95</v>
      </c>
      <c r="P174" s="310"/>
      <c r="Q174" s="319"/>
      <c r="R174" s="310"/>
      <c r="S174" s="318"/>
      <c r="T174" s="319"/>
      <c r="U174" s="36">
        <v>0</v>
      </c>
    </row>
    <row r="175" spans="1:21" ht="14.25" customHeight="1" x14ac:dyDescent="0.25">
      <c r="A175" s="37" t="s">
        <v>95</v>
      </c>
      <c r="B175" s="37" t="s">
        <v>167</v>
      </c>
      <c r="C175" s="316" t="s">
        <v>166</v>
      </c>
      <c r="D175" s="318"/>
      <c r="E175" s="319"/>
      <c r="F175" s="317" t="s">
        <v>95</v>
      </c>
      <c r="G175" s="319"/>
      <c r="H175" s="310"/>
      <c r="I175" s="319"/>
      <c r="J175" s="310"/>
      <c r="K175" s="319"/>
      <c r="L175" s="39"/>
      <c r="M175" s="310"/>
      <c r="N175" s="319"/>
      <c r="O175" s="37" t="s">
        <v>95</v>
      </c>
      <c r="P175" s="310"/>
      <c r="Q175" s="319"/>
      <c r="R175" s="310"/>
      <c r="S175" s="318"/>
      <c r="T175" s="319"/>
      <c r="U175" s="36">
        <v>55.36</v>
      </c>
    </row>
    <row r="176" spans="1:21" ht="36.6" customHeight="1" x14ac:dyDescent="0.25">
      <c r="A176" s="37" t="s">
        <v>95</v>
      </c>
      <c r="B176" s="37" t="s">
        <v>340</v>
      </c>
      <c r="C176" s="316" t="s">
        <v>339</v>
      </c>
      <c r="D176" s="318"/>
      <c r="E176" s="319"/>
      <c r="F176" s="317" t="s">
        <v>227</v>
      </c>
      <c r="G176" s="319"/>
      <c r="H176" s="315">
        <v>0.08</v>
      </c>
      <c r="I176" s="319"/>
      <c r="J176" s="315">
        <v>1</v>
      </c>
      <c r="K176" s="319"/>
      <c r="L176" s="36">
        <v>3.2000000000000002E-3</v>
      </c>
      <c r="M176" s="310">
        <v>16655</v>
      </c>
      <c r="N176" s="319"/>
      <c r="O176" s="37" t="s">
        <v>178</v>
      </c>
      <c r="P176" s="315">
        <v>16655</v>
      </c>
      <c r="Q176" s="319"/>
      <c r="R176" s="310"/>
      <c r="S176" s="318"/>
      <c r="T176" s="319"/>
      <c r="U176" s="36">
        <v>53.3</v>
      </c>
    </row>
    <row r="177" spans="1:21" ht="14.25" customHeight="1" x14ac:dyDescent="0.25">
      <c r="A177" s="37" t="s">
        <v>95</v>
      </c>
      <c r="B177" s="37" t="s">
        <v>338</v>
      </c>
      <c r="C177" s="316" t="s">
        <v>337</v>
      </c>
      <c r="D177" s="318"/>
      <c r="E177" s="319"/>
      <c r="F177" s="317" t="s">
        <v>293</v>
      </c>
      <c r="G177" s="319"/>
      <c r="H177" s="315">
        <v>8.0000000000000004E-4</v>
      </c>
      <c r="I177" s="319"/>
      <c r="J177" s="315">
        <v>1</v>
      </c>
      <c r="K177" s="319"/>
      <c r="L177" s="36">
        <v>3.1999999999999999E-5</v>
      </c>
      <c r="M177" s="310"/>
      <c r="N177" s="319"/>
      <c r="O177" s="37" t="s">
        <v>95</v>
      </c>
      <c r="P177" s="315">
        <v>64494.01</v>
      </c>
      <c r="Q177" s="319"/>
      <c r="R177" s="310"/>
      <c r="S177" s="318"/>
      <c r="T177" s="319"/>
      <c r="U177" s="36">
        <v>2.06</v>
      </c>
    </row>
    <row r="178" spans="1:21" ht="14.25" customHeight="1" x14ac:dyDescent="0.25">
      <c r="A178" s="37" t="s">
        <v>95</v>
      </c>
      <c r="B178" s="37" t="s">
        <v>95</v>
      </c>
      <c r="C178" s="312" t="s">
        <v>165</v>
      </c>
      <c r="D178" s="318"/>
      <c r="E178" s="319"/>
      <c r="F178" s="317" t="s">
        <v>95</v>
      </c>
      <c r="G178" s="319"/>
      <c r="H178" s="310"/>
      <c r="I178" s="319"/>
      <c r="J178" s="310"/>
      <c r="K178" s="319"/>
      <c r="L178" s="39"/>
      <c r="M178" s="310"/>
      <c r="N178" s="319"/>
      <c r="O178" s="37" t="s">
        <v>95</v>
      </c>
      <c r="P178" s="310"/>
      <c r="Q178" s="319"/>
      <c r="R178" s="310"/>
      <c r="S178" s="318"/>
      <c r="T178" s="319"/>
      <c r="U178" s="34">
        <v>3089.7</v>
      </c>
    </row>
    <row r="179" spans="1:21" ht="14.25" customHeight="1" x14ac:dyDescent="0.25">
      <c r="A179" s="38" t="s">
        <v>95</v>
      </c>
      <c r="B179" s="38" t="s">
        <v>95</v>
      </c>
      <c r="C179" s="316" t="s">
        <v>164</v>
      </c>
      <c r="D179" s="318"/>
      <c r="E179" s="319"/>
      <c r="F179" s="317" t="s">
        <v>95</v>
      </c>
      <c r="G179" s="319"/>
      <c r="H179" s="310"/>
      <c r="I179" s="319"/>
      <c r="J179" s="316" t="s">
        <v>95</v>
      </c>
      <c r="K179" s="319"/>
      <c r="L179" s="37" t="s">
        <v>95</v>
      </c>
      <c r="M179" s="316" t="s">
        <v>95</v>
      </c>
      <c r="N179" s="319"/>
      <c r="O179" s="38" t="s">
        <v>95</v>
      </c>
      <c r="P179" s="310"/>
      <c r="Q179" s="319"/>
      <c r="R179" s="316" t="s">
        <v>95</v>
      </c>
      <c r="S179" s="318"/>
      <c r="T179" s="319"/>
      <c r="U179" s="36">
        <v>3034.34</v>
      </c>
    </row>
    <row r="180" spans="1:21" ht="28.35" customHeight="1" x14ac:dyDescent="0.25">
      <c r="A180" s="38" t="s">
        <v>95</v>
      </c>
      <c r="B180" s="37" t="s">
        <v>336</v>
      </c>
      <c r="C180" s="316" t="s">
        <v>335</v>
      </c>
      <c r="D180" s="318"/>
      <c r="E180" s="319"/>
      <c r="F180" s="317" t="s">
        <v>159</v>
      </c>
      <c r="G180" s="319"/>
      <c r="H180" s="315">
        <v>98</v>
      </c>
      <c r="I180" s="319"/>
      <c r="J180" s="315">
        <v>1</v>
      </c>
      <c r="K180" s="319"/>
      <c r="L180" s="36">
        <v>98</v>
      </c>
      <c r="M180" s="310"/>
      <c r="N180" s="319"/>
      <c r="O180" s="37" t="s">
        <v>95</v>
      </c>
      <c r="P180" s="310"/>
      <c r="Q180" s="319"/>
      <c r="R180" s="320" t="s">
        <v>95</v>
      </c>
      <c r="S180" s="318"/>
      <c r="T180" s="319"/>
      <c r="U180" s="36">
        <v>2973.65</v>
      </c>
    </row>
    <row r="181" spans="1:21" ht="28.35" customHeight="1" x14ac:dyDescent="0.25">
      <c r="A181" s="38" t="s">
        <v>95</v>
      </c>
      <c r="B181" s="37" t="s">
        <v>334</v>
      </c>
      <c r="C181" s="316" t="s">
        <v>333</v>
      </c>
      <c r="D181" s="318"/>
      <c r="E181" s="319"/>
      <c r="F181" s="317" t="s">
        <v>159</v>
      </c>
      <c r="G181" s="319"/>
      <c r="H181" s="315">
        <v>58</v>
      </c>
      <c r="I181" s="319"/>
      <c r="J181" s="315">
        <v>1</v>
      </c>
      <c r="K181" s="319"/>
      <c r="L181" s="36">
        <v>58</v>
      </c>
      <c r="M181" s="310"/>
      <c r="N181" s="319"/>
      <c r="O181" s="37" t="s">
        <v>95</v>
      </c>
      <c r="P181" s="310"/>
      <c r="Q181" s="319"/>
      <c r="R181" s="320" t="s">
        <v>95</v>
      </c>
      <c r="S181" s="318"/>
      <c r="T181" s="319"/>
      <c r="U181" s="36">
        <v>1759.92</v>
      </c>
    </row>
    <row r="182" spans="1:21" ht="14.25" customHeight="1" x14ac:dyDescent="0.25">
      <c r="A182" s="35" t="s">
        <v>95</v>
      </c>
      <c r="B182" s="35" t="s">
        <v>95</v>
      </c>
      <c r="C182" s="312" t="s">
        <v>158</v>
      </c>
      <c r="D182" s="318"/>
      <c r="E182" s="318"/>
      <c r="F182" s="318"/>
      <c r="G182" s="318"/>
      <c r="H182" s="318"/>
      <c r="I182" s="318"/>
      <c r="J182" s="318"/>
      <c r="K182" s="318"/>
      <c r="L182" s="319"/>
      <c r="M182" s="321" t="s">
        <v>95</v>
      </c>
      <c r="N182" s="318"/>
      <c r="O182" s="319"/>
      <c r="P182" s="322">
        <v>195581.75</v>
      </c>
      <c r="Q182" s="319"/>
      <c r="R182" s="308"/>
      <c r="S182" s="318"/>
      <c r="T182" s="319"/>
      <c r="U182" s="34">
        <v>7823.27</v>
      </c>
    </row>
    <row r="183" spans="1:21" ht="82.35" customHeight="1" x14ac:dyDescent="0.25">
      <c r="A183" s="42" t="s">
        <v>332</v>
      </c>
      <c r="B183" s="41" t="s">
        <v>326</v>
      </c>
      <c r="C183" s="312" t="s">
        <v>331</v>
      </c>
      <c r="D183" s="318"/>
      <c r="E183" s="319"/>
      <c r="F183" s="313" t="s">
        <v>324</v>
      </c>
      <c r="G183" s="319"/>
      <c r="H183" s="314">
        <v>0.4</v>
      </c>
      <c r="I183" s="319"/>
      <c r="J183" s="314">
        <v>1</v>
      </c>
      <c r="K183" s="319"/>
      <c r="L183" s="34">
        <v>0.4</v>
      </c>
      <c r="M183" s="308"/>
      <c r="N183" s="319"/>
      <c r="O183" s="40"/>
      <c r="P183" s="308"/>
      <c r="Q183" s="319"/>
      <c r="R183" s="308"/>
      <c r="S183" s="318"/>
      <c r="T183" s="319"/>
      <c r="U183" s="39"/>
    </row>
    <row r="184" spans="1:21" ht="28.35" customHeight="1" x14ac:dyDescent="0.25">
      <c r="A184" s="43" t="s">
        <v>95</v>
      </c>
      <c r="B184" s="37" t="s">
        <v>279</v>
      </c>
      <c r="C184" s="316" t="s">
        <v>278</v>
      </c>
      <c r="D184" s="318"/>
      <c r="E184" s="318"/>
      <c r="F184" s="318"/>
      <c r="G184" s="318"/>
      <c r="H184" s="318"/>
      <c r="I184" s="318"/>
      <c r="J184" s="318"/>
      <c r="K184" s="318"/>
      <c r="L184" s="318"/>
      <c r="M184" s="318"/>
      <c r="N184" s="318"/>
      <c r="O184" s="318"/>
      <c r="P184" s="318"/>
      <c r="Q184" s="318"/>
      <c r="R184" s="318"/>
      <c r="S184" s="318"/>
      <c r="T184" s="319"/>
      <c r="U184" s="38" t="s">
        <v>95</v>
      </c>
    </row>
    <row r="185" spans="1:21" ht="14.25" customHeight="1" x14ac:dyDescent="0.25">
      <c r="A185" s="37" t="s">
        <v>95</v>
      </c>
      <c r="B185" s="37" t="s">
        <v>178</v>
      </c>
      <c r="C185" s="316" t="s">
        <v>177</v>
      </c>
      <c r="D185" s="318"/>
      <c r="E185" s="319"/>
      <c r="F185" s="317" t="s">
        <v>168</v>
      </c>
      <c r="G185" s="319"/>
      <c r="H185" s="310"/>
      <c r="I185" s="319"/>
      <c r="J185" s="310"/>
      <c r="K185" s="319"/>
      <c r="L185" s="36">
        <v>9.2159999999999993</v>
      </c>
      <c r="M185" s="310"/>
      <c r="N185" s="319"/>
      <c r="O185" s="37" t="s">
        <v>95</v>
      </c>
      <c r="P185" s="310"/>
      <c r="Q185" s="319"/>
      <c r="R185" s="310"/>
      <c r="S185" s="318"/>
      <c r="T185" s="319"/>
      <c r="U185" s="36">
        <v>5074.42</v>
      </c>
    </row>
    <row r="186" spans="1:21" ht="14.25" customHeight="1" x14ac:dyDescent="0.25">
      <c r="A186" s="37" t="s">
        <v>95</v>
      </c>
      <c r="B186" s="37" t="s">
        <v>305</v>
      </c>
      <c r="C186" s="316" t="s">
        <v>304</v>
      </c>
      <c r="D186" s="318"/>
      <c r="E186" s="319"/>
      <c r="F186" s="317" t="s">
        <v>168</v>
      </c>
      <c r="G186" s="319"/>
      <c r="H186" s="315">
        <v>23.04</v>
      </c>
      <c r="I186" s="319"/>
      <c r="J186" s="315">
        <v>1</v>
      </c>
      <c r="K186" s="319"/>
      <c r="L186" s="36">
        <v>9.2159999999999993</v>
      </c>
      <c r="M186" s="310"/>
      <c r="N186" s="319"/>
      <c r="O186" s="37" t="s">
        <v>95</v>
      </c>
      <c r="P186" s="315">
        <v>550.61</v>
      </c>
      <c r="Q186" s="319"/>
      <c r="R186" s="315">
        <v>1</v>
      </c>
      <c r="S186" s="318"/>
      <c r="T186" s="319"/>
      <c r="U186" s="36">
        <v>5074.42</v>
      </c>
    </row>
    <row r="187" spans="1:21" ht="14.25" customHeight="1" x14ac:dyDescent="0.25">
      <c r="A187" s="37" t="s">
        <v>95</v>
      </c>
      <c r="B187" s="37" t="s">
        <v>172</v>
      </c>
      <c r="C187" s="316" t="s">
        <v>171</v>
      </c>
      <c r="D187" s="318"/>
      <c r="E187" s="319"/>
      <c r="F187" s="317" t="s">
        <v>95</v>
      </c>
      <c r="G187" s="319"/>
      <c r="H187" s="310"/>
      <c r="I187" s="319"/>
      <c r="J187" s="310"/>
      <c r="K187" s="319"/>
      <c r="L187" s="39"/>
      <c r="M187" s="310"/>
      <c r="N187" s="319"/>
      <c r="O187" s="37" t="s">
        <v>95</v>
      </c>
      <c r="P187" s="310"/>
      <c r="Q187" s="319"/>
      <c r="R187" s="310"/>
      <c r="S187" s="318"/>
      <c r="T187" s="319"/>
      <c r="U187" s="36">
        <v>229.22</v>
      </c>
    </row>
    <row r="188" spans="1:21" ht="14.25" customHeight="1" x14ac:dyDescent="0.25">
      <c r="A188" s="37" t="s">
        <v>95</v>
      </c>
      <c r="B188" s="37" t="s">
        <v>170</v>
      </c>
      <c r="C188" s="316" t="s">
        <v>169</v>
      </c>
      <c r="D188" s="318"/>
      <c r="E188" s="319"/>
      <c r="F188" s="317" t="s">
        <v>168</v>
      </c>
      <c r="G188" s="319"/>
      <c r="H188" s="310"/>
      <c r="I188" s="319"/>
      <c r="J188" s="310"/>
      <c r="K188" s="319"/>
      <c r="L188" s="36">
        <v>0.16</v>
      </c>
      <c r="M188" s="310"/>
      <c r="N188" s="319"/>
      <c r="O188" s="37" t="s">
        <v>95</v>
      </c>
      <c r="P188" s="310"/>
      <c r="Q188" s="319"/>
      <c r="R188" s="310"/>
      <c r="S188" s="318"/>
      <c r="T188" s="319"/>
      <c r="U188" s="36">
        <v>105.58</v>
      </c>
    </row>
    <row r="189" spans="1:21" ht="18.95" customHeight="1" x14ac:dyDescent="0.25">
      <c r="A189" s="37" t="s">
        <v>95</v>
      </c>
      <c r="B189" s="37" t="s">
        <v>323</v>
      </c>
      <c r="C189" s="316" t="s">
        <v>322</v>
      </c>
      <c r="D189" s="318"/>
      <c r="E189" s="319"/>
      <c r="F189" s="317" t="s">
        <v>233</v>
      </c>
      <c r="G189" s="319"/>
      <c r="H189" s="315">
        <v>0.2</v>
      </c>
      <c r="I189" s="319"/>
      <c r="J189" s="315">
        <v>1</v>
      </c>
      <c r="K189" s="319"/>
      <c r="L189" s="36">
        <v>0.08</v>
      </c>
      <c r="M189" s="310"/>
      <c r="N189" s="319"/>
      <c r="O189" s="37" t="s">
        <v>95</v>
      </c>
      <c r="P189" s="315">
        <v>1631.99</v>
      </c>
      <c r="Q189" s="319"/>
      <c r="R189" s="310"/>
      <c r="S189" s="318"/>
      <c r="T189" s="319"/>
      <c r="U189" s="36">
        <v>130.56</v>
      </c>
    </row>
    <row r="190" spans="1:21" ht="14.25" customHeight="1" x14ac:dyDescent="0.25">
      <c r="A190" s="37" t="s">
        <v>95</v>
      </c>
      <c r="B190" s="37" t="s">
        <v>300</v>
      </c>
      <c r="C190" s="316" t="s">
        <v>299</v>
      </c>
      <c r="D190" s="318"/>
      <c r="E190" s="319"/>
      <c r="F190" s="317" t="s">
        <v>168</v>
      </c>
      <c r="G190" s="319"/>
      <c r="H190" s="315">
        <v>0.2</v>
      </c>
      <c r="I190" s="319"/>
      <c r="J190" s="315">
        <v>1</v>
      </c>
      <c r="K190" s="319"/>
      <c r="L190" s="36">
        <v>0.08</v>
      </c>
      <c r="M190" s="310"/>
      <c r="N190" s="319"/>
      <c r="O190" s="37" t="s">
        <v>95</v>
      </c>
      <c r="P190" s="315">
        <v>756.56</v>
      </c>
      <c r="Q190" s="319"/>
      <c r="R190" s="315">
        <v>1</v>
      </c>
      <c r="S190" s="318"/>
      <c r="T190" s="319"/>
      <c r="U190" s="36">
        <v>60.52</v>
      </c>
    </row>
    <row r="191" spans="1:21" ht="18.95" customHeight="1" x14ac:dyDescent="0.25">
      <c r="A191" s="37" t="s">
        <v>95</v>
      </c>
      <c r="B191" s="37" t="s">
        <v>321</v>
      </c>
      <c r="C191" s="316" t="s">
        <v>320</v>
      </c>
      <c r="D191" s="318"/>
      <c r="E191" s="319"/>
      <c r="F191" s="317" t="s">
        <v>233</v>
      </c>
      <c r="G191" s="319"/>
      <c r="H191" s="315">
        <v>5.14</v>
      </c>
      <c r="I191" s="319"/>
      <c r="J191" s="315">
        <v>1</v>
      </c>
      <c r="K191" s="319"/>
      <c r="L191" s="36">
        <v>2.056</v>
      </c>
      <c r="M191" s="310"/>
      <c r="N191" s="319"/>
      <c r="O191" s="37" t="s">
        <v>95</v>
      </c>
      <c r="P191" s="315">
        <v>2.5499999999999998</v>
      </c>
      <c r="Q191" s="319"/>
      <c r="R191" s="310"/>
      <c r="S191" s="318"/>
      <c r="T191" s="319"/>
      <c r="U191" s="36">
        <v>5.24</v>
      </c>
    </row>
    <row r="192" spans="1:21" ht="18.95" customHeight="1" x14ac:dyDescent="0.25">
      <c r="A192" s="37" t="s">
        <v>95</v>
      </c>
      <c r="B192" s="37" t="s">
        <v>319</v>
      </c>
      <c r="C192" s="316" t="s">
        <v>318</v>
      </c>
      <c r="D192" s="318"/>
      <c r="E192" s="319"/>
      <c r="F192" s="317" t="s">
        <v>233</v>
      </c>
      <c r="G192" s="319"/>
      <c r="H192" s="315">
        <v>5.14</v>
      </c>
      <c r="I192" s="319"/>
      <c r="J192" s="315">
        <v>1</v>
      </c>
      <c r="K192" s="319"/>
      <c r="L192" s="36">
        <v>2.056</v>
      </c>
      <c r="M192" s="310">
        <v>13.44</v>
      </c>
      <c r="N192" s="319"/>
      <c r="O192" s="37" t="s">
        <v>317</v>
      </c>
      <c r="P192" s="315">
        <v>19.89</v>
      </c>
      <c r="Q192" s="319"/>
      <c r="R192" s="310"/>
      <c r="S192" s="318"/>
      <c r="T192" s="319"/>
      <c r="U192" s="36">
        <v>40.89</v>
      </c>
    </row>
    <row r="193" spans="1:21" ht="18.95" customHeight="1" x14ac:dyDescent="0.25">
      <c r="A193" s="37" t="s">
        <v>95</v>
      </c>
      <c r="B193" s="37" t="s">
        <v>316</v>
      </c>
      <c r="C193" s="316" t="s">
        <v>315</v>
      </c>
      <c r="D193" s="318"/>
      <c r="E193" s="319"/>
      <c r="F193" s="317" t="s">
        <v>233</v>
      </c>
      <c r="G193" s="319"/>
      <c r="H193" s="315">
        <v>0.2</v>
      </c>
      <c r="I193" s="319"/>
      <c r="J193" s="315">
        <v>1</v>
      </c>
      <c r="K193" s="319"/>
      <c r="L193" s="36">
        <v>0.08</v>
      </c>
      <c r="M193" s="310"/>
      <c r="N193" s="319"/>
      <c r="O193" s="37" t="s">
        <v>95</v>
      </c>
      <c r="P193" s="315">
        <v>656.62</v>
      </c>
      <c r="Q193" s="319"/>
      <c r="R193" s="310"/>
      <c r="S193" s="318"/>
      <c r="T193" s="319"/>
      <c r="U193" s="36">
        <v>52.53</v>
      </c>
    </row>
    <row r="194" spans="1:21" ht="14.25" customHeight="1" x14ac:dyDescent="0.25">
      <c r="A194" s="37" t="s">
        <v>95</v>
      </c>
      <c r="B194" s="37" t="s">
        <v>231</v>
      </c>
      <c r="C194" s="316" t="s">
        <v>230</v>
      </c>
      <c r="D194" s="318"/>
      <c r="E194" s="319"/>
      <c r="F194" s="317" t="s">
        <v>168</v>
      </c>
      <c r="G194" s="319"/>
      <c r="H194" s="315">
        <v>0.2</v>
      </c>
      <c r="I194" s="319"/>
      <c r="J194" s="315">
        <v>1</v>
      </c>
      <c r="K194" s="319"/>
      <c r="L194" s="36">
        <v>0.08</v>
      </c>
      <c r="M194" s="310"/>
      <c r="N194" s="319"/>
      <c r="O194" s="37" t="s">
        <v>95</v>
      </c>
      <c r="P194" s="315">
        <v>563.22</v>
      </c>
      <c r="Q194" s="319"/>
      <c r="R194" s="315">
        <v>1</v>
      </c>
      <c r="S194" s="318"/>
      <c r="T194" s="319"/>
      <c r="U194" s="36">
        <v>45.06</v>
      </c>
    </row>
    <row r="195" spans="1:21" ht="14.25" customHeight="1" x14ac:dyDescent="0.25">
      <c r="A195" s="37" t="s">
        <v>95</v>
      </c>
      <c r="B195" s="37" t="s">
        <v>167</v>
      </c>
      <c r="C195" s="316" t="s">
        <v>166</v>
      </c>
      <c r="D195" s="318"/>
      <c r="E195" s="319"/>
      <c r="F195" s="317" t="s">
        <v>95</v>
      </c>
      <c r="G195" s="319"/>
      <c r="H195" s="310"/>
      <c r="I195" s="319"/>
      <c r="J195" s="310"/>
      <c r="K195" s="319"/>
      <c r="L195" s="39"/>
      <c r="M195" s="310"/>
      <c r="N195" s="319"/>
      <c r="O195" s="37" t="s">
        <v>95</v>
      </c>
      <c r="P195" s="310"/>
      <c r="Q195" s="319"/>
      <c r="R195" s="310"/>
      <c r="S195" s="318"/>
      <c r="T195" s="319"/>
      <c r="U195" s="36">
        <v>411.86</v>
      </c>
    </row>
    <row r="196" spans="1:21" ht="18.95" customHeight="1" x14ac:dyDescent="0.25">
      <c r="A196" s="37" t="s">
        <v>95</v>
      </c>
      <c r="B196" s="37" t="s">
        <v>314</v>
      </c>
      <c r="C196" s="316" t="s">
        <v>313</v>
      </c>
      <c r="D196" s="318"/>
      <c r="E196" s="319"/>
      <c r="F196" s="317" t="s">
        <v>222</v>
      </c>
      <c r="G196" s="319"/>
      <c r="H196" s="315">
        <v>0.5</v>
      </c>
      <c r="I196" s="319"/>
      <c r="J196" s="315">
        <v>1</v>
      </c>
      <c r="K196" s="319"/>
      <c r="L196" s="36">
        <v>0.2</v>
      </c>
      <c r="M196" s="310">
        <v>931.11</v>
      </c>
      <c r="N196" s="319"/>
      <c r="O196" s="37" t="s">
        <v>312</v>
      </c>
      <c r="P196" s="315">
        <v>1527.02</v>
      </c>
      <c r="Q196" s="319"/>
      <c r="R196" s="310"/>
      <c r="S196" s="318"/>
      <c r="T196" s="319"/>
      <c r="U196" s="36">
        <v>305.39999999999998</v>
      </c>
    </row>
    <row r="197" spans="1:21" ht="14.25" customHeight="1" x14ac:dyDescent="0.25">
      <c r="A197" s="37" t="s">
        <v>95</v>
      </c>
      <c r="B197" s="37" t="s">
        <v>311</v>
      </c>
      <c r="C197" s="316" t="s">
        <v>310</v>
      </c>
      <c r="D197" s="318"/>
      <c r="E197" s="319"/>
      <c r="F197" s="317" t="s">
        <v>293</v>
      </c>
      <c r="G197" s="319"/>
      <c r="H197" s="315">
        <v>6.0000000000000002E-5</v>
      </c>
      <c r="I197" s="319"/>
      <c r="J197" s="315">
        <v>1</v>
      </c>
      <c r="K197" s="319"/>
      <c r="L197" s="36">
        <v>2.4000000000000001E-5</v>
      </c>
      <c r="M197" s="310">
        <v>82698.14</v>
      </c>
      <c r="N197" s="319"/>
      <c r="O197" s="37" t="s">
        <v>309</v>
      </c>
      <c r="P197" s="315">
        <v>111642.49</v>
      </c>
      <c r="Q197" s="319"/>
      <c r="R197" s="310"/>
      <c r="S197" s="318"/>
      <c r="T197" s="319"/>
      <c r="U197" s="36">
        <v>2.68</v>
      </c>
    </row>
    <row r="198" spans="1:21" ht="27.6" customHeight="1" x14ac:dyDescent="0.25">
      <c r="A198" s="37" t="s">
        <v>95</v>
      </c>
      <c r="B198" s="37" t="s">
        <v>291</v>
      </c>
      <c r="C198" s="316" t="s">
        <v>290</v>
      </c>
      <c r="D198" s="318"/>
      <c r="E198" s="319"/>
      <c r="F198" s="317" t="s">
        <v>289</v>
      </c>
      <c r="G198" s="319"/>
      <c r="H198" s="315">
        <v>9.6000000000000002E-2</v>
      </c>
      <c r="I198" s="319"/>
      <c r="J198" s="315">
        <v>1</v>
      </c>
      <c r="K198" s="319"/>
      <c r="L198" s="36">
        <v>3.8399999999999997E-2</v>
      </c>
      <c r="M198" s="310">
        <v>37.71</v>
      </c>
      <c r="N198" s="319"/>
      <c r="O198" s="37" t="s">
        <v>288</v>
      </c>
      <c r="P198" s="315">
        <v>59.58</v>
      </c>
      <c r="Q198" s="319"/>
      <c r="R198" s="310"/>
      <c r="S198" s="318"/>
      <c r="T198" s="319"/>
      <c r="U198" s="36">
        <v>2.29</v>
      </c>
    </row>
    <row r="199" spans="1:21" ht="18.95" customHeight="1" x14ac:dyDescent="0.25">
      <c r="A199" s="37" t="s">
        <v>95</v>
      </c>
      <c r="B199" s="37" t="s">
        <v>272</v>
      </c>
      <c r="C199" s="316" t="s">
        <v>271</v>
      </c>
      <c r="D199" s="318"/>
      <c r="E199" s="319"/>
      <c r="F199" s="317" t="s">
        <v>159</v>
      </c>
      <c r="G199" s="319"/>
      <c r="H199" s="315">
        <v>1</v>
      </c>
      <c r="I199" s="319"/>
      <c r="J199" s="315">
        <v>1</v>
      </c>
      <c r="K199" s="319"/>
      <c r="L199" s="36">
        <v>101.4884</v>
      </c>
      <c r="M199" s="310"/>
      <c r="N199" s="319"/>
      <c r="O199" s="37" t="s">
        <v>95</v>
      </c>
      <c r="P199" s="315">
        <v>1</v>
      </c>
      <c r="Q199" s="319"/>
      <c r="R199" s="310"/>
      <c r="S199" s="318"/>
      <c r="T199" s="319"/>
      <c r="U199" s="36">
        <v>101.49</v>
      </c>
    </row>
    <row r="200" spans="1:21" ht="14.25" customHeight="1" x14ac:dyDescent="0.25">
      <c r="A200" s="37" t="s">
        <v>95</v>
      </c>
      <c r="B200" s="37" t="s">
        <v>95</v>
      </c>
      <c r="C200" s="312" t="s">
        <v>165</v>
      </c>
      <c r="D200" s="318"/>
      <c r="E200" s="319"/>
      <c r="F200" s="317" t="s">
        <v>95</v>
      </c>
      <c r="G200" s="319"/>
      <c r="H200" s="310"/>
      <c r="I200" s="319"/>
      <c r="J200" s="310"/>
      <c r="K200" s="319"/>
      <c r="L200" s="39"/>
      <c r="M200" s="310"/>
      <c r="N200" s="319"/>
      <c r="O200" s="37" t="s">
        <v>95</v>
      </c>
      <c r="P200" s="310"/>
      <c r="Q200" s="319"/>
      <c r="R200" s="310"/>
      <c r="S200" s="318"/>
      <c r="T200" s="319"/>
      <c r="U200" s="34">
        <v>5821.08</v>
      </c>
    </row>
    <row r="201" spans="1:21" ht="14.25" customHeight="1" x14ac:dyDescent="0.25">
      <c r="A201" s="38" t="s">
        <v>95</v>
      </c>
      <c r="B201" s="38" t="s">
        <v>95</v>
      </c>
      <c r="C201" s="316" t="s">
        <v>164</v>
      </c>
      <c r="D201" s="318"/>
      <c r="E201" s="319"/>
      <c r="F201" s="317" t="s">
        <v>95</v>
      </c>
      <c r="G201" s="319"/>
      <c r="H201" s="310"/>
      <c r="I201" s="319"/>
      <c r="J201" s="316" t="s">
        <v>95</v>
      </c>
      <c r="K201" s="319"/>
      <c r="L201" s="37" t="s">
        <v>95</v>
      </c>
      <c r="M201" s="316" t="s">
        <v>95</v>
      </c>
      <c r="N201" s="319"/>
      <c r="O201" s="38" t="s">
        <v>95</v>
      </c>
      <c r="P201" s="310"/>
      <c r="Q201" s="319"/>
      <c r="R201" s="316" t="s">
        <v>95</v>
      </c>
      <c r="S201" s="318"/>
      <c r="T201" s="319"/>
      <c r="U201" s="36">
        <v>5180</v>
      </c>
    </row>
    <row r="202" spans="1:21" ht="28.35" customHeight="1" x14ac:dyDescent="0.25">
      <c r="A202" s="38" t="s">
        <v>95</v>
      </c>
      <c r="B202" s="37" t="s">
        <v>287</v>
      </c>
      <c r="C202" s="316" t="s">
        <v>286</v>
      </c>
      <c r="D202" s="318"/>
      <c r="E202" s="319"/>
      <c r="F202" s="317" t="s">
        <v>159</v>
      </c>
      <c r="G202" s="319"/>
      <c r="H202" s="315">
        <v>97</v>
      </c>
      <c r="I202" s="319"/>
      <c r="J202" s="315">
        <v>1</v>
      </c>
      <c r="K202" s="319"/>
      <c r="L202" s="36">
        <v>97</v>
      </c>
      <c r="M202" s="310"/>
      <c r="N202" s="319"/>
      <c r="O202" s="37" t="s">
        <v>95</v>
      </c>
      <c r="P202" s="310"/>
      <c r="Q202" s="319"/>
      <c r="R202" s="320" t="s">
        <v>95</v>
      </c>
      <c r="S202" s="318"/>
      <c r="T202" s="319"/>
      <c r="U202" s="36">
        <v>5024.6000000000004</v>
      </c>
    </row>
    <row r="203" spans="1:21" ht="28.35" customHeight="1" x14ac:dyDescent="0.25">
      <c r="A203" s="38" t="s">
        <v>95</v>
      </c>
      <c r="B203" s="37" t="s">
        <v>285</v>
      </c>
      <c r="C203" s="316" t="s">
        <v>284</v>
      </c>
      <c r="D203" s="318"/>
      <c r="E203" s="319"/>
      <c r="F203" s="317" t="s">
        <v>159</v>
      </c>
      <c r="G203" s="319"/>
      <c r="H203" s="315">
        <v>51</v>
      </c>
      <c r="I203" s="319"/>
      <c r="J203" s="315">
        <v>1</v>
      </c>
      <c r="K203" s="319"/>
      <c r="L203" s="36">
        <v>51</v>
      </c>
      <c r="M203" s="310"/>
      <c r="N203" s="319"/>
      <c r="O203" s="37" t="s">
        <v>95</v>
      </c>
      <c r="P203" s="310"/>
      <c r="Q203" s="319"/>
      <c r="R203" s="320" t="s">
        <v>95</v>
      </c>
      <c r="S203" s="318"/>
      <c r="T203" s="319"/>
      <c r="U203" s="36">
        <v>2641.8</v>
      </c>
    </row>
    <row r="204" spans="1:21" ht="14.25" customHeight="1" x14ac:dyDescent="0.25">
      <c r="A204" s="35" t="s">
        <v>95</v>
      </c>
      <c r="B204" s="35" t="s">
        <v>95</v>
      </c>
      <c r="C204" s="312" t="s">
        <v>158</v>
      </c>
      <c r="D204" s="318"/>
      <c r="E204" s="318"/>
      <c r="F204" s="318"/>
      <c r="G204" s="318"/>
      <c r="H204" s="318"/>
      <c r="I204" s="318"/>
      <c r="J204" s="318"/>
      <c r="K204" s="318"/>
      <c r="L204" s="319"/>
      <c r="M204" s="321" t="s">
        <v>95</v>
      </c>
      <c r="N204" s="318"/>
      <c r="O204" s="319"/>
      <c r="P204" s="322">
        <v>33718.699999999997</v>
      </c>
      <c r="Q204" s="319"/>
      <c r="R204" s="308"/>
      <c r="S204" s="318"/>
      <c r="T204" s="319"/>
      <c r="U204" s="34">
        <v>13487.48</v>
      </c>
    </row>
    <row r="205" spans="1:21" ht="38.85" customHeight="1" x14ac:dyDescent="0.25">
      <c r="A205" s="43" t="s">
        <v>330</v>
      </c>
      <c r="B205" s="37" t="s">
        <v>329</v>
      </c>
      <c r="C205" s="316" t="s">
        <v>328</v>
      </c>
      <c r="D205" s="318"/>
      <c r="E205" s="319"/>
      <c r="F205" s="317" t="s">
        <v>227</v>
      </c>
      <c r="G205" s="319"/>
      <c r="H205" s="315">
        <v>3</v>
      </c>
      <c r="I205" s="319"/>
      <c r="J205" s="315">
        <v>1</v>
      </c>
      <c r="K205" s="319"/>
      <c r="L205" s="36">
        <v>3</v>
      </c>
      <c r="M205" s="310"/>
      <c r="N205" s="319"/>
      <c r="O205" s="39"/>
      <c r="P205" s="315">
        <v>826.43</v>
      </c>
      <c r="Q205" s="319"/>
      <c r="R205" s="315">
        <v>1</v>
      </c>
      <c r="S205" s="318"/>
      <c r="T205" s="319"/>
      <c r="U205" s="36">
        <v>2479.29</v>
      </c>
    </row>
    <row r="206" spans="1:21" ht="14.25" customHeight="1" x14ac:dyDescent="0.25">
      <c r="A206" s="35" t="s">
        <v>95</v>
      </c>
      <c r="B206" s="35" t="s">
        <v>95</v>
      </c>
      <c r="C206" s="312" t="s">
        <v>158</v>
      </c>
      <c r="D206" s="318"/>
      <c r="E206" s="318"/>
      <c r="F206" s="318"/>
      <c r="G206" s="318"/>
      <c r="H206" s="318"/>
      <c r="I206" s="318"/>
      <c r="J206" s="318"/>
      <c r="K206" s="318"/>
      <c r="L206" s="319"/>
      <c r="M206" s="321" t="s">
        <v>95</v>
      </c>
      <c r="N206" s="318"/>
      <c r="O206" s="319"/>
      <c r="P206" s="322">
        <v>826.43</v>
      </c>
      <c r="Q206" s="319"/>
      <c r="R206" s="308"/>
      <c r="S206" s="318"/>
      <c r="T206" s="319"/>
      <c r="U206" s="34">
        <v>2479.29</v>
      </c>
    </row>
    <row r="207" spans="1:21" ht="82.35" customHeight="1" x14ac:dyDescent="0.25">
      <c r="A207" s="42" t="s">
        <v>327</v>
      </c>
      <c r="B207" s="41" t="s">
        <v>326</v>
      </c>
      <c r="C207" s="312" t="s">
        <v>325</v>
      </c>
      <c r="D207" s="318"/>
      <c r="E207" s="319"/>
      <c r="F207" s="313" t="s">
        <v>324</v>
      </c>
      <c r="G207" s="319"/>
      <c r="H207" s="314">
        <v>0.40799999999999997</v>
      </c>
      <c r="I207" s="319"/>
      <c r="J207" s="314">
        <v>1</v>
      </c>
      <c r="K207" s="319"/>
      <c r="L207" s="34">
        <v>0.40799999999999997</v>
      </c>
      <c r="M207" s="308"/>
      <c r="N207" s="319"/>
      <c r="O207" s="40"/>
      <c r="P207" s="308"/>
      <c r="Q207" s="319"/>
      <c r="R207" s="308"/>
      <c r="S207" s="318"/>
      <c r="T207" s="319"/>
      <c r="U207" s="39"/>
    </row>
    <row r="208" spans="1:21" ht="28.35" customHeight="1" x14ac:dyDescent="0.25">
      <c r="A208" s="43" t="s">
        <v>95</v>
      </c>
      <c r="B208" s="37" t="s">
        <v>279</v>
      </c>
      <c r="C208" s="316" t="s">
        <v>278</v>
      </c>
      <c r="D208" s="318"/>
      <c r="E208" s="318"/>
      <c r="F208" s="318"/>
      <c r="G208" s="318"/>
      <c r="H208" s="318"/>
      <c r="I208" s="318"/>
      <c r="J208" s="318"/>
      <c r="K208" s="318"/>
      <c r="L208" s="318"/>
      <c r="M208" s="318"/>
      <c r="N208" s="318"/>
      <c r="O208" s="318"/>
      <c r="P208" s="318"/>
      <c r="Q208" s="318"/>
      <c r="R208" s="318"/>
      <c r="S208" s="318"/>
      <c r="T208" s="319"/>
      <c r="U208" s="38" t="s">
        <v>95</v>
      </c>
    </row>
    <row r="209" spans="1:21" ht="14.25" customHeight="1" x14ac:dyDescent="0.25">
      <c r="A209" s="37" t="s">
        <v>95</v>
      </c>
      <c r="B209" s="37" t="s">
        <v>178</v>
      </c>
      <c r="C209" s="316" t="s">
        <v>177</v>
      </c>
      <c r="D209" s="318"/>
      <c r="E209" s="319"/>
      <c r="F209" s="317" t="s">
        <v>168</v>
      </c>
      <c r="G209" s="319"/>
      <c r="H209" s="310"/>
      <c r="I209" s="319"/>
      <c r="J209" s="310"/>
      <c r="K209" s="319"/>
      <c r="L209" s="36">
        <v>9.4003200000000007</v>
      </c>
      <c r="M209" s="310"/>
      <c r="N209" s="319"/>
      <c r="O209" s="37" t="s">
        <v>95</v>
      </c>
      <c r="P209" s="310"/>
      <c r="Q209" s="319"/>
      <c r="R209" s="310"/>
      <c r="S209" s="318"/>
      <c r="T209" s="319"/>
      <c r="U209" s="36">
        <v>5175.91</v>
      </c>
    </row>
    <row r="210" spans="1:21" ht="14.25" customHeight="1" x14ac:dyDescent="0.25">
      <c r="A210" s="37" t="s">
        <v>95</v>
      </c>
      <c r="B210" s="37" t="s">
        <v>305</v>
      </c>
      <c r="C210" s="316" t="s">
        <v>304</v>
      </c>
      <c r="D210" s="318"/>
      <c r="E210" s="319"/>
      <c r="F210" s="317" t="s">
        <v>168</v>
      </c>
      <c r="G210" s="319"/>
      <c r="H210" s="315">
        <v>23.04</v>
      </c>
      <c r="I210" s="319"/>
      <c r="J210" s="315">
        <v>1</v>
      </c>
      <c r="K210" s="319"/>
      <c r="L210" s="36">
        <v>9.4003200000000007</v>
      </c>
      <c r="M210" s="310"/>
      <c r="N210" s="319"/>
      <c r="O210" s="37" t="s">
        <v>95</v>
      </c>
      <c r="P210" s="315">
        <v>550.61</v>
      </c>
      <c r="Q210" s="319"/>
      <c r="R210" s="315">
        <v>1</v>
      </c>
      <c r="S210" s="318"/>
      <c r="T210" s="319"/>
      <c r="U210" s="36">
        <v>5175.91</v>
      </c>
    </row>
    <row r="211" spans="1:21" ht="14.25" customHeight="1" x14ac:dyDescent="0.25">
      <c r="A211" s="37" t="s">
        <v>95</v>
      </c>
      <c r="B211" s="37" t="s">
        <v>172</v>
      </c>
      <c r="C211" s="316" t="s">
        <v>171</v>
      </c>
      <c r="D211" s="318"/>
      <c r="E211" s="319"/>
      <c r="F211" s="317" t="s">
        <v>95</v>
      </c>
      <c r="G211" s="319"/>
      <c r="H211" s="310"/>
      <c r="I211" s="319"/>
      <c r="J211" s="310"/>
      <c r="K211" s="319"/>
      <c r="L211" s="39"/>
      <c r="M211" s="310"/>
      <c r="N211" s="319"/>
      <c r="O211" s="37" t="s">
        <v>95</v>
      </c>
      <c r="P211" s="310"/>
      <c r="Q211" s="319"/>
      <c r="R211" s="310"/>
      <c r="S211" s="318"/>
      <c r="T211" s="319"/>
      <c r="U211" s="36">
        <v>233.81</v>
      </c>
    </row>
    <row r="212" spans="1:21" ht="14.25" customHeight="1" x14ac:dyDescent="0.25">
      <c r="A212" s="37" t="s">
        <v>95</v>
      </c>
      <c r="B212" s="37" t="s">
        <v>170</v>
      </c>
      <c r="C212" s="316" t="s">
        <v>169</v>
      </c>
      <c r="D212" s="318"/>
      <c r="E212" s="319"/>
      <c r="F212" s="317" t="s">
        <v>168</v>
      </c>
      <c r="G212" s="319"/>
      <c r="H212" s="310"/>
      <c r="I212" s="319"/>
      <c r="J212" s="310"/>
      <c r="K212" s="319"/>
      <c r="L212" s="36">
        <v>0.16320000000000001</v>
      </c>
      <c r="M212" s="310"/>
      <c r="N212" s="319"/>
      <c r="O212" s="37" t="s">
        <v>95</v>
      </c>
      <c r="P212" s="310"/>
      <c r="Q212" s="319"/>
      <c r="R212" s="310"/>
      <c r="S212" s="318"/>
      <c r="T212" s="319"/>
      <c r="U212" s="36">
        <v>107.7</v>
      </c>
    </row>
    <row r="213" spans="1:21" ht="18.95" customHeight="1" x14ac:dyDescent="0.25">
      <c r="A213" s="37" t="s">
        <v>95</v>
      </c>
      <c r="B213" s="37" t="s">
        <v>323</v>
      </c>
      <c r="C213" s="316" t="s">
        <v>322</v>
      </c>
      <c r="D213" s="318"/>
      <c r="E213" s="319"/>
      <c r="F213" s="317" t="s">
        <v>233</v>
      </c>
      <c r="G213" s="319"/>
      <c r="H213" s="315">
        <v>0.2</v>
      </c>
      <c r="I213" s="319"/>
      <c r="J213" s="315">
        <v>1</v>
      </c>
      <c r="K213" s="319"/>
      <c r="L213" s="36">
        <v>8.1600000000000006E-2</v>
      </c>
      <c r="M213" s="310"/>
      <c r="N213" s="319"/>
      <c r="O213" s="37" t="s">
        <v>95</v>
      </c>
      <c r="P213" s="315">
        <v>1631.99</v>
      </c>
      <c r="Q213" s="319"/>
      <c r="R213" s="310"/>
      <c r="S213" s="318"/>
      <c r="T213" s="319"/>
      <c r="U213" s="36">
        <v>133.16999999999999</v>
      </c>
    </row>
    <row r="214" spans="1:21" ht="14.25" customHeight="1" x14ac:dyDescent="0.25">
      <c r="A214" s="37" t="s">
        <v>95</v>
      </c>
      <c r="B214" s="37" t="s">
        <v>300</v>
      </c>
      <c r="C214" s="316" t="s">
        <v>299</v>
      </c>
      <c r="D214" s="318"/>
      <c r="E214" s="319"/>
      <c r="F214" s="317" t="s">
        <v>168</v>
      </c>
      <c r="G214" s="319"/>
      <c r="H214" s="315">
        <v>0.2</v>
      </c>
      <c r="I214" s="319"/>
      <c r="J214" s="315">
        <v>1</v>
      </c>
      <c r="K214" s="319"/>
      <c r="L214" s="36">
        <v>8.1600000000000006E-2</v>
      </c>
      <c r="M214" s="310"/>
      <c r="N214" s="319"/>
      <c r="O214" s="37" t="s">
        <v>95</v>
      </c>
      <c r="P214" s="315">
        <v>756.56</v>
      </c>
      <c r="Q214" s="319"/>
      <c r="R214" s="315">
        <v>1</v>
      </c>
      <c r="S214" s="318"/>
      <c r="T214" s="319"/>
      <c r="U214" s="36">
        <v>61.74</v>
      </c>
    </row>
    <row r="215" spans="1:21" ht="18.95" customHeight="1" x14ac:dyDescent="0.25">
      <c r="A215" s="37" t="s">
        <v>95</v>
      </c>
      <c r="B215" s="37" t="s">
        <v>321</v>
      </c>
      <c r="C215" s="316" t="s">
        <v>320</v>
      </c>
      <c r="D215" s="318"/>
      <c r="E215" s="319"/>
      <c r="F215" s="317" t="s">
        <v>233</v>
      </c>
      <c r="G215" s="319"/>
      <c r="H215" s="315">
        <v>5.14</v>
      </c>
      <c r="I215" s="319"/>
      <c r="J215" s="315">
        <v>1</v>
      </c>
      <c r="K215" s="319"/>
      <c r="L215" s="36">
        <v>2.0971199999999999</v>
      </c>
      <c r="M215" s="310"/>
      <c r="N215" s="319"/>
      <c r="O215" s="37" t="s">
        <v>95</v>
      </c>
      <c r="P215" s="315">
        <v>2.5499999999999998</v>
      </c>
      <c r="Q215" s="319"/>
      <c r="R215" s="310"/>
      <c r="S215" s="318"/>
      <c r="T215" s="319"/>
      <c r="U215" s="36">
        <v>5.35</v>
      </c>
    </row>
    <row r="216" spans="1:21" ht="18.95" customHeight="1" x14ac:dyDescent="0.25">
      <c r="A216" s="37" t="s">
        <v>95</v>
      </c>
      <c r="B216" s="37" t="s">
        <v>319</v>
      </c>
      <c r="C216" s="316" t="s">
        <v>318</v>
      </c>
      <c r="D216" s="318"/>
      <c r="E216" s="319"/>
      <c r="F216" s="317" t="s">
        <v>233</v>
      </c>
      <c r="G216" s="319"/>
      <c r="H216" s="315">
        <v>5.14</v>
      </c>
      <c r="I216" s="319"/>
      <c r="J216" s="315">
        <v>1</v>
      </c>
      <c r="K216" s="319"/>
      <c r="L216" s="36">
        <v>2.0971199999999999</v>
      </c>
      <c r="M216" s="310">
        <v>13.44</v>
      </c>
      <c r="N216" s="319"/>
      <c r="O216" s="37" t="s">
        <v>317</v>
      </c>
      <c r="P216" s="315">
        <v>19.89</v>
      </c>
      <c r="Q216" s="319"/>
      <c r="R216" s="310"/>
      <c r="S216" s="318"/>
      <c r="T216" s="319"/>
      <c r="U216" s="36">
        <v>41.71</v>
      </c>
    </row>
    <row r="217" spans="1:21" ht="18.95" customHeight="1" x14ac:dyDescent="0.25">
      <c r="A217" s="37" t="s">
        <v>95</v>
      </c>
      <c r="B217" s="37" t="s">
        <v>316</v>
      </c>
      <c r="C217" s="316" t="s">
        <v>315</v>
      </c>
      <c r="D217" s="318"/>
      <c r="E217" s="319"/>
      <c r="F217" s="317" t="s">
        <v>233</v>
      </c>
      <c r="G217" s="319"/>
      <c r="H217" s="315">
        <v>0.2</v>
      </c>
      <c r="I217" s="319"/>
      <c r="J217" s="315">
        <v>1</v>
      </c>
      <c r="K217" s="319"/>
      <c r="L217" s="36">
        <v>8.1600000000000006E-2</v>
      </c>
      <c r="M217" s="310"/>
      <c r="N217" s="319"/>
      <c r="O217" s="37" t="s">
        <v>95</v>
      </c>
      <c r="P217" s="315">
        <v>656.62</v>
      </c>
      <c r="Q217" s="319"/>
      <c r="R217" s="310"/>
      <c r="S217" s="318"/>
      <c r="T217" s="319"/>
      <c r="U217" s="36">
        <v>53.58</v>
      </c>
    </row>
    <row r="218" spans="1:21" ht="14.25" customHeight="1" x14ac:dyDescent="0.25">
      <c r="A218" s="37" t="s">
        <v>95</v>
      </c>
      <c r="B218" s="37" t="s">
        <v>231</v>
      </c>
      <c r="C218" s="316" t="s">
        <v>230</v>
      </c>
      <c r="D218" s="318"/>
      <c r="E218" s="319"/>
      <c r="F218" s="317" t="s">
        <v>168</v>
      </c>
      <c r="G218" s="319"/>
      <c r="H218" s="315">
        <v>0.2</v>
      </c>
      <c r="I218" s="319"/>
      <c r="J218" s="315">
        <v>1</v>
      </c>
      <c r="K218" s="319"/>
      <c r="L218" s="36">
        <v>8.1600000000000006E-2</v>
      </c>
      <c r="M218" s="310"/>
      <c r="N218" s="319"/>
      <c r="O218" s="37" t="s">
        <v>95</v>
      </c>
      <c r="P218" s="315">
        <v>563.22</v>
      </c>
      <c r="Q218" s="319"/>
      <c r="R218" s="315">
        <v>1</v>
      </c>
      <c r="S218" s="318"/>
      <c r="T218" s="319"/>
      <c r="U218" s="36">
        <v>45.96</v>
      </c>
    </row>
    <row r="219" spans="1:21" ht="14.25" customHeight="1" x14ac:dyDescent="0.25">
      <c r="A219" s="37" t="s">
        <v>95</v>
      </c>
      <c r="B219" s="37" t="s">
        <v>167</v>
      </c>
      <c r="C219" s="316" t="s">
        <v>166</v>
      </c>
      <c r="D219" s="318"/>
      <c r="E219" s="319"/>
      <c r="F219" s="317" t="s">
        <v>95</v>
      </c>
      <c r="G219" s="319"/>
      <c r="H219" s="310"/>
      <c r="I219" s="319"/>
      <c r="J219" s="310"/>
      <c r="K219" s="319"/>
      <c r="L219" s="39"/>
      <c r="M219" s="310"/>
      <c r="N219" s="319"/>
      <c r="O219" s="37" t="s">
        <v>95</v>
      </c>
      <c r="P219" s="310"/>
      <c r="Q219" s="319"/>
      <c r="R219" s="310"/>
      <c r="S219" s="318"/>
      <c r="T219" s="319"/>
      <c r="U219" s="36">
        <v>420.04</v>
      </c>
    </row>
    <row r="220" spans="1:21" ht="18.95" customHeight="1" x14ac:dyDescent="0.25">
      <c r="A220" s="37" t="s">
        <v>95</v>
      </c>
      <c r="B220" s="37" t="s">
        <v>314</v>
      </c>
      <c r="C220" s="316" t="s">
        <v>313</v>
      </c>
      <c r="D220" s="318"/>
      <c r="E220" s="319"/>
      <c r="F220" s="317" t="s">
        <v>222</v>
      </c>
      <c r="G220" s="319"/>
      <c r="H220" s="315">
        <v>0.5</v>
      </c>
      <c r="I220" s="319"/>
      <c r="J220" s="315">
        <v>1</v>
      </c>
      <c r="K220" s="319"/>
      <c r="L220" s="36">
        <v>0.20399999999999999</v>
      </c>
      <c r="M220" s="310">
        <v>931.11</v>
      </c>
      <c r="N220" s="319"/>
      <c r="O220" s="37" t="s">
        <v>312</v>
      </c>
      <c r="P220" s="315">
        <v>1527.02</v>
      </c>
      <c r="Q220" s="319"/>
      <c r="R220" s="310"/>
      <c r="S220" s="318"/>
      <c r="T220" s="319"/>
      <c r="U220" s="36">
        <v>311.51</v>
      </c>
    </row>
    <row r="221" spans="1:21" ht="14.25" customHeight="1" x14ac:dyDescent="0.25">
      <c r="A221" s="37" t="s">
        <v>95</v>
      </c>
      <c r="B221" s="37" t="s">
        <v>311</v>
      </c>
      <c r="C221" s="316" t="s">
        <v>310</v>
      </c>
      <c r="D221" s="318"/>
      <c r="E221" s="319"/>
      <c r="F221" s="317" t="s">
        <v>293</v>
      </c>
      <c r="G221" s="319"/>
      <c r="H221" s="315">
        <v>6.0000000000000002E-5</v>
      </c>
      <c r="I221" s="319"/>
      <c r="J221" s="315">
        <v>1</v>
      </c>
      <c r="K221" s="319"/>
      <c r="L221" s="36">
        <v>2.4000000000000001E-5</v>
      </c>
      <c r="M221" s="310">
        <v>82698.14</v>
      </c>
      <c r="N221" s="319"/>
      <c r="O221" s="37" t="s">
        <v>309</v>
      </c>
      <c r="P221" s="315">
        <v>111642.49</v>
      </c>
      <c r="Q221" s="319"/>
      <c r="R221" s="310"/>
      <c r="S221" s="318"/>
      <c r="T221" s="319"/>
      <c r="U221" s="36">
        <v>2.68</v>
      </c>
    </row>
    <row r="222" spans="1:21" ht="27.6" customHeight="1" x14ac:dyDescent="0.25">
      <c r="A222" s="37" t="s">
        <v>95</v>
      </c>
      <c r="B222" s="37" t="s">
        <v>291</v>
      </c>
      <c r="C222" s="316" t="s">
        <v>290</v>
      </c>
      <c r="D222" s="318"/>
      <c r="E222" s="319"/>
      <c r="F222" s="317" t="s">
        <v>289</v>
      </c>
      <c r="G222" s="319"/>
      <c r="H222" s="315">
        <v>9.6000000000000002E-2</v>
      </c>
      <c r="I222" s="319"/>
      <c r="J222" s="315">
        <v>1</v>
      </c>
      <c r="K222" s="319"/>
      <c r="L222" s="36">
        <v>3.9168000000000001E-2</v>
      </c>
      <c r="M222" s="310">
        <v>37.71</v>
      </c>
      <c r="N222" s="319"/>
      <c r="O222" s="37" t="s">
        <v>288</v>
      </c>
      <c r="P222" s="315">
        <v>59.58</v>
      </c>
      <c r="Q222" s="319"/>
      <c r="R222" s="310"/>
      <c r="S222" s="318"/>
      <c r="T222" s="319"/>
      <c r="U222" s="36">
        <v>2.33</v>
      </c>
    </row>
    <row r="223" spans="1:21" ht="18.95" customHeight="1" x14ac:dyDescent="0.25">
      <c r="A223" s="37" t="s">
        <v>95</v>
      </c>
      <c r="B223" s="37" t="s">
        <v>272</v>
      </c>
      <c r="C223" s="316" t="s">
        <v>271</v>
      </c>
      <c r="D223" s="318"/>
      <c r="E223" s="319"/>
      <c r="F223" s="317" t="s">
        <v>159</v>
      </c>
      <c r="G223" s="319"/>
      <c r="H223" s="315">
        <v>1</v>
      </c>
      <c r="I223" s="319"/>
      <c r="J223" s="315">
        <v>1</v>
      </c>
      <c r="K223" s="319"/>
      <c r="L223" s="36">
        <v>103.518168</v>
      </c>
      <c r="M223" s="310"/>
      <c r="N223" s="319"/>
      <c r="O223" s="37" t="s">
        <v>95</v>
      </c>
      <c r="P223" s="315">
        <v>1</v>
      </c>
      <c r="Q223" s="319"/>
      <c r="R223" s="310"/>
      <c r="S223" s="318"/>
      <c r="T223" s="319"/>
      <c r="U223" s="36">
        <v>103.52</v>
      </c>
    </row>
    <row r="224" spans="1:21" ht="14.25" customHeight="1" x14ac:dyDescent="0.25">
      <c r="A224" s="37" t="s">
        <v>95</v>
      </c>
      <c r="B224" s="37" t="s">
        <v>95</v>
      </c>
      <c r="C224" s="312" t="s">
        <v>165</v>
      </c>
      <c r="D224" s="318"/>
      <c r="E224" s="319"/>
      <c r="F224" s="317" t="s">
        <v>95</v>
      </c>
      <c r="G224" s="319"/>
      <c r="H224" s="310"/>
      <c r="I224" s="319"/>
      <c r="J224" s="310"/>
      <c r="K224" s="319"/>
      <c r="L224" s="39"/>
      <c r="M224" s="310"/>
      <c r="N224" s="319"/>
      <c r="O224" s="37" t="s">
        <v>95</v>
      </c>
      <c r="P224" s="310"/>
      <c r="Q224" s="319"/>
      <c r="R224" s="310"/>
      <c r="S224" s="318"/>
      <c r="T224" s="319"/>
      <c r="U224" s="34">
        <v>5937.46</v>
      </c>
    </row>
    <row r="225" spans="1:21" ht="14.25" customHeight="1" x14ac:dyDescent="0.25">
      <c r="A225" s="38" t="s">
        <v>95</v>
      </c>
      <c r="B225" s="38" t="s">
        <v>95</v>
      </c>
      <c r="C225" s="316" t="s">
        <v>164</v>
      </c>
      <c r="D225" s="318"/>
      <c r="E225" s="319"/>
      <c r="F225" s="317" t="s">
        <v>95</v>
      </c>
      <c r="G225" s="319"/>
      <c r="H225" s="310"/>
      <c r="I225" s="319"/>
      <c r="J225" s="316" t="s">
        <v>95</v>
      </c>
      <c r="K225" s="319"/>
      <c r="L225" s="37" t="s">
        <v>95</v>
      </c>
      <c r="M225" s="316" t="s">
        <v>95</v>
      </c>
      <c r="N225" s="319"/>
      <c r="O225" s="38" t="s">
        <v>95</v>
      </c>
      <c r="P225" s="310"/>
      <c r="Q225" s="319"/>
      <c r="R225" s="316" t="s">
        <v>95</v>
      </c>
      <c r="S225" s="318"/>
      <c r="T225" s="319"/>
      <c r="U225" s="36">
        <v>5283.61</v>
      </c>
    </row>
    <row r="226" spans="1:21" ht="28.35" customHeight="1" x14ac:dyDescent="0.25">
      <c r="A226" s="38" t="s">
        <v>95</v>
      </c>
      <c r="B226" s="37" t="s">
        <v>287</v>
      </c>
      <c r="C226" s="316" t="s">
        <v>286</v>
      </c>
      <c r="D226" s="318"/>
      <c r="E226" s="319"/>
      <c r="F226" s="317" t="s">
        <v>159</v>
      </c>
      <c r="G226" s="319"/>
      <c r="H226" s="315">
        <v>97</v>
      </c>
      <c r="I226" s="319"/>
      <c r="J226" s="315">
        <v>1</v>
      </c>
      <c r="K226" s="319"/>
      <c r="L226" s="36">
        <v>97</v>
      </c>
      <c r="M226" s="310"/>
      <c r="N226" s="319"/>
      <c r="O226" s="37" t="s">
        <v>95</v>
      </c>
      <c r="P226" s="310"/>
      <c r="Q226" s="319"/>
      <c r="R226" s="320" t="s">
        <v>95</v>
      </c>
      <c r="S226" s="318"/>
      <c r="T226" s="319"/>
      <c r="U226" s="36">
        <v>5125.1000000000004</v>
      </c>
    </row>
    <row r="227" spans="1:21" ht="28.35" customHeight="1" x14ac:dyDescent="0.25">
      <c r="A227" s="38" t="s">
        <v>95</v>
      </c>
      <c r="B227" s="37" t="s">
        <v>285</v>
      </c>
      <c r="C227" s="316" t="s">
        <v>284</v>
      </c>
      <c r="D227" s="318"/>
      <c r="E227" s="319"/>
      <c r="F227" s="317" t="s">
        <v>159</v>
      </c>
      <c r="G227" s="319"/>
      <c r="H227" s="315">
        <v>51</v>
      </c>
      <c r="I227" s="319"/>
      <c r="J227" s="315">
        <v>1</v>
      </c>
      <c r="K227" s="319"/>
      <c r="L227" s="36">
        <v>51</v>
      </c>
      <c r="M227" s="310"/>
      <c r="N227" s="319"/>
      <c r="O227" s="37" t="s">
        <v>95</v>
      </c>
      <c r="P227" s="310"/>
      <c r="Q227" s="319"/>
      <c r="R227" s="320" t="s">
        <v>95</v>
      </c>
      <c r="S227" s="318"/>
      <c r="T227" s="319"/>
      <c r="U227" s="36">
        <v>2694.64</v>
      </c>
    </row>
    <row r="228" spans="1:21" ht="14.25" customHeight="1" x14ac:dyDescent="0.25">
      <c r="A228" s="35" t="s">
        <v>95</v>
      </c>
      <c r="B228" s="35" t="s">
        <v>95</v>
      </c>
      <c r="C228" s="312" t="s">
        <v>158</v>
      </c>
      <c r="D228" s="318"/>
      <c r="E228" s="318"/>
      <c r="F228" s="318"/>
      <c r="G228" s="318"/>
      <c r="H228" s="318"/>
      <c r="I228" s="318"/>
      <c r="J228" s="318"/>
      <c r="K228" s="318"/>
      <c r="L228" s="319"/>
      <c r="M228" s="321" t="s">
        <v>95</v>
      </c>
      <c r="N228" s="318"/>
      <c r="O228" s="319"/>
      <c r="P228" s="322">
        <v>33718.629999999997</v>
      </c>
      <c r="Q228" s="319"/>
      <c r="R228" s="308"/>
      <c r="S228" s="318"/>
      <c r="T228" s="319"/>
      <c r="U228" s="34">
        <v>13757.2</v>
      </c>
    </row>
    <row r="229" spans="1:21" ht="71.45" customHeight="1" x14ac:dyDescent="0.25">
      <c r="A229" s="42" t="s">
        <v>308</v>
      </c>
      <c r="B229" s="41" t="s">
        <v>307</v>
      </c>
      <c r="C229" s="312" t="s">
        <v>306</v>
      </c>
      <c r="D229" s="318"/>
      <c r="E229" s="319"/>
      <c r="F229" s="313" t="s">
        <v>179</v>
      </c>
      <c r="G229" s="319"/>
      <c r="H229" s="314">
        <v>4</v>
      </c>
      <c r="I229" s="319"/>
      <c r="J229" s="314">
        <v>1</v>
      </c>
      <c r="K229" s="319"/>
      <c r="L229" s="34">
        <v>4</v>
      </c>
      <c r="M229" s="308"/>
      <c r="N229" s="319"/>
      <c r="O229" s="40"/>
      <c r="P229" s="308"/>
      <c r="Q229" s="319"/>
      <c r="R229" s="308"/>
      <c r="S229" s="318"/>
      <c r="T229" s="319"/>
      <c r="U229" s="39"/>
    </row>
    <row r="230" spans="1:21" ht="28.35" customHeight="1" x14ac:dyDescent="0.25">
      <c r="A230" s="43" t="s">
        <v>95</v>
      </c>
      <c r="B230" s="37" t="s">
        <v>279</v>
      </c>
      <c r="C230" s="316" t="s">
        <v>278</v>
      </c>
      <c r="D230" s="318"/>
      <c r="E230" s="318"/>
      <c r="F230" s="318"/>
      <c r="G230" s="318"/>
      <c r="H230" s="318"/>
      <c r="I230" s="318"/>
      <c r="J230" s="318"/>
      <c r="K230" s="318"/>
      <c r="L230" s="318"/>
      <c r="M230" s="318"/>
      <c r="N230" s="318"/>
      <c r="O230" s="318"/>
      <c r="P230" s="318"/>
      <c r="Q230" s="318"/>
      <c r="R230" s="318"/>
      <c r="S230" s="318"/>
      <c r="T230" s="319"/>
      <c r="U230" s="38" t="s">
        <v>95</v>
      </c>
    </row>
    <row r="231" spans="1:21" ht="14.25" customHeight="1" x14ac:dyDescent="0.25">
      <c r="A231" s="37" t="s">
        <v>95</v>
      </c>
      <c r="B231" s="37" t="s">
        <v>178</v>
      </c>
      <c r="C231" s="316" t="s">
        <v>177</v>
      </c>
      <c r="D231" s="318"/>
      <c r="E231" s="319"/>
      <c r="F231" s="317" t="s">
        <v>168</v>
      </c>
      <c r="G231" s="319"/>
      <c r="H231" s="310"/>
      <c r="I231" s="319"/>
      <c r="J231" s="310"/>
      <c r="K231" s="319"/>
      <c r="L231" s="36">
        <v>29.04</v>
      </c>
      <c r="M231" s="310"/>
      <c r="N231" s="319"/>
      <c r="O231" s="37" t="s">
        <v>95</v>
      </c>
      <c r="P231" s="310"/>
      <c r="Q231" s="319"/>
      <c r="R231" s="310"/>
      <c r="S231" s="318"/>
      <c r="T231" s="319"/>
      <c r="U231" s="36">
        <v>15989.71</v>
      </c>
    </row>
    <row r="232" spans="1:21" ht="14.25" customHeight="1" x14ac:dyDescent="0.25">
      <c r="A232" s="37" t="s">
        <v>95</v>
      </c>
      <c r="B232" s="37" t="s">
        <v>305</v>
      </c>
      <c r="C232" s="316" t="s">
        <v>304</v>
      </c>
      <c r="D232" s="318"/>
      <c r="E232" s="319"/>
      <c r="F232" s="317" t="s">
        <v>168</v>
      </c>
      <c r="G232" s="319"/>
      <c r="H232" s="315">
        <v>7.26</v>
      </c>
      <c r="I232" s="319"/>
      <c r="J232" s="315">
        <v>1</v>
      </c>
      <c r="K232" s="319"/>
      <c r="L232" s="36">
        <v>29.04</v>
      </c>
      <c r="M232" s="310"/>
      <c r="N232" s="319"/>
      <c r="O232" s="37" t="s">
        <v>95</v>
      </c>
      <c r="P232" s="315">
        <v>550.61</v>
      </c>
      <c r="Q232" s="319"/>
      <c r="R232" s="315">
        <v>1</v>
      </c>
      <c r="S232" s="318"/>
      <c r="T232" s="319"/>
      <c r="U232" s="36">
        <v>15989.71</v>
      </c>
    </row>
    <row r="233" spans="1:21" ht="14.25" customHeight="1" x14ac:dyDescent="0.25">
      <c r="A233" s="37" t="s">
        <v>95</v>
      </c>
      <c r="B233" s="37" t="s">
        <v>172</v>
      </c>
      <c r="C233" s="316" t="s">
        <v>171</v>
      </c>
      <c r="D233" s="318"/>
      <c r="E233" s="319"/>
      <c r="F233" s="317" t="s">
        <v>95</v>
      </c>
      <c r="G233" s="319"/>
      <c r="H233" s="310"/>
      <c r="I233" s="319"/>
      <c r="J233" s="310"/>
      <c r="K233" s="319"/>
      <c r="L233" s="39"/>
      <c r="M233" s="310"/>
      <c r="N233" s="319"/>
      <c r="O233" s="37" t="s">
        <v>95</v>
      </c>
      <c r="P233" s="310"/>
      <c r="Q233" s="319"/>
      <c r="R233" s="310"/>
      <c r="S233" s="318"/>
      <c r="T233" s="319"/>
      <c r="U233" s="36">
        <v>51848.83</v>
      </c>
    </row>
    <row r="234" spans="1:21" ht="14.25" customHeight="1" x14ac:dyDescent="0.25">
      <c r="A234" s="37" t="s">
        <v>95</v>
      </c>
      <c r="B234" s="37" t="s">
        <v>170</v>
      </c>
      <c r="C234" s="316" t="s">
        <v>169</v>
      </c>
      <c r="D234" s="318"/>
      <c r="E234" s="319"/>
      <c r="F234" s="317" t="s">
        <v>168</v>
      </c>
      <c r="G234" s="319"/>
      <c r="H234" s="310"/>
      <c r="I234" s="319"/>
      <c r="J234" s="310"/>
      <c r="K234" s="319"/>
      <c r="L234" s="36">
        <v>24.12</v>
      </c>
      <c r="M234" s="310"/>
      <c r="N234" s="319"/>
      <c r="O234" s="37" t="s">
        <v>95</v>
      </c>
      <c r="P234" s="310"/>
      <c r="Q234" s="319"/>
      <c r="R234" s="310"/>
      <c r="S234" s="318"/>
      <c r="T234" s="319"/>
      <c r="U234" s="36">
        <v>18248.23</v>
      </c>
    </row>
    <row r="235" spans="1:21" ht="27.6" customHeight="1" x14ac:dyDescent="0.25">
      <c r="A235" s="37" t="s">
        <v>95</v>
      </c>
      <c r="B235" s="37" t="s">
        <v>303</v>
      </c>
      <c r="C235" s="316" t="s">
        <v>302</v>
      </c>
      <c r="D235" s="318"/>
      <c r="E235" s="319"/>
      <c r="F235" s="317" t="s">
        <v>233</v>
      </c>
      <c r="G235" s="319"/>
      <c r="H235" s="315">
        <v>6.03</v>
      </c>
      <c r="I235" s="319"/>
      <c r="J235" s="315">
        <v>1</v>
      </c>
      <c r="K235" s="319"/>
      <c r="L235" s="36">
        <v>24.12</v>
      </c>
      <c r="M235" s="310">
        <v>1472.34</v>
      </c>
      <c r="N235" s="319"/>
      <c r="O235" s="37" t="s">
        <v>301</v>
      </c>
      <c r="P235" s="315">
        <v>2149.62</v>
      </c>
      <c r="Q235" s="319"/>
      <c r="R235" s="310"/>
      <c r="S235" s="318"/>
      <c r="T235" s="319"/>
      <c r="U235" s="36">
        <v>51848.83</v>
      </c>
    </row>
    <row r="236" spans="1:21" ht="14.25" customHeight="1" x14ac:dyDescent="0.25">
      <c r="A236" s="37" t="s">
        <v>95</v>
      </c>
      <c r="B236" s="37" t="s">
        <v>300</v>
      </c>
      <c r="C236" s="316" t="s">
        <v>299</v>
      </c>
      <c r="D236" s="318"/>
      <c r="E236" s="319"/>
      <c r="F236" s="317" t="s">
        <v>168</v>
      </c>
      <c r="G236" s="319"/>
      <c r="H236" s="315">
        <v>6.03</v>
      </c>
      <c r="I236" s="319"/>
      <c r="J236" s="315">
        <v>1</v>
      </c>
      <c r="K236" s="319"/>
      <c r="L236" s="36">
        <v>24.12</v>
      </c>
      <c r="M236" s="310"/>
      <c r="N236" s="319"/>
      <c r="O236" s="37" t="s">
        <v>95</v>
      </c>
      <c r="P236" s="315">
        <v>756.56</v>
      </c>
      <c r="Q236" s="319"/>
      <c r="R236" s="315">
        <v>1</v>
      </c>
      <c r="S236" s="318"/>
      <c r="T236" s="319"/>
      <c r="U236" s="36">
        <v>18248.23</v>
      </c>
    </row>
    <row r="237" spans="1:21" ht="14.25" customHeight="1" x14ac:dyDescent="0.25">
      <c r="A237" s="37" t="s">
        <v>95</v>
      </c>
      <c r="B237" s="37" t="s">
        <v>167</v>
      </c>
      <c r="C237" s="316" t="s">
        <v>166</v>
      </c>
      <c r="D237" s="318"/>
      <c r="E237" s="319"/>
      <c r="F237" s="317" t="s">
        <v>95</v>
      </c>
      <c r="G237" s="319"/>
      <c r="H237" s="310"/>
      <c r="I237" s="319"/>
      <c r="J237" s="310"/>
      <c r="K237" s="319"/>
      <c r="L237" s="39"/>
      <c r="M237" s="310"/>
      <c r="N237" s="319"/>
      <c r="O237" s="37" t="s">
        <v>95</v>
      </c>
      <c r="P237" s="310"/>
      <c r="Q237" s="319"/>
      <c r="R237" s="310"/>
      <c r="S237" s="318"/>
      <c r="T237" s="319"/>
      <c r="U237" s="36">
        <v>584.73</v>
      </c>
    </row>
    <row r="238" spans="1:21" ht="14.25" customHeight="1" x14ac:dyDescent="0.25">
      <c r="A238" s="37" t="s">
        <v>95</v>
      </c>
      <c r="B238" s="37" t="s">
        <v>298</v>
      </c>
      <c r="C238" s="316" t="s">
        <v>297</v>
      </c>
      <c r="D238" s="318"/>
      <c r="E238" s="319"/>
      <c r="F238" s="317" t="s">
        <v>293</v>
      </c>
      <c r="G238" s="319"/>
      <c r="H238" s="315">
        <v>4.0000000000000002E-4</v>
      </c>
      <c r="I238" s="319"/>
      <c r="J238" s="315">
        <v>1</v>
      </c>
      <c r="K238" s="319"/>
      <c r="L238" s="36">
        <v>1.6000000000000001E-3</v>
      </c>
      <c r="M238" s="310">
        <v>116448.72</v>
      </c>
      <c r="N238" s="319"/>
      <c r="O238" s="37" t="s">
        <v>296</v>
      </c>
      <c r="P238" s="315">
        <v>158370.26</v>
      </c>
      <c r="Q238" s="319"/>
      <c r="R238" s="310"/>
      <c r="S238" s="318"/>
      <c r="T238" s="319"/>
      <c r="U238" s="36">
        <v>253.39</v>
      </c>
    </row>
    <row r="239" spans="1:21" ht="14.25" customHeight="1" x14ac:dyDescent="0.25">
      <c r="A239" s="37" t="s">
        <v>95</v>
      </c>
      <c r="B239" s="37" t="s">
        <v>295</v>
      </c>
      <c r="C239" s="316" t="s">
        <v>294</v>
      </c>
      <c r="D239" s="318"/>
      <c r="E239" s="319"/>
      <c r="F239" s="317" t="s">
        <v>293</v>
      </c>
      <c r="G239" s="319"/>
      <c r="H239" s="315">
        <v>1.0000000000000001E-5</v>
      </c>
      <c r="I239" s="319"/>
      <c r="J239" s="315">
        <v>1</v>
      </c>
      <c r="K239" s="319"/>
      <c r="L239" s="36">
        <v>4.0000000000000003E-5</v>
      </c>
      <c r="M239" s="310">
        <v>81827.199999999997</v>
      </c>
      <c r="N239" s="319"/>
      <c r="O239" s="37" t="s">
        <v>292</v>
      </c>
      <c r="P239" s="315">
        <v>145652.42000000001</v>
      </c>
      <c r="Q239" s="319"/>
      <c r="R239" s="310"/>
      <c r="S239" s="318"/>
      <c r="T239" s="319"/>
      <c r="U239" s="36">
        <v>5.83</v>
      </c>
    </row>
    <row r="240" spans="1:21" ht="27.6" customHeight="1" x14ac:dyDescent="0.25">
      <c r="A240" s="37" t="s">
        <v>95</v>
      </c>
      <c r="B240" s="37" t="s">
        <v>291</v>
      </c>
      <c r="C240" s="316" t="s">
        <v>290</v>
      </c>
      <c r="D240" s="318"/>
      <c r="E240" s="319"/>
      <c r="F240" s="317" t="s">
        <v>289</v>
      </c>
      <c r="G240" s="319"/>
      <c r="H240" s="315">
        <v>2.4E-2</v>
      </c>
      <c r="I240" s="319"/>
      <c r="J240" s="315">
        <v>1</v>
      </c>
      <c r="K240" s="319"/>
      <c r="L240" s="36">
        <v>9.6000000000000002E-2</v>
      </c>
      <c r="M240" s="310">
        <v>37.71</v>
      </c>
      <c r="N240" s="319"/>
      <c r="O240" s="37" t="s">
        <v>288</v>
      </c>
      <c r="P240" s="315">
        <v>59.58</v>
      </c>
      <c r="Q240" s="319"/>
      <c r="R240" s="310"/>
      <c r="S240" s="318"/>
      <c r="T240" s="319"/>
      <c r="U240" s="36">
        <v>5.72</v>
      </c>
    </row>
    <row r="241" spans="1:21" ht="18.95" customHeight="1" x14ac:dyDescent="0.25">
      <c r="A241" s="37" t="s">
        <v>95</v>
      </c>
      <c r="B241" s="37" t="s">
        <v>272</v>
      </c>
      <c r="C241" s="316" t="s">
        <v>271</v>
      </c>
      <c r="D241" s="318"/>
      <c r="E241" s="319"/>
      <c r="F241" s="317" t="s">
        <v>159</v>
      </c>
      <c r="G241" s="319"/>
      <c r="H241" s="315">
        <v>1</v>
      </c>
      <c r="I241" s="319"/>
      <c r="J241" s="315">
        <v>1</v>
      </c>
      <c r="K241" s="319"/>
      <c r="L241" s="36">
        <v>319.7944</v>
      </c>
      <c r="M241" s="310"/>
      <c r="N241" s="319"/>
      <c r="O241" s="37" t="s">
        <v>95</v>
      </c>
      <c r="P241" s="315">
        <v>1</v>
      </c>
      <c r="Q241" s="319"/>
      <c r="R241" s="310"/>
      <c r="S241" s="318"/>
      <c r="T241" s="319"/>
      <c r="U241" s="36">
        <v>319.79000000000002</v>
      </c>
    </row>
    <row r="242" spans="1:21" ht="14.25" customHeight="1" x14ac:dyDescent="0.25">
      <c r="A242" s="37" t="s">
        <v>95</v>
      </c>
      <c r="B242" s="37" t="s">
        <v>95</v>
      </c>
      <c r="C242" s="312" t="s">
        <v>165</v>
      </c>
      <c r="D242" s="318"/>
      <c r="E242" s="319"/>
      <c r="F242" s="317" t="s">
        <v>95</v>
      </c>
      <c r="G242" s="319"/>
      <c r="H242" s="310"/>
      <c r="I242" s="319"/>
      <c r="J242" s="310"/>
      <c r="K242" s="319"/>
      <c r="L242" s="39"/>
      <c r="M242" s="310"/>
      <c r="N242" s="319"/>
      <c r="O242" s="37" t="s">
        <v>95</v>
      </c>
      <c r="P242" s="310"/>
      <c r="Q242" s="319"/>
      <c r="R242" s="310"/>
      <c r="S242" s="318"/>
      <c r="T242" s="319"/>
      <c r="U242" s="34">
        <v>86671.5</v>
      </c>
    </row>
    <row r="243" spans="1:21" ht="14.25" customHeight="1" x14ac:dyDescent="0.25">
      <c r="A243" s="38" t="s">
        <v>95</v>
      </c>
      <c r="B243" s="38" t="s">
        <v>95</v>
      </c>
      <c r="C243" s="316" t="s">
        <v>164</v>
      </c>
      <c r="D243" s="318"/>
      <c r="E243" s="319"/>
      <c r="F243" s="317" t="s">
        <v>95</v>
      </c>
      <c r="G243" s="319"/>
      <c r="H243" s="310"/>
      <c r="I243" s="319"/>
      <c r="J243" s="316" t="s">
        <v>95</v>
      </c>
      <c r="K243" s="319"/>
      <c r="L243" s="37" t="s">
        <v>95</v>
      </c>
      <c r="M243" s="316" t="s">
        <v>95</v>
      </c>
      <c r="N243" s="319"/>
      <c r="O243" s="38" t="s">
        <v>95</v>
      </c>
      <c r="P243" s="310"/>
      <c r="Q243" s="319"/>
      <c r="R243" s="316" t="s">
        <v>95</v>
      </c>
      <c r="S243" s="318"/>
      <c r="T243" s="319"/>
      <c r="U243" s="36">
        <v>34237.94</v>
      </c>
    </row>
    <row r="244" spans="1:21" ht="28.35" customHeight="1" x14ac:dyDescent="0.25">
      <c r="A244" s="38" t="s">
        <v>95</v>
      </c>
      <c r="B244" s="37" t="s">
        <v>287</v>
      </c>
      <c r="C244" s="316" t="s">
        <v>286</v>
      </c>
      <c r="D244" s="318"/>
      <c r="E244" s="319"/>
      <c r="F244" s="317" t="s">
        <v>159</v>
      </c>
      <c r="G244" s="319"/>
      <c r="H244" s="315">
        <v>97</v>
      </c>
      <c r="I244" s="319"/>
      <c r="J244" s="315">
        <v>1</v>
      </c>
      <c r="K244" s="319"/>
      <c r="L244" s="36">
        <v>97</v>
      </c>
      <c r="M244" s="310"/>
      <c r="N244" s="319"/>
      <c r="O244" s="37" t="s">
        <v>95</v>
      </c>
      <c r="P244" s="310"/>
      <c r="Q244" s="319"/>
      <c r="R244" s="320" t="s">
        <v>95</v>
      </c>
      <c r="S244" s="318"/>
      <c r="T244" s="319"/>
      <c r="U244" s="36">
        <v>33210.800000000003</v>
      </c>
    </row>
    <row r="245" spans="1:21" ht="28.35" customHeight="1" x14ac:dyDescent="0.25">
      <c r="A245" s="38" t="s">
        <v>95</v>
      </c>
      <c r="B245" s="37" t="s">
        <v>285</v>
      </c>
      <c r="C245" s="316" t="s">
        <v>284</v>
      </c>
      <c r="D245" s="318"/>
      <c r="E245" s="319"/>
      <c r="F245" s="317" t="s">
        <v>159</v>
      </c>
      <c r="G245" s="319"/>
      <c r="H245" s="315">
        <v>51</v>
      </c>
      <c r="I245" s="319"/>
      <c r="J245" s="315">
        <v>1</v>
      </c>
      <c r="K245" s="319"/>
      <c r="L245" s="36">
        <v>51</v>
      </c>
      <c r="M245" s="310"/>
      <c r="N245" s="319"/>
      <c r="O245" s="37" t="s">
        <v>95</v>
      </c>
      <c r="P245" s="310"/>
      <c r="Q245" s="319"/>
      <c r="R245" s="320" t="s">
        <v>95</v>
      </c>
      <c r="S245" s="318"/>
      <c r="T245" s="319"/>
      <c r="U245" s="36">
        <v>17461.349999999999</v>
      </c>
    </row>
    <row r="246" spans="1:21" ht="14.25" customHeight="1" x14ac:dyDescent="0.25">
      <c r="A246" s="35" t="s">
        <v>95</v>
      </c>
      <c r="B246" s="35" t="s">
        <v>95</v>
      </c>
      <c r="C246" s="312" t="s">
        <v>158</v>
      </c>
      <c r="D246" s="318"/>
      <c r="E246" s="318"/>
      <c r="F246" s="318"/>
      <c r="G246" s="318"/>
      <c r="H246" s="318"/>
      <c r="I246" s="318"/>
      <c r="J246" s="318"/>
      <c r="K246" s="318"/>
      <c r="L246" s="319"/>
      <c r="M246" s="321" t="s">
        <v>95</v>
      </c>
      <c r="N246" s="318"/>
      <c r="O246" s="319"/>
      <c r="P246" s="322">
        <v>34335.910000000003</v>
      </c>
      <c r="Q246" s="319"/>
      <c r="R246" s="308"/>
      <c r="S246" s="318"/>
      <c r="T246" s="319"/>
      <c r="U246" s="34">
        <v>137343.65</v>
      </c>
    </row>
    <row r="247" spans="1:21" ht="60.75" customHeight="1" x14ac:dyDescent="0.25">
      <c r="A247" s="42" t="s">
        <v>283</v>
      </c>
      <c r="B247" s="41" t="s">
        <v>282</v>
      </c>
      <c r="C247" s="312" t="s">
        <v>281</v>
      </c>
      <c r="D247" s="318"/>
      <c r="E247" s="319"/>
      <c r="F247" s="313" t="s">
        <v>280</v>
      </c>
      <c r="G247" s="319"/>
      <c r="H247" s="314">
        <v>4</v>
      </c>
      <c r="I247" s="319"/>
      <c r="J247" s="314">
        <v>1</v>
      </c>
      <c r="K247" s="319"/>
      <c r="L247" s="34">
        <v>4</v>
      </c>
      <c r="M247" s="308"/>
      <c r="N247" s="319"/>
      <c r="O247" s="40"/>
      <c r="P247" s="308"/>
      <c r="Q247" s="319"/>
      <c r="R247" s="308"/>
      <c r="S247" s="318"/>
      <c r="T247" s="319"/>
      <c r="U247" s="39"/>
    </row>
    <row r="248" spans="1:21" ht="28.35" customHeight="1" x14ac:dyDescent="0.25">
      <c r="A248" s="43" t="s">
        <v>95</v>
      </c>
      <c r="B248" s="37" t="s">
        <v>279</v>
      </c>
      <c r="C248" s="316" t="s">
        <v>278</v>
      </c>
      <c r="D248" s="318"/>
      <c r="E248" s="318"/>
      <c r="F248" s="318"/>
      <c r="G248" s="318"/>
      <c r="H248" s="318"/>
      <c r="I248" s="318"/>
      <c r="J248" s="318"/>
      <c r="K248" s="318"/>
      <c r="L248" s="318"/>
      <c r="M248" s="318"/>
      <c r="N248" s="318"/>
      <c r="O248" s="318"/>
      <c r="P248" s="318"/>
      <c r="Q248" s="318"/>
      <c r="R248" s="318"/>
      <c r="S248" s="318"/>
      <c r="T248" s="319"/>
      <c r="U248" s="38" t="s">
        <v>95</v>
      </c>
    </row>
    <row r="249" spans="1:21" ht="14.25" customHeight="1" x14ac:dyDescent="0.25">
      <c r="A249" s="37" t="s">
        <v>95</v>
      </c>
      <c r="B249" s="37" t="s">
        <v>178</v>
      </c>
      <c r="C249" s="316" t="s">
        <v>177</v>
      </c>
      <c r="D249" s="318"/>
      <c r="E249" s="319"/>
      <c r="F249" s="317" t="s">
        <v>168</v>
      </c>
      <c r="G249" s="319"/>
      <c r="H249" s="310"/>
      <c r="I249" s="319"/>
      <c r="J249" s="310"/>
      <c r="K249" s="319"/>
      <c r="L249" s="36">
        <v>2.2000000000000002</v>
      </c>
      <c r="M249" s="310"/>
      <c r="N249" s="319"/>
      <c r="O249" s="37" t="s">
        <v>95</v>
      </c>
      <c r="P249" s="310"/>
      <c r="Q249" s="319"/>
      <c r="R249" s="310"/>
      <c r="S249" s="318"/>
      <c r="T249" s="319"/>
      <c r="U249" s="36">
        <v>1197.46</v>
      </c>
    </row>
    <row r="250" spans="1:21" ht="14.25" customHeight="1" x14ac:dyDescent="0.25">
      <c r="A250" s="37" t="s">
        <v>95</v>
      </c>
      <c r="B250" s="37" t="s">
        <v>277</v>
      </c>
      <c r="C250" s="316" t="s">
        <v>276</v>
      </c>
      <c r="D250" s="318"/>
      <c r="E250" s="319"/>
      <c r="F250" s="317" t="s">
        <v>168</v>
      </c>
      <c r="G250" s="319"/>
      <c r="H250" s="315">
        <v>0.55000000000000004</v>
      </c>
      <c r="I250" s="319"/>
      <c r="J250" s="315">
        <v>1</v>
      </c>
      <c r="K250" s="319"/>
      <c r="L250" s="36">
        <v>2.2000000000000002</v>
      </c>
      <c r="M250" s="310"/>
      <c r="N250" s="319"/>
      <c r="O250" s="37" t="s">
        <v>95</v>
      </c>
      <c r="P250" s="315">
        <v>544.29999999999995</v>
      </c>
      <c r="Q250" s="319"/>
      <c r="R250" s="315">
        <v>1</v>
      </c>
      <c r="S250" s="318"/>
      <c r="T250" s="319"/>
      <c r="U250" s="36">
        <v>1197.46</v>
      </c>
    </row>
    <row r="251" spans="1:21" ht="14.25" customHeight="1" x14ac:dyDescent="0.25">
      <c r="A251" s="37" t="s">
        <v>95</v>
      </c>
      <c r="B251" s="37" t="s">
        <v>172</v>
      </c>
      <c r="C251" s="316" t="s">
        <v>171</v>
      </c>
      <c r="D251" s="318"/>
      <c r="E251" s="319"/>
      <c r="F251" s="317" t="s">
        <v>95</v>
      </c>
      <c r="G251" s="319"/>
      <c r="H251" s="310"/>
      <c r="I251" s="319"/>
      <c r="J251" s="310"/>
      <c r="K251" s="319"/>
      <c r="L251" s="39"/>
      <c r="M251" s="310"/>
      <c r="N251" s="319"/>
      <c r="O251" s="37" t="s">
        <v>95</v>
      </c>
      <c r="P251" s="310"/>
      <c r="Q251" s="319"/>
      <c r="R251" s="310"/>
      <c r="S251" s="318"/>
      <c r="T251" s="319"/>
      <c r="U251" s="36">
        <v>0</v>
      </c>
    </row>
    <row r="252" spans="1:21" ht="14.25" customHeight="1" x14ac:dyDescent="0.25">
      <c r="A252" s="37" t="s">
        <v>95</v>
      </c>
      <c r="B252" s="37" t="s">
        <v>170</v>
      </c>
      <c r="C252" s="316" t="s">
        <v>169</v>
      </c>
      <c r="D252" s="318"/>
      <c r="E252" s="319"/>
      <c r="F252" s="317" t="s">
        <v>168</v>
      </c>
      <c r="G252" s="319"/>
      <c r="H252" s="310"/>
      <c r="I252" s="319"/>
      <c r="J252" s="310"/>
      <c r="K252" s="319"/>
      <c r="L252" s="39"/>
      <c r="M252" s="310"/>
      <c r="N252" s="319"/>
      <c r="O252" s="37" t="s">
        <v>95</v>
      </c>
      <c r="P252" s="310"/>
      <c r="Q252" s="319"/>
      <c r="R252" s="310"/>
      <c r="S252" s="318"/>
      <c r="T252" s="319"/>
      <c r="U252" s="36">
        <v>0</v>
      </c>
    </row>
    <row r="253" spans="1:21" ht="14.25" customHeight="1" x14ac:dyDescent="0.25">
      <c r="A253" s="37" t="s">
        <v>95</v>
      </c>
      <c r="B253" s="37" t="s">
        <v>167</v>
      </c>
      <c r="C253" s="316" t="s">
        <v>166</v>
      </c>
      <c r="D253" s="318"/>
      <c r="E253" s="319"/>
      <c r="F253" s="317" t="s">
        <v>95</v>
      </c>
      <c r="G253" s="319"/>
      <c r="H253" s="310"/>
      <c r="I253" s="319"/>
      <c r="J253" s="310"/>
      <c r="K253" s="319"/>
      <c r="L253" s="39"/>
      <c r="M253" s="310"/>
      <c r="N253" s="319"/>
      <c r="O253" s="37" t="s">
        <v>95</v>
      </c>
      <c r="P253" s="310"/>
      <c r="Q253" s="319"/>
      <c r="R253" s="310"/>
      <c r="S253" s="318"/>
      <c r="T253" s="319"/>
      <c r="U253" s="36">
        <v>60.19</v>
      </c>
    </row>
    <row r="254" spans="1:21" ht="18.95" customHeight="1" x14ac:dyDescent="0.25">
      <c r="A254" s="37" t="s">
        <v>95</v>
      </c>
      <c r="B254" s="37" t="s">
        <v>275</v>
      </c>
      <c r="C254" s="316" t="s">
        <v>274</v>
      </c>
      <c r="D254" s="318"/>
      <c r="E254" s="319"/>
      <c r="F254" s="317" t="s">
        <v>179</v>
      </c>
      <c r="G254" s="319"/>
      <c r="H254" s="315">
        <v>3.0769999999999999E-2</v>
      </c>
      <c r="I254" s="319"/>
      <c r="J254" s="315">
        <v>1</v>
      </c>
      <c r="K254" s="319"/>
      <c r="L254" s="36">
        <v>0.12307999999999999</v>
      </c>
      <c r="M254" s="310">
        <v>241.35</v>
      </c>
      <c r="N254" s="319"/>
      <c r="O254" s="37" t="s">
        <v>273</v>
      </c>
      <c r="P254" s="315">
        <v>294.45</v>
      </c>
      <c r="Q254" s="319"/>
      <c r="R254" s="310"/>
      <c r="S254" s="318"/>
      <c r="T254" s="319"/>
      <c r="U254" s="36">
        <v>36.24</v>
      </c>
    </row>
    <row r="255" spans="1:21" ht="18.95" customHeight="1" x14ac:dyDescent="0.25">
      <c r="A255" s="37" t="s">
        <v>95</v>
      </c>
      <c r="B255" s="37" t="s">
        <v>272</v>
      </c>
      <c r="C255" s="316" t="s">
        <v>271</v>
      </c>
      <c r="D255" s="318"/>
      <c r="E255" s="319"/>
      <c r="F255" s="317" t="s">
        <v>159</v>
      </c>
      <c r="G255" s="319"/>
      <c r="H255" s="315">
        <v>1</v>
      </c>
      <c r="I255" s="319"/>
      <c r="J255" s="315">
        <v>1</v>
      </c>
      <c r="K255" s="319"/>
      <c r="L255" s="36">
        <v>23.9496</v>
      </c>
      <c r="M255" s="310"/>
      <c r="N255" s="319"/>
      <c r="O255" s="37" t="s">
        <v>95</v>
      </c>
      <c r="P255" s="315">
        <v>1</v>
      </c>
      <c r="Q255" s="319"/>
      <c r="R255" s="310"/>
      <c r="S255" s="318"/>
      <c r="T255" s="319"/>
      <c r="U255" s="36">
        <v>23.95</v>
      </c>
    </row>
    <row r="256" spans="1:21" ht="14.25" customHeight="1" x14ac:dyDescent="0.25">
      <c r="A256" s="37" t="s">
        <v>95</v>
      </c>
      <c r="B256" s="37" t="s">
        <v>95</v>
      </c>
      <c r="C256" s="312" t="s">
        <v>165</v>
      </c>
      <c r="D256" s="318"/>
      <c r="E256" s="319"/>
      <c r="F256" s="317" t="s">
        <v>95</v>
      </c>
      <c r="G256" s="319"/>
      <c r="H256" s="310"/>
      <c r="I256" s="319"/>
      <c r="J256" s="310"/>
      <c r="K256" s="319"/>
      <c r="L256" s="39"/>
      <c r="M256" s="310"/>
      <c r="N256" s="319"/>
      <c r="O256" s="37" t="s">
        <v>95</v>
      </c>
      <c r="P256" s="310"/>
      <c r="Q256" s="319"/>
      <c r="R256" s="310"/>
      <c r="S256" s="318"/>
      <c r="T256" s="319"/>
      <c r="U256" s="34">
        <v>1257.6500000000001</v>
      </c>
    </row>
    <row r="257" spans="1:21" ht="14.25" customHeight="1" x14ac:dyDescent="0.25">
      <c r="A257" s="38" t="s">
        <v>95</v>
      </c>
      <c r="B257" s="38" t="s">
        <v>95</v>
      </c>
      <c r="C257" s="316" t="s">
        <v>164</v>
      </c>
      <c r="D257" s="318"/>
      <c r="E257" s="319"/>
      <c r="F257" s="317" t="s">
        <v>95</v>
      </c>
      <c r="G257" s="319"/>
      <c r="H257" s="310"/>
      <c r="I257" s="307"/>
      <c r="J257" s="316" t="s">
        <v>95</v>
      </c>
      <c r="K257" s="307"/>
      <c r="L257" s="37" t="s">
        <v>95</v>
      </c>
      <c r="M257" s="316" t="s">
        <v>95</v>
      </c>
      <c r="N257" s="307"/>
      <c r="O257" s="38" t="s">
        <v>95</v>
      </c>
      <c r="P257" s="310"/>
      <c r="Q257" s="307"/>
      <c r="R257" s="316" t="s">
        <v>95</v>
      </c>
      <c r="S257" s="297"/>
      <c r="T257" s="307"/>
      <c r="U257" s="36">
        <v>1197.46</v>
      </c>
    </row>
    <row r="258" spans="1:21" ht="28.35" customHeight="1" x14ac:dyDescent="0.25">
      <c r="A258" s="38" t="s">
        <v>95</v>
      </c>
      <c r="B258" s="37" t="s">
        <v>270</v>
      </c>
      <c r="C258" s="316" t="s">
        <v>269</v>
      </c>
      <c r="D258" s="297"/>
      <c r="E258" s="307"/>
      <c r="F258" s="317" t="s">
        <v>159</v>
      </c>
      <c r="G258" s="307"/>
      <c r="H258" s="315">
        <v>90</v>
      </c>
      <c r="I258" s="307"/>
      <c r="J258" s="315">
        <v>1</v>
      </c>
      <c r="K258" s="307"/>
      <c r="L258" s="36">
        <v>90</v>
      </c>
      <c r="M258" s="310"/>
      <c r="N258" s="307"/>
      <c r="O258" s="37" t="s">
        <v>95</v>
      </c>
      <c r="P258" s="310"/>
      <c r="Q258" s="307"/>
      <c r="R258" s="320" t="s">
        <v>95</v>
      </c>
      <c r="S258" s="297"/>
      <c r="T258" s="307"/>
      <c r="U258" s="36">
        <v>1077.71</v>
      </c>
    </row>
    <row r="259" spans="1:21" ht="28.35" customHeight="1" x14ac:dyDescent="0.25">
      <c r="A259" s="38" t="s">
        <v>95</v>
      </c>
      <c r="B259" s="37" t="s">
        <v>268</v>
      </c>
      <c r="C259" s="316" t="s">
        <v>267</v>
      </c>
      <c r="D259" s="297"/>
      <c r="E259" s="307"/>
      <c r="F259" s="317" t="s">
        <v>159</v>
      </c>
      <c r="G259" s="307"/>
      <c r="H259" s="315">
        <v>46</v>
      </c>
      <c r="I259" s="307"/>
      <c r="J259" s="315">
        <v>1</v>
      </c>
      <c r="K259" s="307"/>
      <c r="L259" s="36">
        <v>46</v>
      </c>
      <c r="M259" s="310"/>
      <c r="N259" s="307"/>
      <c r="O259" s="37" t="s">
        <v>95</v>
      </c>
      <c r="P259" s="310"/>
      <c r="Q259" s="307"/>
      <c r="R259" s="320" t="s">
        <v>95</v>
      </c>
      <c r="S259" s="297"/>
      <c r="T259" s="307"/>
      <c r="U259" s="36">
        <v>550.83000000000004</v>
      </c>
    </row>
    <row r="260" spans="1:21" ht="14.25" customHeight="1" x14ac:dyDescent="0.25">
      <c r="A260" s="35" t="s">
        <v>95</v>
      </c>
      <c r="B260" s="35" t="s">
        <v>95</v>
      </c>
      <c r="C260" s="312" t="s">
        <v>158</v>
      </c>
      <c r="D260" s="297"/>
      <c r="E260" s="297"/>
      <c r="F260" s="297"/>
      <c r="G260" s="297"/>
      <c r="H260" s="297"/>
      <c r="I260" s="297"/>
      <c r="J260" s="297"/>
      <c r="K260" s="297"/>
      <c r="L260" s="307"/>
      <c r="M260" s="321" t="s">
        <v>95</v>
      </c>
      <c r="N260" s="297"/>
      <c r="O260" s="307"/>
      <c r="P260" s="322">
        <v>721.55</v>
      </c>
      <c r="Q260" s="307"/>
      <c r="R260" s="308"/>
      <c r="S260" s="297"/>
      <c r="T260" s="307"/>
      <c r="U260" s="34">
        <v>2886.19</v>
      </c>
    </row>
    <row r="261" spans="1:21" ht="14.25" customHeight="1" x14ac:dyDescent="0.25"/>
    <row r="262" spans="1:21" ht="18.2" customHeight="1" x14ac:dyDescent="0.25">
      <c r="A262" s="311" t="s">
        <v>266</v>
      </c>
      <c r="B262" s="276"/>
      <c r="C262" s="276"/>
      <c r="D262" s="276"/>
      <c r="E262" s="276"/>
      <c r="F262" s="276"/>
      <c r="G262" s="276"/>
      <c r="H262" s="276"/>
      <c r="I262" s="276"/>
      <c r="J262" s="276"/>
      <c r="K262" s="276"/>
      <c r="L262" s="276"/>
      <c r="M262" s="276"/>
      <c r="N262" s="276"/>
      <c r="O262" s="276"/>
      <c r="P262" s="276"/>
      <c r="Q262" s="276"/>
      <c r="R262" s="276"/>
      <c r="S262" s="276"/>
      <c r="T262" s="276"/>
      <c r="U262" s="276"/>
    </row>
    <row r="263" spans="1:21" ht="38.85" customHeight="1" x14ac:dyDescent="0.25">
      <c r="A263" s="42" t="s">
        <v>265</v>
      </c>
      <c r="B263" s="41" t="s">
        <v>264</v>
      </c>
      <c r="C263" s="312" t="s">
        <v>263</v>
      </c>
      <c r="D263" s="297"/>
      <c r="E263" s="307"/>
      <c r="F263" s="313" t="s">
        <v>179</v>
      </c>
      <c r="G263" s="319"/>
      <c r="H263" s="314">
        <v>15</v>
      </c>
      <c r="I263" s="319"/>
      <c r="J263" s="314">
        <v>1</v>
      </c>
      <c r="K263" s="319"/>
      <c r="L263" s="34">
        <v>15</v>
      </c>
      <c r="M263" s="308"/>
      <c r="N263" s="319"/>
      <c r="O263" s="40"/>
      <c r="P263" s="308"/>
      <c r="Q263" s="319"/>
      <c r="R263" s="308"/>
      <c r="S263" s="318"/>
      <c r="T263" s="319"/>
      <c r="U263" s="39"/>
    </row>
    <row r="264" spans="1:21" ht="14.25" customHeight="1" x14ac:dyDescent="0.25">
      <c r="A264" s="37" t="s">
        <v>95</v>
      </c>
      <c r="B264" s="37" t="s">
        <v>178</v>
      </c>
      <c r="C264" s="316" t="s">
        <v>177</v>
      </c>
      <c r="D264" s="318"/>
      <c r="E264" s="319"/>
      <c r="F264" s="317" t="s">
        <v>168</v>
      </c>
      <c r="G264" s="319"/>
      <c r="H264" s="310"/>
      <c r="I264" s="319"/>
      <c r="J264" s="310"/>
      <c r="K264" s="319"/>
      <c r="L264" s="36">
        <v>10.199999999999999</v>
      </c>
      <c r="M264" s="310"/>
      <c r="N264" s="319"/>
      <c r="O264" s="37" t="s">
        <v>95</v>
      </c>
      <c r="P264" s="310"/>
      <c r="Q264" s="319"/>
      <c r="R264" s="310"/>
      <c r="S264" s="318"/>
      <c r="T264" s="319"/>
      <c r="U264" s="36">
        <v>6173.55</v>
      </c>
    </row>
    <row r="265" spans="1:21" ht="14.25" customHeight="1" x14ac:dyDescent="0.25">
      <c r="A265" s="37" t="s">
        <v>95</v>
      </c>
      <c r="B265" s="37" t="s">
        <v>262</v>
      </c>
      <c r="C265" s="316" t="s">
        <v>261</v>
      </c>
      <c r="D265" s="318"/>
      <c r="E265" s="319"/>
      <c r="F265" s="317" t="s">
        <v>168</v>
      </c>
      <c r="G265" s="319"/>
      <c r="H265" s="315">
        <v>0.68</v>
      </c>
      <c r="I265" s="319"/>
      <c r="J265" s="315">
        <v>1</v>
      </c>
      <c r="K265" s="319"/>
      <c r="L265" s="36">
        <v>10.199999999999999</v>
      </c>
      <c r="M265" s="310"/>
      <c r="N265" s="319"/>
      <c r="O265" s="37" t="s">
        <v>95</v>
      </c>
      <c r="P265" s="315">
        <v>605.25</v>
      </c>
      <c r="Q265" s="319"/>
      <c r="R265" s="315">
        <v>1</v>
      </c>
      <c r="S265" s="318"/>
      <c r="T265" s="319"/>
      <c r="U265" s="36">
        <v>6173.55</v>
      </c>
    </row>
    <row r="266" spans="1:21" ht="14.25" customHeight="1" x14ac:dyDescent="0.25">
      <c r="A266" s="37" t="s">
        <v>95</v>
      </c>
      <c r="B266" s="37" t="s">
        <v>172</v>
      </c>
      <c r="C266" s="316" t="s">
        <v>171</v>
      </c>
      <c r="D266" s="318"/>
      <c r="E266" s="319"/>
      <c r="F266" s="317" t="s">
        <v>95</v>
      </c>
      <c r="G266" s="319"/>
      <c r="H266" s="310"/>
      <c r="I266" s="319"/>
      <c r="J266" s="310"/>
      <c r="K266" s="319"/>
      <c r="L266" s="39"/>
      <c r="M266" s="310"/>
      <c r="N266" s="319"/>
      <c r="O266" s="37" t="s">
        <v>95</v>
      </c>
      <c r="P266" s="310"/>
      <c r="Q266" s="319"/>
      <c r="R266" s="310"/>
      <c r="S266" s="318"/>
      <c r="T266" s="319"/>
      <c r="U266" s="36">
        <v>4612.71</v>
      </c>
    </row>
    <row r="267" spans="1:21" ht="14.25" customHeight="1" x14ac:dyDescent="0.25">
      <c r="A267" s="37" t="s">
        <v>95</v>
      </c>
      <c r="B267" s="37" t="s">
        <v>170</v>
      </c>
      <c r="C267" s="316" t="s">
        <v>169</v>
      </c>
      <c r="D267" s="318"/>
      <c r="E267" s="319"/>
      <c r="F267" s="317" t="s">
        <v>168</v>
      </c>
      <c r="G267" s="319"/>
      <c r="H267" s="310"/>
      <c r="I267" s="319"/>
      <c r="J267" s="310"/>
      <c r="K267" s="319"/>
      <c r="L267" s="36">
        <v>4.95</v>
      </c>
      <c r="M267" s="310"/>
      <c r="N267" s="319"/>
      <c r="O267" s="37" t="s">
        <v>95</v>
      </c>
      <c r="P267" s="310"/>
      <c r="Q267" s="319"/>
      <c r="R267" s="310"/>
      <c r="S267" s="318"/>
      <c r="T267" s="319"/>
      <c r="U267" s="36">
        <v>3204.04</v>
      </c>
    </row>
    <row r="268" spans="1:21" ht="14.25" customHeight="1" x14ac:dyDescent="0.25">
      <c r="A268" s="37" t="s">
        <v>95</v>
      </c>
      <c r="B268" s="37" t="s">
        <v>260</v>
      </c>
      <c r="C268" s="316" t="s">
        <v>259</v>
      </c>
      <c r="D268" s="318"/>
      <c r="E268" s="319"/>
      <c r="F268" s="317" t="s">
        <v>233</v>
      </c>
      <c r="G268" s="319"/>
      <c r="H268" s="315">
        <v>0.33</v>
      </c>
      <c r="I268" s="319"/>
      <c r="J268" s="315">
        <v>1</v>
      </c>
      <c r="K268" s="319"/>
      <c r="L268" s="36">
        <v>4.95</v>
      </c>
      <c r="M268" s="310"/>
      <c r="N268" s="319"/>
      <c r="O268" s="37" t="s">
        <v>95</v>
      </c>
      <c r="P268" s="315">
        <v>931.86</v>
      </c>
      <c r="Q268" s="319"/>
      <c r="R268" s="310"/>
      <c r="S268" s="318"/>
      <c r="T268" s="319"/>
      <c r="U268" s="36">
        <v>4612.71</v>
      </c>
    </row>
    <row r="269" spans="1:21" ht="14.25" customHeight="1" x14ac:dyDescent="0.25">
      <c r="A269" s="37" t="s">
        <v>95</v>
      </c>
      <c r="B269" s="37" t="s">
        <v>258</v>
      </c>
      <c r="C269" s="316" t="s">
        <v>257</v>
      </c>
      <c r="D269" s="318"/>
      <c r="E269" s="319"/>
      <c r="F269" s="317" t="s">
        <v>168</v>
      </c>
      <c r="G269" s="319"/>
      <c r="H269" s="315">
        <v>0.33</v>
      </c>
      <c r="I269" s="319"/>
      <c r="J269" s="315">
        <v>1</v>
      </c>
      <c r="K269" s="319"/>
      <c r="L269" s="36">
        <v>4.95</v>
      </c>
      <c r="M269" s="310"/>
      <c r="N269" s="319"/>
      <c r="O269" s="37" t="s">
        <v>95</v>
      </c>
      <c r="P269" s="315">
        <v>647.28</v>
      </c>
      <c r="Q269" s="319"/>
      <c r="R269" s="315">
        <v>1</v>
      </c>
      <c r="S269" s="318"/>
      <c r="T269" s="319"/>
      <c r="U269" s="36">
        <v>3204.04</v>
      </c>
    </row>
    <row r="270" spans="1:21" ht="14.25" customHeight="1" x14ac:dyDescent="0.25">
      <c r="A270" s="37" t="s">
        <v>95</v>
      </c>
      <c r="B270" s="37" t="s">
        <v>167</v>
      </c>
      <c r="C270" s="316" t="s">
        <v>166</v>
      </c>
      <c r="D270" s="318"/>
      <c r="E270" s="319"/>
      <c r="F270" s="317" t="s">
        <v>95</v>
      </c>
      <c r="G270" s="319"/>
      <c r="H270" s="310"/>
      <c r="I270" s="319"/>
      <c r="J270" s="310"/>
      <c r="K270" s="319"/>
      <c r="L270" s="39"/>
      <c r="M270" s="310"/>
      <c r="N270" s="319"/>
      <c r="O270" s="37" t="s">
        <v>95</v>
      </c>
      <c r="P270" s="310"/>
      <c r="Q270" s="319"/>
      <c r="R270" s="310"/>
      <c r="S270" s="318"/>
      <c r="T270" s="319"/>
      <c r="U270" s="36">
        <v>0</v>
      </c>
    </row>
    <row r="271" spans="1:21" ht="14.25" customHeight="1" x14ac:dyDescent="0.25">
      <c r="A271" s="37" t="s">
        <v>95</v>
      </c>
      <c r="B271" s="37" t="s">
        <v>95</v>
      </c>
      <c r="C271" s="312" t="s">
        <v>165</v>
      </c>
      <c r="D271" s="318"/>
      <c r="E271" s="319"/>
      <c r="F271" s="317" t="s">
        <v>95</v>
      </c>
      <c r="G271" s="319"/>
      <c r="H271" s="310"/>
      <c r="I271" s="319"/>
      <c r="J271" s="310"/>
      <c r="K271" s="319"/>
      <c r="L271" s="39"/>
      <c r="M271" s="310"/>
      <c r="N271" s="319"/>
      <c r="O271" s="37" t="s">
        <v>95</v>
      </c>
      <c r="P271" s="310"/>
      <c r="Q271" s="319"/>
      <c r="R271" s="310"/>
      <c r="S271" s="318"/>
      <c r="T271" s="319"/>
      <c r="U271" s="34">
        <v>13990.3</v>
      </c>
    </row>
    <row r="272" spans="1:21" ht="14.25" customHeight="1" x14ac:dyDescent="0.25">
      <c r="A272" s="38" t="s">
        <v>95</v>
      </c>
      <c r="B272" s="38" t="s">
        <v>95</v>
      </c>
      <c r="C272" s="316" t="s">
        <v>164</v>
      </c>
      <c r="D272" s="318"/>
      <c r="E272" s="319"/>
      <c r="F272" s="317" t="s">
        <v>95</v>
      </c>
      <c r="G272" s="319"/>
      <c r="H272" s="310"/>
      <c r="I272" s="319"/>
      <c r="J272" s="316" t="s">
        <v>95</v>
      </c>
      <c r="K272" s="319"/>
      <c r="L272" s="37" t="s">
        <v>95</v>
      </c>
      <c r="M272" s="316" t="s">
        <v>95</v>
      </c>
      <c r="N272" s="319"/>
      <c r="O272" s="38" t="s">
        <v>95</v>
      </c>
      <c r="P272" s="310"/>
      <c r="Q272" s="319"/>
      <c r="R272" s="316" t="s">
        <v>95</v>
      </c>
      <c r="S272" s="318"/>
      <c r="T272" s="319"/>
      <c r="U272" s="36">
        <v>9377.59</v>
      </c>
    </row>
    <row r="273" spans="1:21" ht="28.35" customHeight="1" x14ac:dyDescent="0.25">
      <c r="A273" s="38" t="s">
        <v>95</v>
      </c>
      <c r="B273" s="37" t="s">
        <v>221</v>
      </c>
      <c r="C273" s="316" t="s">
        <v>220</v>
      </c>
      <c r="D273" s="318"/>
      <c r="E273" s="319"/>
      <c r="F273" s="317" t="s">
        <v>159</v>
      </c>
      <c r="G273" s="319"/>
      <c r="H273" s="315">
        <v>103</v>
      </c>
      <c r="I273" s="319"/>
      <c r="J273" s="315">
        <v>1</v>
      </c>
      <c r="K273" s="319"/>
      <c r="L273" s="36">
        <v>103</v>
      </c>
      <c r="M273" s="310"/>
      <c r="N273" s="319"/>
      <c r="O273" s="37" t="s">
        <v>95</v>
      </c>
      <c r="P273" s="310"/>
      <c r="Q273" s="319"/>
      <c r="R273" s="320" t="s">
        <v>95</v>
      </c>
      <c r="S273" s="318"/>
      <c r="T273" s="319"/>
      <c r="U273" s="36">
        <v>9658.92</v>
      </c>
    </row>
    <row r="274" spans="1:21" ht="28.35" customHeight="1" x14ac:dyDescent="0.25">
      <c r="A274" s="38" t="s">
        <v>95</v>
      </c>
      <c r="B274" s="37" t="s">
        <v>219</v>
      </c>
      <c r="C274" s="316" t="s">
        <v>218</v>
      </c>
      <c r="D274" s="318"/>
      <c r="E274" s="319"/>
      <c r="F274" s="317" t="s">
        <v>159</v>
      </c>
      <c r="G274" s="319"/>
      <c r="H274" s="315">
        <v>72</v>
      </c>
      <c r="I274" s="319"/>
      <c r="J274" s="315">
        <v>1</v>
      </c>
      <c r="K274" s="319"/>
      <c r="L274" s="36">
        <v>72</v>
      </c>
      <c r="M274" s="310"/>
      <c r="N274" s="319"/>
      <c r="O274" s="37" t="s">
        <v>95</v>
      </c>
      <c r="P274" s="310"/>
      <c r="Q274" s="319"/>
      <c r="R274" s="320" t="s">
        <v>95</v>
      </c>
      <c r="S274" s="318"/>
      <c r="T274" s="319"/>
      <c r="U274" s="36">
        <v>6751.86</v>
      </c>
    </row>
    <row r="275" spans="1:21" ht="14.25" customHeight="1" x14ac:dyDescent="0.25">
      <c r="A275" s="35" t="s">
        <v>95</v>
      </c>
      <c r="B275" s="35" t="s">
        <v>95</v>
      </c>
      <c r="C275" s="312" t="s">
        <v>158</v>
      </c>
      <c r="D275" s="318"/>
      <c r="E275" s="318"/>
      <c r="F275" s="318"/>
      <c r="G275" s="318"/>
      <c r="H275" s="318"/>
      <c r="I275" s="318"/>
      <c r="J275" s="318"/>
      <c r="K275" s="318"/>
      <c r="L275" s="319"/>
      <c r="M275" s="321" t="s">
        <v>95</v>
      </c>
      <c r="N275" s="318"/>
      <c r="O275" s="319"/>
      <c r="P275" s="322">
        <v>2026.74</v>
      </c>
      <c r="Q275" s="319"/>
      <c r="R275" s="308"/>
      <c r="S275" s="318"/>
      <c r="T275" s="319"/>
      <c r="U275" s="34">
        <v>30401.08</v>
      </c>
    </row>
    <row r="276" spans="1:21" ht="60.75" customHeight="1" x14ac:dyDescent="0.25">
      <c r="A276" s="42" t="s">
        <v>256</v>
      </c>
      <c r="B276" s="41" t="s">
        <v>255</v>
      </c>
      <c r="C276" s="312" t="s">
        <v>254</v>
      </c>
      <c r="D276" s="318"/>
      <c r="E276" s="319"/>
      <c r="F276" s="313" t="s">
        <v>240</v>
      </c>
      <c r="G276" s="319"/>
      <c r="H276" s="314">
        <v>3</v>
      </c>
      <c r="I276" s="319"/>
      <c r="J276" s="314">
        <v>1</v>
      </c>
      <c r="K276" s="319"/>
      <c r="L276" s="34">
        <v>3</v>
      </c>
      <c r="M276" s="308"/>
      <c r="N276" s="319"/>
      <c r="O276" s="40"/>
      <c r="P276" s="308"/>
      <c r="Q276" s="319"/>
      <c r="R276" s="308"/>
      <c r="S276" s="318"/>
      <c r="T276" s="319"/>
      <c r="U276" s="39"/>
    </row>
    <row r="277" spans="1:21" ht="14.25" customHeight="1" x14ac:dyDescent="0.25">
      <c r="A277" s="37" t="s">
        <v>95</v>
      </c>
      <c r="B277" s="37" t="s">
        <v>178</v>
      </c>
      <c r="C277" s="316" t="s">
        <v>177</v>
      </c>
      <c r="D277" s="318"/>
      <c r="E277" s="319"/>
      <c r="F277" s="317" t="s">
        <v>168</v>
      </c>
      <c r="G277" s="319"/>
      <c r="H277" s="310"/>
      <c r="I277" s="319"/>
      <c r="J277" s="310"/>
      <c r="K277" s="319"/>
      <c r="L277" s="36">
        <v>120</v>
      </c>
      <c r="M277" s="310"/>
      <c r="N277" s="319"/>
      <c r="O277" s="37" t="s">
        <v>95</v>
      </c>
      <c r="P277" s="310"/>
      <c r="Q277" s="319"/>
      <c r="R277" s="310"/>
      <c r="S277" s="318"/>
      <c r="T277" s="319"/>
      <c r="U277" s="36">
        <v>55984.800000000003</v>
      </c>
    </row>
    <row r="278" spans="1:21" ht="14.25" customHeight="1" x14ac:dyDescent="0.25">
      <c r="A278" s="37" t="s">
        <v>95</v>
      </c>
      <c r="B278" s="37" t="s">
        <v>249</v>
      </c>
      <c r="C278" s="316" t="s">
        <v>248</v>
      </c>
      <c r="D278" s="318"/>
      <c r="E278" s="319"/>
      <c r="F278" s="317" t="s">
        <v>168</v>
      </c>
      <c r="G278" s="319"/>
      <c r="H278" s="315">
        <v>40</v>
      </c>
      <c r="I278" s="319"/>
      <c r="J278" s="315">
        <v>1</v>
      </c>
      <c r="K278" s="319"/>
      <c r="L278" s="36">
        <v>120</v>
      </c>
      <c r="M278" s="310"/>
      <c r="N278" s="319"/>
      <c r="O278" s="37" t="s">
        <v>95</v>
      </c>
      <c r="P278" s="315">
        <v>466.54</v>
      </c>
      <c r="Q278" s="319"/>
      <c r="R278" s="315">
        <v>1</v>
      </c>
      <c r="S278" s="318"/>
      <c r="T278" s="319"/>
      <c r="U278" s="36">
        <v>55984.800000000003</v>
      </c>
    </row>
    <row r="279" spans="1:21" ht="14.25" customHeight="1" x14ac:dyDescent="0.25">
      <c r="A279" s="37" t="s">
        <v>95</v>
      </c>
      <c r="B279" s="37" t="s">
        <v>172</v>
      </c>
      <c r="C279" s="316" t="s">
        <v>171</v>
      </c>
      <c r="D279" s="318"/>
      <c r="E279" s="319"/>
      <c r="F279" s="317" t="s">
        <v>95</v>
      </c>
      <c r="G279" s="319"/>
      <c r="H279" s="310"/>
      <c r="I279" s="319"/>
      <c r="J279" s="310"/>
      <c r="K279" s="319"/>
      <c r="L279" s="39"/>
      <c r="M279" s="310"/>
      <c r="N279" s="319"/>
      <c r="O279" s="37" t="s">
        <v>95</v>
      </c>
      <c r="P279" s="310"/>
      <c r="Q279" s="319"/>
      <c r="R279" s="310"/>
      <c r="S279" s="318"/>
      <c r="T279" s="319"/>
      <c r="U279" s="36">
        <v>0</v>
      </c>
    </row>
    <row r="280" spans="1:21" ht="14.25" customHeight="1" x14ac:dyDescent="0.25">
      <c r="A280" s="37" t="s">
        <v>95</v>
      </c>
      <c r="B280" s="37" t="s">
        <v>170</v>
      </c>
      <c r="C280" s="316" t="s">
        <v>169</v>
      </c>
      <c r="D280" s="318"/>
      <c r="E280" s="319"/>
      <c r="F280" s="317" t="s">
        <v>168</v>
      </c>
      <c r="G280" s="319"/>
      <c r="H280" s="310"/>
      <c r="I280" s="319"/>
      <c r="J280" s="310"/>
      <c r="K280" s="319"/>
      <c r="L280" s="39"/>
      <c r="M280" s="310"/>
      <c r="N280" s="319"/>
      <c r="O280" s="37" t="s">
        <v>95</v>
      </c>
      <c r="P280" s="310"/>
      <c r="Q280" s="319"/>
      <c r="R280" s="310"/>
      <c r="S280" s="318"/>
      <c r="T280" s="319"/>
      <c r="U280" s="36">
        <v>0</v>
      </c>
    </row>
    <row r="281" spans="1:21" ht="14.25" customHeight="1" x14ac:dyDescent="0.25">
      <c r="A281" s="37" t="s">
        <v>95</v>
      </c>
      <c r="B281" s="37" t="s">
        <v>167</v>
      </c>
      <c r="C281" s="316" t="s">
        <v>166</v>
      </c>
      <c r="D281" s="318"/>
      <c r="E281" s="319"/>
      <c r="F281" s="317" t="s">
        <v>95</v>
      </c>
      <c r="G281" s="319"/>
      <c r="H281" s="310"/>
      <c r="I281" s="319"/>
      <c r="J281" s="310"/>
      <c r="K281" s="319"/>
      <c r="L281" s="39"/>
      <c r="M281" s="310"/>
      <c r="N281" s="319"/>
      <c r="O281" s="37" t="s">
        <v>95</v>
      </c>
      <c r="P281" s="310"/>
      <c r="Q281" s="319"/>
      <c r="R281" s="310"/>
      <c r="S281" s="318"/>
      <c r="T281" s="319"/>
      <c r="U281" s="36">
        <v>0</v>
      </c>
    </row>
    <row r="282" spans="1:21" ht="14.25" customHeight="1" x14ac:dyDescent="0.25">
      <c r="A282" s="37" t="s">
        <v>95</v>
      </c>
      <c r="B282" s="37" t="s">
        <v>95</v>
      </c>
      <c r="C282" s="312" t="s">
        <v>165</v>
      </c>
      <c r="D282" s="318"/>
      <c r="E282" s="319"/>
      <c r="F282" s="317" t="s">
        <v>95</v>
      </c>
      <c r="G282" s="319"/>
      <c r="H282" s="310"/>
      <c r="I282" s="319"/>
      <c r="J282" s="310"/>
      <c r="K282" s="319"/>
      <c r="L282" s="39"/>
      <c r="M282" s="310"/>
      <c r="N282" s="319"/>
      <c r="O282" s="37" t="s">
        <v>95</v>
      </c>
      <c r="P282" s="310"/>
      <c r="Q282" s="319"/>
      <c r="R282" s="310"/>
      <c r="S282" s="318"/>
      <c r="T282" s="319"/>
      <c r="U282" s="34">
        <v>55984.800000000003</v>
      </c>
    </row>
    <row r="283" spans="1:21" ht="38.85" customHeight="1" x14ac:dyDescent="0.25">
      <c r="A283" s="43" t="s">
        <v>253</v>
      </c>
      <c r="B283" s="37" t="s">
        <v>246</v>
      </c>
      <c r="C283" s="316" t="s">
        <v>245</v>
      </c>
      <c r="D283" s="318"/>
      <c r="E283" s="319"/>
      <c r="F283" s="317" t="s">
        <v>227</v>
      </c>
      <c r="G283" s="319"/>
      <c r="H283" s="315">
        <v>45</v>
      </c>
      <c r="I283" s="319"/>
      <c r="J283" s="320" t="s">
        <v>178</v>
      </c>
      <c r="K283" s="319"/>
      <c r="L283" s="36">
        <v>45</v>
      </c>
      <c r="M283" s="315">
        <v>1062.45</v>
      </c>
      <c r="N283" s="319"/>
      <c r="O283" s="37" t="s">
        <v>244</v>
      </c>
      <c r="P283" s="315">
        <v>1200.57</v>
      </c>
      <c r="Q283" s="319"/>
      <c r="R283" s="310"/>
      <c r="S283" s="318"/>
      <c r="T283" s="319"/>
      <c r="U283" s="36">
        <v>54025.65</v>
      </c>
    </row>
    <row r="284" spans="1:21" ht="14.25" customHeight="1" x14ac:dyDescent="0.25">
      <c r="A284" s="38" t="s">
        <v>95</v>
      </c>
      <c r="B284" s="38" t="s">
        <v>95</v>
      </c>
      <c r="C284" s="316" t="s">
        <v>164</v>
      </c>
      <c r="D284" s="318"/>
      <c r="E284" s="319"/>
      <c r="F284" s="317" t="s">
        <v>95</v>
      </c>
      <c r="G284" s="319"/>
      <c r="H284" s="310"/>
      <c r="I284" s="319"/>
      <c r="J284" s="316" t="s">
        <v>95</v>
      </c>
      <c r="K284" s="319"/>
      <c r="L284" s="37" t="s">
        <v>95</v>
      </c>
      <c r="M284" s="316" t="s">
        <v>95</v>
      </c>
      <c r="N284" s="319"/>
      <c r="O284" s="38" t="s">
        <v>95</v>
      </c>
      <c r="P284" s="310"/>
      <c r="Q284" s="319"/>
      <c r="R284" s="316" t="s">
        <v>95</v>
      </c>
      <c r="S284" s="318"/>
      <c r="T284" s="319"/>
      <c r="U284" s="36">
        <v>55984.800000000003</v>
      </c>
    </row>
    <row r="285" spans="1:21" ht="28.35" customHeight="1" x14ac:dyDescent="0.25">
      <c r="A285" s="38" t="s">
        <v>95</v>
      </c>
      <c r="B285" s="37" t="s">
        <v>221</v>
      </c>
      <c r="C285" s="316" t="s">
        <v>220</v>
      </c>
      <c r="D285" s="318"/>
      <c r="E285" s="319"/>
      <c r="F285" s="317" t="s">
        <v>159</v>
      </c>
      <c r="G285" s="319"/>
      <c r="H285" s="315">
        <v>103</v>
      </c>
      <c r="I285" s="319"/>
      <c r="J285" s="315">
        <v>1</v>
      </c>
      <c r="K285" s="319"/>
      <c r="L285" s="36">
        <v>103</v>
      </c>
      <c r="M285" s="310"/>
      <c r="N285" s="319"/>
      <c r="O285" s="37" t="s">
        <v>95</v>
      </c>
      <c r="P285" s="310"/>
      <c r="Q285" s="319"/>
      <c r="R285" s="320" t="s">
        <v>95</v>
      </c>
      <c r="S285" s="318"/>
      <c r="T285" s="319"/>
      <c r="U285" s="36">
        <v>57664.34</v>
      </c>
    </row>
    <row r="286" spans="1:21" ht="28.35" customHeight="1" x14ac:dyDescent="0.25">
      <c r="A286" s="38" t="s">
        <v>95</v>
      </c>
      <c r="B286" s="37" t="s">
        <v>219</v>
      </c>
      <c r="C286" s="316" t="s">
        <v>218</v>
      </c>
      <c r="D286" s="318"/>
      <c r="E286" s="319"/>
      <c r="F286" s="317" t="s">
        <v>159</v>
      </c>
      <c r="G286" s="319"/>
      <c r="H286" s="315">
        <v>72</v>
      </c>
      <c r="I286" s="319"/>
      <c r="J286" s="315">
        <v>1</v>
      </c>
      <c r="K286" s="319"/>
      <c r="L286" s="36">
        <v>72</v>
      </c>
      <c r="M286" s="310"/>
      <c r="N286" s="319"/>
      <c r="O286" s="37" t="s">
        <v>95</v>
      </c>
      <c r="P286" s="310"/>
      <c r="Q286" s="319"/>
      <c r="R286" s="320" t="s">
        <v>95</v>
      </c>
      <c r="S286" s="318"/>
      <c r="T286" s="319"/>
      <c r="U286" s="36">
        <v>40309.06</v>
      </c>
    </row>
    <row r="287" spans="1:21" ht="14.25" customHeight="1" x14ac:dyDescent="0.25">
      <c r="A287" s="35" t="s">
        <v>95</v>
      </c>
      <c r="B287" s="35" t="s">
        <v>95</v>
      </c>
      <c r="C287" s="312" t="s">
        <v>158</v>
      </c>
      <c r="D287" s="318"/>
      <c r="E287" s="318"/>
      <c r="F287" s="318"/>
      <c r="G287" s="318"/>
      <c r="H287" s="318"/>
      <c r="I287" s="318"/>
      <c r="J287" s="318"/>
      <c r="K287" s="318"/>
      <c r="L287" s="319"/>
      <c r="M287" s="321" t="s">
        <v>95</v>
      </c>
      <c r="N287" s="318"/>
      <c r="O287" s="319"/>
      <c r="P287" s="322">
        <v>69327.95</v>
      </c>
      <c r="Q287" s="319"/>
      <c r="R287" s="308"/>
      <c r="S287" s="318"/>
      <c r="T287" s="319"/>
      <c r="U287" s="34">
        <v>207983.85</v>
      </c>
    </row>
    <row r="288" spans="1:21" ht="38.85" customHeight="1" x14ac:dyDescent="0.25">
      <c r="A288" s="42" t="s">
        <v>252</v>
      </c>
      <c r="B288" s="41" t="s">
        <v>251</v>
      </c>
      <c r="C288" s="312" t="s">
        <v>250</v>
      </c>
      <c r="D288" s="318"/>
      <c r="E288" s="319"/>
      <c r="F288" s="313" t="s">
        <v>240</v>
      </c>
      <c r="G288" s="319"/>
      <c r="H288" s="314">
        <v>3</v>
      </c>
      <c r="I288" s="319"/>
      <c r="J288" s="314">
        <v>1</v>
      </c>
      <c r="K288" s="319"/>
      <c r="L288" s="34">
        <v>3</v>
      </c>
      <c r="M288" s="308"/>
      <c r="N288" s="319"/>
      <c r="O288" s="40"/>
      <c r="P288" s="308"/>
      <c r="Q288" s="319"/>
      <c r="R288" s="308"/>
      <c r="S288" s="318"/>
      <c r="T288" s="319"/>
      <c r="U288" s="39"/>
    </row>
    <row r="289" spans="1:21" ht="14.25" customHeight="1" x14ac:dyDescent="0.25">
      <c r="A289" s="37" t="s">
        <v>95</v>
      </c>
      <c r="B289" s="37" t="s">
        <v>178</v>
      </c>
      <c r="C289" s="316" t="s">
        <v>177</v>
      </c>
      <c r="D289" s="318"/>
      <c r="E289" s="319"/>
      <c r="F289" s="317" t="s">
        <v>168</v>
      </c>
      <c r="G289" s="319"/>
      <c r="H289" s="310"/>
      <c r="I289" s="319"/>
      <c r="J289" s="310"/>
      <c r="K289" s="319"/>
      <c r="L289" s="36">
        <v>16.41</v>
      </c>
      <c r="M289" s="310"/>
      <c r="N289" s="319"/>
      <c r="O289" s="37" t="s">
        <v>95</v>
      </c>
      <c r="P289" s="310"/>
      <c r="Q289" s="319"/>
      <c r="R289" s="310"/>
      <c r="S289" s="318"/>
      <c r="T289" s="319"/>
      <c r="U289" s="36">
        <v>7655.92</v>
      </c>
    </row>
    <row r="290" spans="1:21" ht="14.25" customHeight="1" x14ac:dyDescent="0.25">
      <c r="A290" s="37" t="s">
        <v>95</v>
      </c>
      <c r="B290" s="37" t="s">
        <v>249</v>
      </c>
      <c r="C290" s="316" t="s">
        <v>248</v>
      </c>
      <c r="D290" s="318"/>
      <c r="E290" s="319"/>
      <c r="F290" s="317" t="s">
        <v>168</v>
      </c>
      <c r="G290" s="319"/>
      <c r="H290" s="315">
        <v>5.47</v>
      </c>
      <c r="I290" s="319"/>
      <c r="J290" s="315">
        <v>1</v>
      </c>
      <c r="K290" s="319"/>
      <c r="L290" s="36">
        <v>16.41</v>
      </c>
      <c r="M290" s="310"/>
      <c r="N290" s="319"/>
      <c r="O290" s="37" t="s">
        <v>95</v>
      </c>
      <c r="P290" s="315">
        <v>466.54</v>
      </c>
      <c r="Q290" s="319"/>
      <c r="R290" s="315">
        <v>1</v>
      </c>
      <c r="S290" s="318"/>
      <c r="T290" s="319"/>
      <c r="U290" s="36">
        <v>7655.92</v>
      </c>
    </row>
    <row r="291" spans="1:21" ht="14.25" customHeight="1" x14ac:dyDescent="0.25">
      <c r="A291" s="37" t="s">
        <v>95</v>
      </c>
      <c r="B291" s="37" t="s">
        <v>172</v>
      </c>
      <c r="C291" s="316" t="s">
        <v>171</v>
      </c>
      <c r="D291" s="318"/>
      <c r="E291" s="319"/>
      <c r="F291" s="317" t="s">
        <v>95</v>
      </c>
      <c r="G291" s="319"/>
      <c r="H291" s="310"/>
      <c r="I291" s="319"/>
      <c r="J291" s="310"/>
      <c r="K291" s="319"/>
      <c r="L291" s="39"/>
      <c r="M291" s="310"/>
      <c r="N291" s="319"/>
      <c r="O291" s="37" t="s">
        <v>95</v>
      </c>
      <c r="P291" s="310"/>
      <c r="Q291" s="319"/>
      <c r="R291" s="310"/>
      <c r="S291" s="318"/>
      <c r="T291" s="319"/>
      <c r="U291" s="36">
        <v>0</v>
      </c>
    </row>
    <row r="292" spans="1:21" ht="14.25" customHeight="1" x14ac:dyDescent="0.25">
      <c r="A292" s="37" t="s">
        <v>95</v>
      </c>
      <c r="B292" s="37" t="s">
        <v>170</v>
      </c>
      <c r="C292" s="316" t="s">
        <v>169</v>
      </c>
      <c r="D292" s="318"/>
      <c r="E292" s="319"/>
      <c r="F292" s="317" t="s">
        <v>168</v>
      </c>
      <c r="G292" s="319"/>
      <c r="H292" s="310"/>
      <c r="I292" s="319"/>
      <c r="J292" s="310"/>
      <c r="K292" s="319"/>
      <c r="L292" s="39"/>
      <c r="M292" s="310"/>
      <c r="N292" s="319"/>
      <c r="O292" s="37" t="s">
        <v>95</v>
      </c>
      <c r="P292" s="310"/>
      <c r="Q292" s="319"/>
      <c r="R292" s="310"/>
      <c r="S292" s="318"/>
      <c r="T292" s="319"/>
      <c r="U292" s="36">
        <v>0</v>
      </c>
    </row>
    <row r="293" spans="1:21" ht="14.25" customHeight="1" x14ac:dyDescent="0.25">
      <c r="A293" s="37" t="s">
        <v>95</v>
      </c>
      <c r="B293" s="37" t="s">
        <v>167</v>
      </c>
      <c r="C293" s="316" t="s">
        <v>166</v>
      </c>
      <c r="D293" s="318"/>
      <c r="E293" s="319"/>
      <c r="F293" s="317" t="s">
        <v>95</v>
      </c>
      <c r="G293" s="319"/>
      <c r="H293" s="310"/>
      <c r="I293" s="319"/>
      <c r="J293" s="310"/>
      <c r="K293" s="319"/>
      <c r="L293" s="39"/>
      <c r="M293" s="310"/>
      <c r="N293" s="319"/>
      <c r="O293" s="37" t="s">
        <v>95</v>
      </c>
      <c r="P293" s="310"/>
      <c r="Q293" s="319"/>
      <c r="R293" s="310"/>
      <c r="S293" s="318"/>
      <c r="T293" s="319"/>
      <c r="U293" s="36">
        <v>0</v>
      </c>
    </row>
    <row r="294" spans="1:21" ht="14.25" customHeight="1" x14ac:dyDescent="0.25">
      <c r="A294" s="37" t="s">
        <v>95</v>
      </c>
      <c r="B294" s="37" t="s">
        <v>95</v>
      </c>
      <c r="C294" s="312" t="s">
        <v>165</v>
      </c>
      <c r="D294" s="318"/>
      <c r="E294" s="319"/>
      <c r="F294" s="317" t="s">
        <v>95</v>
      </c>
      <c r="G294" s="319"/>
      <c r="H294" s="310"/>
      <c r="I294" s="319"/>
      <c r="J294" s="310"/>
      <c r="K294" s="319"/>
      <c r="L294" s="39"/>
      <c r="M294" s="310"/>
      <c r="N294" s="319"/>
      <c r="O294" s="37" t="s">
        <v>95</v>
      </c>
      <c r="P294" s="310"/>
      <c r="Q294" s="319"/>
      <c r="R294" s="310"/>
      <c r="S294" s="318"/>
      <c r="T294" s="319"/>
      <c r="U294" s="34">
        <v>7655.92</v>
      </c>
    </row>
    <row r="295" spans="1:21" ht="38.85" customHeight="1" x14ac:dyDescent="0.25">
      <c r="A295" s="43" t="s">
        <v>247</v>
      </c>
      <c r="B295" s="37" t="s">
        <v>246</v>
      </c>
      <c r="C295" s="316" t="s">
        <v>245</v>
      </c>
      <c r="D295" s="318"/>
      <c r="E295" s="319"/>
      <c r="F295" s="317" t="s">
        <v>227</v>
      </c>
      <c r="G295" s="319"/>
      <c r="H295" s="315">
        <v>15</v>
      </c>
      <c r="I295" s="319"/>
      <c r="J295" s="320" t="s">
        <v>178</v>
      </c>
      <c r="K295" s="319"/>
      <c r="L295" s="36">
        <v>15</v>
      </c>
      <c r="M295" s="315">
        <v>1062.45</v>
      </c>
      <c r="N295" s="319"/>
      <c r="O295" s="37" t="s">
        <v>244</v>
      </c>
      <c r="P295" s="315">
        <v>1200.57</v>
      </c>
      <c r="Q295" s="319"/>
      <c r="R295" s="310"/>
      <c r="S295" s="318"/>
      <c r="T295" s="319"/>
      <c r="U295" s="36">
        <v>18008.55</v>
      </c>
    </row>
    <row r="296" spans="1:21" ht="14.25" customHeight="1" x14ac:dyDescent="0.25">
      <c r="A296" s="38" t="s">
        <v>95</v>
      </c>
      <c r="B296" s="38" t="s">
        <v>95</v>
      </c>
      <c r="C296" s="316" t="s">
        <v>164</v>
      </c>
      <c r="D296" s="318"/>
      <c r="E296" s="319"/>
      <c r="F296" s="317" t="s">
        <v>95</v>
      </c>
      <c r="G296" s="319"/>
      <c r="H296" s="310"/>
      <c r="I296" s="319"/>
      <c r="J296" s="316" t="s">
        <v>95</v>
      </c>
      <c r="K296" s="319"/>
      <c r="L296" s="37" t="s">
        <v>95</v>
      </c>
      <c r="M296" s="316" t="s">
        <v>95</v>
      </c>
      <c r="N296" s="319"/>
      <c r="O296" s="38" t="s">
        <v>95</v>
      </c>
      <c r="P296" s="310"/>
      <c r="Q296" s="319"/>
      <c r="R296" s="316" t="s">
        <v>95</v>
      </c>
      <c r="S296" s="318"/>
      <c r="T296" s="319"/>
      <c r="U296" s="36">
        <v>7655.92</v>
      </c>
    </row>
    <row r="297" spans="1:21" ht="28.35" customHeight="1" x14ac:dyDescent="0.25">
      <c r="A297" s="38" t="s">
        <v>95</v>
      </c>
      <c r="B297" s="37" t="s">
        <v>221</v>
      </c>
      <c r="C297" s="316" t="s">
        <v>220</v>
      </c>
      <c r="D297" s="318"/>
      <c r="E297" s="319"/>
      <c r="F297" s="317" t="s">
        <v>159</v>
      </c>
      <c r="G297" s="319"/>
      <c r="H297" s="315">
        <v>103</v>
      </c>
      <c r="I297" s="319"/>
      <c r="J297" s="315">
        <v>1</v>
      </c>
      <c r="K297" s="319"/>
      <c r="L297" s="36">
        <v>103</v>
      </c>
      <c r="M297" s="310"/>
      <c r="N297" s="319"/>
      <c r="O297" s="37" t="s">
        <v>95</v>
      </c>
      <c r="P297" s="310"/>
      <c r="Q297" s="319"/>
      <c r="R297" s="320" t="s">
        <v>95</v>
      </c>
      <c r="S297" s="318"/>
      <c r="T297" s="319"/>
      <c r="U297" s="36">
        <v>7885.6</v>
      </c>
    </row>
    <row r="298" spans="1:21" ht="28.35" customHeight="1" x14ac:dyDescent="0.25">
      <c r="A298" s="38" t="s">
        <v>95</v>
      </c>
      <c r="B298" s="37" t="s">
        <v>219</v>
      </c>
      <c r="C298" s="316" t="s">
        <v>218</v>
      </c>
      <c r="D298" s="318"/>
      <c r="E298" s="319"/>
      <c r="F298" s="317" t="s">
        <v>159</v>
      </c>
      <c r="G298" s="319"/>
      <c r="H298" s="315">
        <v>72</v>
      </c>
      <c r="I298" s="319"/>
      <c r="J298" s="315">
        <v>1</v>
      </c>
      <c r="K298" s="319"/>
      <c r="L298" s="36">
        <v>72</v>
      </c>
      <c r="M298" s="310"/>
      <c r="N298" s="319"/>
      <c r="O298" s="37" t="s">
        <v>95</v>
      </c>
      <c r="P298" s="310"/>
      <c r="Q298" s="319"/>
      <c r="R298" s="320" t="s">
        <v>95</v>
      </c>
      <c r="S298" s="318"/>
      <c r="T298" s="319"/>
      <c r="U298" s="36">
        <v>5512.26</v>
      </c>
    </row>
    <row r="299" spans="1:21" ht="14.25" customHeight="1" x14ac:dyDescent="0.25">
      <c r="A299" s="35" t="s">
        <v>95</v>
      </c>
      <c r="B299" s="35" t="s">
        <v>95</v>
      </c>
      <c r="C299" s="312" t="s">
        <v>158</v>
      </c>
      <c r="D299" s="318"/>
      <c r="E299" s="318"/>
      <c r="F299" s="318"/>
      <c r="G299" s="318"/>
      <c r="H299" s="318"/>
      <c r="I299" s="318"/>
      <c r="J299" s="318"/>
      <c r="K299" s="318"/>
      <c r="L299" s="319"/>
      <c r="M299" s="321" t="s">
        <v>95</v>
      </c>
      <c r="N299" s="318"/>
      <c r="O299" s="319"/>
      <c r="P299" s="322">
        <v>13020.78</v>
      </c>
      <c r="Q299" s="319"/>
      <c r="R299" s="308"/>
      <c r="S299" s="318"/>
      <c r="T299" s="319"/>
      <c r="U299" s="34">
        <v>39062.33</v>
      </c>
    </row>
    <row r="300" spans="1:21" ht="38.85" customHeight="1" x14ac:dyDescent="0.25">
      <c r="A300" s="42" t="s">
        <v>243</v>
      </c>
      <c r="B300" s="41" t="s">
        <v>242</v>
      </c>
      <c r="C300" s="312" t="s">
        <v>241</v>
      </c>
      <c r="D300" s="318"/>
      <c r="E300" s="319"/>
      <c r="F300" s="313" t="s">
        <v>240</v>
      </c>
      <c r="G300" s="319"/>
      <c r="H300" s="314">
        <v>3</v>
      </c>
      <c r="I300" s="319"/>
      <c r="J300" s="314">
        <v>1</v>
      </c>
      <c r="K300" s="319"/>
      <c r="L300" s="34">
        <v>3</v>
      </c>
      <c r="M300" s="308"/>
      <c r="N300" s="319"/>
      <c r="O300" s="40"/>
      <c r="P300" s="308"/>
      <c r="Q300" s="319"/>
      <c r="R300" s="308"/>
      <c r="S300" s="318"/>
      <c r="T300" s="319"/>
      <c r="U300" s="39"/>
    </row>
    <row r="301" spans="1:21" ht="14.25" customHeight="1" x14ac:dyDescent="0.25">
      <c r="A301" s="37" t="s">
        <v>95</v>
      </c>
      <c r="B301" s="37" t="s">
        <v>178</v>
      </c>
      <c r="C301" s="316" t="s">
        <v>177</v>
      </c>
      <c r="D301" s="318"/>
      <c r="E301" s="319"/>
      <c r="F301" s="317" t="s">
        <v>168</v>
      </c>
      <c r="G301" s="319"/>
      <c r="H301" s="310"/>
      <c r="I301" s="319"/>
      <c r="J301" s="310"/>
      <c r="K301" s="319"/>
      <c r="L301" s="36">
        <v>17.010000000000002</v>
      </c>
      <c r="M301" s="310"/>
      <c r="N301" s="319"/>
      <c r="O301" s="37" t="s">
        <v>95</v>
      </c>
      <c r="P301" s="310"/>
      <c r="Q301" s="319"/>
      <c r="R301" s="310"/>
      <c r="S301" s="318"/>
      <c r="T301" s="319"/>
      <c r="U301" s="36">
        <v>7877.44</v>
      </c>
    </row>
    <row r="302" spans="1:21" ht="14.25" customHeight="1" x14ac:dyDescent="0.25">
      <c r="A302" s="37" t="s">
        <v>95</v>
      </c>
      <c r="B302" s="37" t="s">
        <v>239</v>
      </c>
      <c r="C302" s="316" t="s">
        <v>238</v>
      </c>
      <c r="D302" s="318"/>
      <c r="E302" s="319"/>
      <c r="F302" s="317" t="s">
        <v>168</v>
      </c>
      <c r="G302" s="319"/>
      <c r="H302" s="315">
        <v>5</v>
      </c>
      <c r="I302" s="319"/>
      <c r="J302" s="315">
        <v>1</v>
      </c>
      <c r="K302" s="319"/>
      <c r="L302" s="36">
        <v>15</v>
      </c>
      <c r="M302" s="310"/>
      <c r="N302" s="319"/>
      <c r="O302" s="37" t="s">
        <v>95</v>
      </c>
      <c r="P302" s="315">
        <v>458.14</v>
      </c>
      <c r="Q302" s="319"/>
      <c r="R302" s="315">
        <v>1</v>
      </c>
      <c r="S302" s="318"/>
      <c r="T302" s="319"/>
      <c r="U302" s="36">
        <v>6872.1</v>
      </c>
    </row>
    <row r="303" spans="1:21" ht="14.25" customHeight="1" x14ac:dyDescent="0.25">
      <c r="A303" s="37" t="s">
        <v>95</v>
      </c>
      <c r="B303" s="37" t="s">
        <v>237</v>
      </c>
      <c r="C303" s="316" t="s">
        <v>236</v>
      </c>
      <c r="D303" s="318"/>
      <c r="E303" s="319"/>
      <c r="F303" s="317" t="s">
        <v>168</v>
      </c>
      <c r="G303" s="319"/>
      <c r="H303" s="315">
        <v>0.67</v>
      </c>
      <c r="I303" s="319"/>
      <c r="J303" s="315">
        <v>1</v>
      </c>
      <c r="K303" s="319"/>
      <c r="L303" s="36">
        <v>2.0099999999999998</v>
      </c>
      <c r="M303" s="310"/>
      <c r="N303" s="319"/>
      <c r="O303" s="37" t="s">
        <v>95</v>
      </c>
      <c r="P303" s="315">
        <v>500.17</v>
      </c>
      <c r="Q303" s="319"/>
      <c r="R303" s="315">
        <v>1</v>
      </c>
      <c r="S303" s="318"/>
      <c r="T303" s="319"/>
      <c r="U303" s="36">
        <v>1005.34</v>
      </c>
    </row>
    <row r="304" spans="1:21" ht="14.25" customHeight="1" x14ac:dyDescent="0.25">
      <c r="A304" s="37" t="s">
        <v>95</v>
      </c>
      <c r="B304" s="37" t="s">
        <v>172</v>
      </c>
      <c r="C304" s="316" t="s">
        <v>171</v>
      </c>
      <c r="D304" s="318"/>
      <c r="E304" s="319"/>
      <c r="F304" s="317" t="s">
        <v>95</v>
      </c>
      <c r="G304" s="319"/>
      <c r="H304" s="310"/>
      <c r="I304" s="319"/>
      <c r="J304" s="310"/>
      <c r="K304" s="319"/>
      <c r="L304" s="39"/>
      <c r="M304" s="310"/>
      <c r="N304" s="319"/>
      <c r="O304" s="37" t="s">
        <v>95</v>
      </c>
      <c r="P304" s="310"/>
      <c r="Q304" s="319"/>
      <c r="R304" s="310"/>
      <c r="S304" s="318"/>
      <c r="T304" s="319"/>
      <c r="U304" s="36">
        <v>5451.46</v>
      </c>
    </row>
    <row r="305" spans="1:21" ht="14.25" customHeight="1" x14ac:dyDescent="0.25">
      <c r="A305" s="37" t="s">
        <v>95</v>
      </c>
      <c r="B305" s="37" t="s">
        <v>170</v>
      </c>
      <c r="C305" s="316" t="s">
        <v>169</v>
      </c>
      <c r="D305" s="318"/>
      <c r="E305" s="319"/>
      <c r="F305" s="317" t="s">
        <v>168</v>
      </c>
      <c r="G305" s="319"/>
      <c r="H305" s="310"/>
      <c r="I305" s="319"/>
      <c r="J305" s="310"/>
      <c r="K305" s="319"/>
      <c r="L305" s="36">
        <v>3.9</v>
      </c>
      <c r="M305" s="310"/>
      <c r="N305" s="319"/>
      <c r="O305" s="37" t="s">
        <v>95</v>
      </c>
      <c r="P305" s="310"/>
      <c r="Q305" s="319"/>
      <c r="R305" s="310"/>
      <c r="S305" s="318"/>
      <c r="T305" s="319"/>
      <c r="U305" s="36">
        <v>2196.56</v>
      </c>
    </row>
    <row r="306" spans="1:21" ht="18.95" customHeight="1" x14ac:dyDescent="0.25">
      <c r="A306" s="37" t="s">
        <v>95</v>
      </c>
      <c r="B306" s="37" t="s">
        <v>235</v>
      </c>
      <c r="C306" s="316" t="s">
        <v>234</v>
      </c>
      <c r="D306" s="318"/>
      <c r="E306" s="319"/>
      <c r="F306" s="317" t="s">
        <v>233</v>
      </c>
      <c r="G306" s="319"/>
      <c r="H306" s="315">
        <v>1.3</v>
      </c>
      <c r="I306" s="319"/>
      <c r="J306" s="315">
        <v>1</v>
      </c>
      <c r="K306" s="319"/>
      <c r="L306" s="36">
        <v>3.9</v>
      </c>
      <c r="M306" s="310">
        <v>1043.1400000000001</v>
      </c>
      <c r="N306" s="319"/>
      <c r="O306" s="37" t="s">
        <v>232</v>
      </c>
      <c r="P306" s="315">
        <v>1397.81</v>
      </c>
      <c r="Q306" s="319"/>
      <c r="R306" s="310"/>
      <c r="S306" s="318"/>
      <c r="T306" s="319"/>
      <c r="U306" s="36">
        <v>5451.46</v>
      </c>
    </row>
    <row r="307" spans="1:21" ht="14.25" customHeight="1" x14ac:dyDescent="0.25">
      <c r="A307" s="37" t="s">
        <v>95</v>
      </c>
      <c r="B307" s="37" t="s">
        <v>231</v>
      </c>
      <c r="C307" s="316" t="s">
        <v>230</v>
      </c>
      <c r="D307" s="318"/>
      <c r="E307" s="319"/>
      <c r="F307" s="317" t="s">
        <v>168</v>
      </c>
      <c r="G307" s="319"/>
      <c r="H307" s="315">
        <v>1.3</v>
      </c>
      <c r="I307" s="319"/>
      <c r="J307" s="315">
        <v>1</v>
      </c>
      <c r="K307" s="319"/>
      <c r="L307" s="36">
        <v>3.9</v>
      </c>
      <c r="M307" s="310"/>
      <c r="N307" s="319"/>
      <c r="O307" s="37" t="s">
        <v>95</v>
      </c>
      <c r="P307" s="315">
        <v>563.22</v>
      </c>
      <c r="Q307" s="319"/>
      <c r="R307" s="315">
        <v>1</v>
      </c>
      <c r="S307" s="318"/>
      <c r="T307" s="319"/>
      <c r="U307" s="36">
        <v>2196.56</v>
      </c>
    </row>
    <row r="308" spans="1:21" ht="14.25" customHeight="1" x14ac:dyDescent="0.25">
      <c r="A308" s="37" t="s">
        <v>95</v>
      </c>
      <c r="B308" s="37" t="s">
        <v>167</v>
      </c>
      <c r="C308" s="316" t="s">
        <v>166</v>
      </c>
      <c r="D308" s="318"/>
      <c r="E308" s="319"/>
      <c r="F308" s="317" t="s">
        <v>95</v>
      </c>
      <c r="G308" s="319"/>
      <c r="H308" s="310"/>
      <c r="I308" s="319"/>
      <c r="J308" s="310"/>
      <c r="K308" s="319"/>
      <c r="L308" s="39"/>
      <c r="M308" s="310"/>
      <c r="N308" s="319"/>
      <c r="O308" s="37" t="s">
        <v>95</v>
      </c>
      <c r="P308" s="310"/>
      <c r="Q308" s="319"/>
      <c r="R308" s="310"/>
      <c r="S308" s="318"/>
      <c r="T308" s="319"/>
      <c r="U308" s="36">
        <v>878.4</v>
      </c>
    </row>
    <row r="309" spans="1:21" ht="14.25" customHeight="1" x14ac:dyDescent="0.25">
      <c r="A309" s="37" t="s">
        <v>95</v>
      </c>
      <c r="B309" s="37" t="s">
        <v>229</v>
      </c>
      <c r="C309" s="316" t="s">
        <v>228</v>
      </c>
      <c r="D309" s="318"/>
      <c r="E309" s="319"/>
      <c r="F309" s="317" t="s">
        <v>227</v>
      </c>
      <c r="G309" s="319"/>
      <c r="H309" s="315">
        <v>10</v>
      </c>
      <c r="I309" s="319"/>
      <c r="J309" s="315">
        <v>1</v>
      </c>
      <c r="K309" s="319"/>
      <c r="L309" s="36">
        <v>30</v>
      </c>
      <c r="M309" s="310">
        <v>35.71</v>
      </c>
      <c r="N309" s="319"/>
      <c r="O309" s="37" t="s">
        <v>226</v>
      </c>
      <c r="P309" s="315">
        <v>29.28</v>
      </c>
      <c r="Q309" s="319"/>
      <c r="R309" s="310"/>
      <c r="S309" s="318"/>
      <c r="T309" s="319"/>
      <c r="U309" s="36">
        <v>878.4</v>
      </c>
    </row>
    <row r="310" spans="1:21" ht="14.25" customHeight="1" x14ac:dyDescent="0.25">
      <c r="A310" s="37" t="s">
        <v>95</v>
      </c>
      <c r="B310" s="37" t="s">
        <v>95</v>
      </c>
      <c r="C310" s="312" t="s">
        <v>165</v>
      </c>
      <c r="D310" s="318"/>
      <c r="E310" s="319"/>
      <c r="F310" s="317" t="s">
        <v>95</v>
      </c>
      <c r="G310" s="319"/>
      <c r="H310" s="310"/>
      <c r="I310" s="319"/>
      <c r="J310" s="310"/>
      <c r="K310" s="319"/>
      <c r="L310" s="39"/>
      <c r="M310" s="310"/>
      <c r="N310" s="319"/>
      <c r="O310" s="37" t="s">
        <v>95</v>
      </c>
      <c r="P310" s="310"/>
      <c r="Q310" s="319"/>
      <c r="R310" s="310"/>
      <c r="S310" s="318"/>
      <c r="T310" s="319"/>
      <c r="U310" s="34">
        <v>16403.86</v>
      </c>
    </row>
    <row r="311" spans="1:21" ht="38.85" customHeight="1" x14ac:dyDescent="0.25">
      <c r="A311" s="43" t="s">
        <v>225</v>
      </c>
      <c r="B311" s="37" t="s">
        <v>224</v>
      </c>
      <c r="C311" s="316" t="s">
        <v>223</v>
      </c>
      <c r="D311" s="318"/>
      <c r="E311" s="319"/>
      <c r="F311" s="317" t="s">
        <v>222</v>
      </c>
      <c r="G311" s="319"/>
      <c r="H311" s="315">
        <v>6</v>
      </c>
      <c r="I311" s="319"/>
      <c r="J311" s="320" t="s">
        <v>178</v>
      </c>
      <c r="K311" s="319"/>
      <c r="L311" s="36">
        <v>6</v>
      </c>
      <c r="M311" s="315">
        <v>119.4</v>
      </c>
      <c r="N311" s="319"/>
      <c r="O311" s="37" t="s">
        <v>65</v>
      </c>
      <c r="P311" s="315">
        <v>191.04</v>
      </c>
      <c r="Q311" s="319"/>
      <c r="R311" s="310"/>
      <c r="S311" s="318"/>
      <c r="T311" s="319"/>
      <c r="U311" s="36">
        <v>1146.24</v>
      </c>
    </row>
    <row r="312" spans="1:21" ht="14.25" customHeight="1" x14ac:dyDescent="0.25">
      <c r="A312" s="38" t="s">
        <v>95</v>
      </c>
      <c r="B312" s="38" t="s">
        <v>95</v>
      </c>
      <c r="C312" s="316" t="s">
        <v>164</v>
      </c>
      <c r="D312" s="318"/>
      <c r="E312" s="319"/>
      <c r="F312" s="317" t="s">
        <v>95</v>
      </c>
      <c r="G312" s="319"/>
      <c r="H312" s="310"/>
      <c r="I312" s="319"/>
      <c r="J312" s="316" t="s">
        <v>95</v>
      </c>
      <c r="K312" s="319"/>
      <c r="L312" s="37" t="s">
        <v>95</v>
      </c>
      <c r="M312" s="316" t="s">
        <v>95</v>
      </c>
      <c r="N312" s="319"/>
      <c r="O312" s="38" t="s">
        <v>95</v>
      </c>
      <c r="P312" s="310"/>
      <c r="Q312" s="319"/>
      <c r="R312" s="316" t="s">
        <v>95</v>
      </c>
      <c r="S312" s="318"/>
      <c r="T312" s="319"/>
      <c r="U312" s="36">
        <v>10074</v>
      </c>
    </row>
    <row r="313" spans="1:21" ht="28.35" customHeight="1" x14ac:dyDescent="0.25">
      <c r="A313" s="38" t="s">
        <v>95</v>
      </c>
      <c r="B313" s="37" t="s">
        <v>221</v>
      </c>
      <c r="C313" s="316" t="s">
        <v>220</v>
      </c>
      <c r="D313" s="318"/>
      <c r="E313" s="319"/>
      <c r="F313" s="317" t="s">
        <v>159</v>
      </c>
      <c r="G313" s="319"/>
      <c r="H313" s="315">
        <v>103</v>
      </c>
      <c r="I313" s="319"/>
      <c r="J313" s="315">
        <v>1</v>
      </c>
      <c r="K313" s="319"/>
      <c r="L313" s="36">
        <v>103</v>
      </c>
      <c r="M313" s="310"/>
      <c r="N313" s="319"/>
      <c r="O313" s="37" t="s">
        <v>95</v>
      </c>
      <c r="P313" s="310"/>
      <c r="Q313" s="319"/>
      <c r="R313" s="320" t="s">
        <v>95</v>
      </c>
      <c r="S313" s="318"/>
      <c r="T313" s="319"/>
      <c r="U313" s="36">
        <v>10376.219999999999</v>
      </c>
    </row>
    <row r="314" spans="1:21" ht="28.35" customHeight="1" x14ac:dyDescent="0.25">
      <c r="A314" s="38" t="s">
        <v>95</v>
      </c>
      <c r="B314" s="37" t="s">
        <v>219</v>
      </c>
      <c r="C314" s="316" t="s">
        <v>218</v>
      </c>
      <c r="D314" s="318"/>
      <c r="E314" s="319"/>
      <c r="F314" s="317" t="s">
        <v>159</v>
      </c>
      <c r="G314" s="319"/>
      <c r="H314" s="315">
        <v>72</v>
      </c>
      <c r="I314" s="319"/>
      <c r="J314" s="315">
        <v>1</v>
      </c>
      <c r="K314" s="319"/>
      <c r="L314" s="36">
        <v>72</v>
      </c>
      <c r="M314" s="310"/>
      <c r="N314" s="319"/>
      <c r="O314" s="37" t="s">
        <v>95</v>
      </c>
      <c r="P314" s="310"/>
      <c r="Q314" s="319"/>
      <c r="R314" s="320" t="s">
        <v>95</v>
      </c>
      <c r="S314" s="318"/>
      <c r="T314" s="319"/>
      <c r="U314" s="36">
        <v>7253.28</v>
      </c>
    </row>
    <row r="315" spans="1:21" ht="14.25" customHeight="1" x14ac:dyDescent="0.25">
      <c r="A315" s="35" t="s">
        <v>95</v>
      </c>
      <c r="B315" s="35" t="s">
        <v>95</v>
      </c>
      <c r="C315" s="312" t="s">
        <v>158</v>
      </c>
      <c r="D315" s="318"/>
      <c r="E315" s="318"/>
      <c r="F315" s="318"/>
      <c r="G315" s="318"/>
      <c r="H315" s="318"/>
      <c r="I315" s="318"/>
      <c r="J315" s="318"/>
      <c r="K315" s="318"/>
      <c r="L315" s="319"/>
      <c r="M315" s="321" t="s">
        <v>95</v>
      </c>
      <c r="N315" s="318"/>
      <c r="O315" s="319"/>
      <c r="P315" s="322">
        <v>11726.53</v>
      </c>
      <c r="Q315" s="319"/>
      <c r="R315" s="308"/>
      <c r="S315" s="318"/>
      <c r="T315" s="319"/>
      <c r="U315" s="34">
        <v>35179.599999999999</v>
      </c>
    </row>
    <row r="316" spans="1:21" ht="28.7" customHeight="1" x14ac:dyDescent="0.25"/>
    <row r="317" spans="1:21" ht="14.25" customHeight="1" x14ac:dyDescent="0.25">
      <c r="A317" s="33" t="s">
        <v>95</v>
      </c>
      <c r="B317" s="33" t="s">
        <v>95</v>
      </c>
      <c r="C317" s="323" t="s">
        <v>147</v>
      </c>
      <c r="D317" s="318"/>
      <c r="E317" s="318"/>
      <c r="F317" s="318"/>
      <c r="G317" s="318"/>
      <c r="H317" s="318"/>
      <c r="I317" s="318"/>
      <c r="J317" s="318"/>
      <c r="K317" s="318"/>
      <c r="L317" s="318"/>
      <c r="M317" s="318"/>
      <c r="N317" s="318"/>
      <c r="O317" s="319"/>
      <c r="P317" s="324" t="s">
        <v>95</v>
      </c>
      <c r="Q317" s="319"/>
      <c r="R317" s="324" t="s">
        <v>95</v>
      </c>
      <c r="S317" s="318"/>
      <c r="T317" s="319"/>
      <c r="U317" s="32" t="s">
        <v>95</v>
      </c>
    </row>
    <row r="318" spans="1:21" ht="14.25" customHeight="1" x14ac:dyDescent="0.25">
      <c r="A318" s="33" t="s">
        <v>95</v>
      </c>
      <c r="B318" s="33" t="s">
        <v>95</v>
      </c>
      <c r="C318" s="323" t="s">
        <v>157</v>
      </c>
      <c r="D318" s="318"/>
      <c r="E318" s="318"/>
      <c r="F318" s="318"/>
      <c r="G318" s="318"/>
      <c r="H318" s="318"/>
      <c r="I318" s="318"/>
      <c r="J318" s="318"/>
      <c r="K318" s="318"/>
      <c r="L318" s="318"/>
      <c r="M318" s="318"/>
      <c r="N318" s="318"/>
      <c r="O318" s="319"/>
      <c r="P318" s="324" t="s">
        <v>95</v>
      </c>
      <c r="Q318" s="319"/>
      <c r="R318" s="324" t="s">
        <v>95</v>
      </c>
      <c r="S318" s="318"/>
      <c r="T318" s="319"/>
      <c r="U318" s="32" t="s">
        <v>217</v>
      </c>
    </row>
    <row r="319" spans="1:21" ht="14.25" customHeight="1" x14ac:dyDescent="0.25">
      <c r="A319" s="33" t="s">
        <v>95</v>
      </c>
      <c r="B319" s="33" t="s">
        <v>95</v>
      </c>
      <c r="C319" s="323" t="s">
        <v>156</v>
      </c>
      <c r="D319" s="318"/>
      <c r="E319" s="318"/>
      <c r="F319" s="318"/>
      <c r="G319" s="318"/>
      <c r="H319" s="318"/>
      <c r="I319" s="318"/>
      <c r="J319" s="318"/>
      <c r="K319" s="318"/>
      <c r="L319" s="318"/>
      <c r="M319" s="318"/>
      <c r="N319" s="318"/>
      <c r="O319" s="319"/>
      <c r="P319" s="324" t="s">
        <v>95</v>
      </c>
      <c r="Q319" s="319"/>
      <c r="R319" s="324" t="s">
        <v>95</v>
      </c>
      <c r="S319" s="318"/>
      <c r="T319" s="319"/>
      <c r="U319" s="32" t="s">
        <v>216</v>
      </c>
    </row>
    <row r="320" spans="1:21" ht="14.25" customHeight="1" x14ac:dyDescent="0.25">
      <c r="A320" s="33" t="s">
        <v>95</v>
      </c>
      <c r="B320" s="33" t="s">
        <v>95</v>
      </c>
      <c r="C320" s="323" t="s">
        <v>215</v>
      </c>
      <c r="D320" s="318"/>
      <c r="E320" s="318"/>
      <c r="F320" s="318"/>
      <c r="G320" s="318"/>
      <c r="H320" s="318"/>
      <c r="I320" s="318"/>
      <c r="J320" s="318"/>
      <c r="K320" s="318"/>
      <c r="L320" s="318"/>
      <c r="M320" s="318"/>
      <c r="N320" s="318"/>
      <c r="O320" s="319"/>
      <c r="P320" s="324" t="s">
        <v>95</v>
      </c>
      <c r="Q320" s="319"/>
      <c r="R320" s="324" t="s">
        <v>95</v>
      </c>
      <c r="S320" s="318"/>
      <c r="T320" s="319"/>
      <c r="U320" s="32" t="s">
        <v>136</v>
      </c>
    </row>
    <row r="321" spans="1:21" ht="14.25" customHeight="1" x14ac:dyDescent="0.25">
      <c r="A321" s="33" t="s">
        <v>95</v>
      </c>
      <c r="B321" s="33" t="s">
        <v>95</v>
      </c>
      <c r="C321" s="323" t="s">
        <v>214</v>
      </c>
      <c r="D321" s="318"/>
      <c r="E321" s="318"/>
      <c r="F321" s="318"/>
      <c r="G321" s="318"/>
      <c r="H321" s="318"/>
      <c r="I321" s="318"/>
      <c r="J321" s="318"/>
      <c r="K321" s="318"/>
      <c r="L321" s="318"/>
      <c r="M321" s="318"/>
      <c r="N321" s="318"/>
      <c r="O321" s="319"/>
      <c r="P321" s="324" t="s">
        <v>95</v>
      </c>
      <c r="Q321" s="319"/>
      <c r="R321" s="324" t="s">
        <v>95</v>
      </c>
      <c r="S321" s="318"/>
      <c r="T321" s="319"/>
      <c r="U321" s="32" t="s">
        <v>134</v>
      </c>
    </row>
    <row r="322" spans="1:21" ht="14.25" customHeight="1" x14ac:dyDescent="0.25">
      <c r="A322" s="33" t="s">
        <v>95</v>
      </c>
      <c r="B322" s="33" t="s">
        <v>95</v>
      </c>
      <c r="C322" s="323" t="s">
        <v>195</v>
      </c>
      <c r="D322" s="318"/>
      <c r="E322" s="318"/>
      <c r="F322" s="318"/>
      <c r="G322" s="318"/>
      <c r="H322" s="318"/>
      <c r="I322" s="318"/>
      <c r="J322" s="318"/>
      <c r="K322" s="318"/>
      <c r="L322" s="318"/>
      <c r="M322" s="318"/>
      <c r="N322" s="318"/>
      <c r="O322" s="319"/>
      <c r="P322" s="324" t="s">
        <v>95</v>
      </c>
      <c r="Q322" s="319"/>
      <c r="R322" s="324" t="s">
        <v>95</v>
      </c>
      <c r="S322" s="318"/>
      <c r="T322" s="319"/>
      <c r="U322" s="32" t="s">
        <v>213</v>
      </c>
    </row>
    <row r="323" spans="1:21" ht="14.25" customHeight="1" x14ac:dyDescent="0.25">
      <c r="A323" s="33" t="s">
        <v>95</v>
      </c>
      <c r="B323" s="33" t="s">
        <v>95</v>
      </c>
      <c r="C323" s="323" t="s">
        <v>212</v>
      </c>
      <c r="D323" s="318"/>
      <c r="E323" s="318"/>
      <c r="F323" s="318"/>
      <c r="G323" s="318"/>
      <c r="H323" s="318"/>
      <c r="I323" s="318"/>
      <c r="J323" s="318"/>
      <c r="K323" s="318"/>
      <c r="L323" s="318"/>
      <c r="M323" s="318"/>
      <c r="N323" s="318"/>
      <c r="O323" s="319"/>
      <c r="P323" s="324" t="s">
        <v>95</v>
      </c>
      <c r="Q323" s="319"/>
      <c r="R323" s="324" t="s">
        <v>95</v>
      </c>
      <c r="S323" s="318"/>
      <c r="T323" s="319"/>
      <c r="U323" s="32" t="s">
        <v>211</v>
      </c>
    </row>
    <row r="324" spans="1:21" ht="14.25" customHeight="1" x14ac:dyDescent="0.25">
      <c r="A324" s="33" t="s">
        <v>95</v>
      </c>
      <c r="B324" s="33" t="s">
        <v>95</v>
      </c>
      <c r="C324" s="323" t="s">
        <v>194</v>
      </c>
      <c r="D324" s="318"/>
      <c r="E324" s="318"/>
      <c r="F324" s="318"/>
      <c r="G324" s="318"/>
      <c r="H324" s="318"/>
      <c r="I324" s="318"/>
      <c r="J324" s="318"/>
      <c r="K324" s="318"/>
      <c r="L324" s="318"/>
      <c r="M324" s="318"/>
      <c r="N324" s="318"/>
      <c r="O324" s="319"/>
      <c r="P324" s="324" t="s">
        <v>95</v>
      </c>
      <c r="Q324" s="319"/>
      <c r="R324" s="324" t="s">
        <v>95</v>
      </c>
      <c r="S324" s="318"/>
      <c r="T324" s="319"/>
      <c r="U324" s="32" t="s">
        <v>210</v>
      </c>
    </row>
    <row r="325" spans="1:21" ht="14.25" customHeight="1" x14ac:dyDescent="0.25">
      <c r="A325" s="33" t="s">
        <v>95</v>
      </c>
      <c r="B325" s="33" t="s">
        <v>95</v>
      </c>
      <c r="C325" s="323" t="s">
        <v>154</v>
      </c>
      <c r="D325" s="318"/>
      <c r="E325" s="318"/>
      <c r="F325" s="318"/>
      <c r="G325" s="318"/>
      <c r="H325" s="318"/>
      <c r="I325" s="318"/>
      <c r="J325" s="318"/>
      <c r="K325" s="318"/>
      <c r="L325" s="318"/>
      <c r="M325" s="318"/>
      <c r="N325" s="318"/>
      <c r="O325" s="319"/>
      <c r="P325" s="324" t="s">
        <v>95</v>
      </c>
      <c r="Q325" s="319"/>
      <c r="R325" s="324" t="s">
        <v>95</v>
      </c>
      <c r="S325" s="318"/>
      <c r="T325" s="319"/>
      <c r="U325" s="32" t="s">
        <v>209</v>
      </c>
    </row>
    <row r="326" spans="1:21" ht="14.25" customHeight="1" x14ac:dyDescent="0.25">
      <c r="A326" s="33" t="s">
        <v>95</v>
      </c>
      <c r="B326" s="33" t="s">
        <v>95</v>
      </c>
      <c r="C326" s="323" t="s">
        <v>152</v>
      </c>
      <c r="D326" s="318"/>
      <c r="E326" s="318"/>
      <c r="F326" s="318"/>
      <c r="G326" s="318"/>
      <c r="H326" s="318"/>
      <c r="I326" s="318"/>
      <c r="J326" s="318"/>
      <c r="K326" s="318"/>
      <c r="L326" s="318"/>
      <c r="M326" s="318"/>
      <c r="N326" s="318"/>
      <c r="O326" s="319"/>
      <c r="P326" s="324" t="s">
        <v>95</v>
      </c>
      <c r="Q326" s="319"/>
      <c r="R326" s="324" t="s">
        <v>95</v>
      </c>
      <c r="S326" s="318"/>
      <c r="T326" s="319"/>
      <c r="U326" s="32" t="s">
        <v>208</v>
      </c>
    </row>
    <row r="327" spans="1:21" ht="14.25" customHeight="1" x14ac:dyDescent="0.25">
      <c r="A327" s="33" t="s">
        <v>95</v>
      </c>
      <c r="B327" s="33" t="s">
        <v>95</v>
      </c>
      <c r="C327" s="323" t="s">
        <v>150</v>
      </c>
      <c r="D327" s="318"/>
      <c r="E327" s="318"/>
      <c r="F327" s="318"/>
      <c r="G327" s="318"/>
      <c r="H327" s="318"/>
      <c r="I327" s="318"/>
      <c r="J327" s="318"/>
      <c r="K327" s="318"/>
      <c r="L327" s="318"/>
      <c r="M327" s="318"/>
      <c r="N327" s="318"/>
      <c r="O327" s="319"/>
      <c r="P327" s="324" t="s">
        <v>95</v>
      </c>
      <c r="Q327" s="319"/>
      <c r="R327" s="324" t="s">
        <v>95</v>
      </c>
      <c r="S327" s="318"/>
      <c r="T327" s="319"/>
      <c r="U327" s="32" t="s">
        <v>207</v>
      </c>
    </row>
    <row r="328" spans="1:21" ht="14.25" customHeight="1" x14ac:dyDescent="0.25">
      <c r="A328" s="33" t="s">
        <v>95</v>
      </c>
      <c r="B328" s="33" t="s">
        <v>95</v>
      </c>
      <c r="C328" s="323" t="s">
        <v>148</v>
      </c>
      <c r="D328" s="318"/>
      <c r="E328" s="318"/>
      <c r="F328" s="318"/>
      <c r="G328" s="318"/>
      <c r="H328" s="318"/>
      <c r="I328" s="318"/>
      <c r="J328" s="318"/>
      <c r="K328" s="318"/>
      <c r="L328" s="318"/>
      <c r="M328" s="318"/>
      <c r="N328" s="318"/>
      <c r="O328" s="319"/>
      <c r="P328" s="324" t="s">
        <v>95</v>
      </c>
      <c r="Q328" s="319"/>
      <c r="R328" s="324" t="s">
        <v>95</v>
      </c>
      <c r="S328" s="318"/>
      <c r="T328" s="319"/>
      <c r="U328" s="32" t="s">
        <v>206</v>
      </c>
    </row>
    <row r="329" spans="1:21" ht="14.25" customHeight="1" x14ac:dyDescent="0.25">
      <c r="A329" s="33" t="s">
        <v>95</v>
      </c>
      <c r="B329" s="33" t="s">
        <v>95</v>
      </c>
      <c r="C329" s="323" t="s">
        <v>147</v>
      </c>
      <c r="D329" s="318"/>
      <c r="E329" s="318"/>
      <c r="F329" s="318"/>
      <c r="G329" s="318"/>
      <c r="H329" s="318"/>
      <c r="I329" s="318"/>
      <c r="J329" s="318"/>
      <c r="K329" s="318"/>
      <c r="L329" s="318"/>
      <c r="M329" s="318"/>
      <c r="N329" s="318"/>
      <c r="O329" s="319"/>
      <c r="P329" s="324" t="s">
        <v>95</v>
      </c>
      <c r="Q329" s="319"/>
      <c r="R329" s="324" t="s">
        <v>95</v>
      </c>
      <c r="S329" s="318"/>
      <c r="T329" s="319"/>
      <c r="U329" s="32" t="s">
        <v>206</v>
      </c>
    </row>
    <row r="330" spans="1:21" ht="14.25" customHeight="1" x14ac:dyDescent="0.25">
      <c r="A330" s="33" t="s">
        <v>95</v>
      </c>
      <c r="B330" s="33" t="s">
        <v>95</v>
      </c>
      <c r="C330" s="323" t="s">
        <v>122</v>
      </c>
      <c r="D330" s="318"/>
      <c r="E330" s="318"/>
      <c r="F330" s="318"/>
      <c r="G330" s="318"/>
      <c r="H330" s="318"/>
      <c r="I330" s="318"/>
      <c r="J330" s="318"/>
      <c r="K330" s="318"/>
      <c r="L330" s="318"/>
      <c r="M330" s="318"/>
      <c r="N330" s="318"/>
      <c r="O330" s="319"/>
      <c r="P330" s="324" t="s">
        <v>95</v>
      </c>
      <c r="Q330" s="319"/>
      <c r="R330" s="324" t="s">
        <v>95</v>
      </c>
      <c r="S330" s="318"/>
      <c r="T330" s="319"/>
      <c r="U330" s="32" t="s">
        <v>95</v>
      </c>
    </row>
    <row r="331" spans="1:21" ht="14.25" customHeight="1" x14ac:dyDescent="0.25">
      <c r="A331" s="33" t="s">
        <v>95</v>
      </c>
      <c r="B331" s="33" t="s">
        <v>95</v>
      </c>
      <c r="C331" s="323" t="s">
        <v>145</v>
      </c>
      <c r="D331" s="297"/>
      <c r="E331" s="297"/>
      <c r="F331" s="297"/>
      <c r="G331" s="297"/>
      <c r="H331" s="297"/>
      <c r="I331" s="297"/>
      <c r="J331" s="297"/>
      <c r="K331" s="297"/>
      <c r="L331" s="297"/>
      <c r="M331" s="297"/>
      <c r="N331" s="297"/>
      <c r="O331" s="307"/>
      <c r="P331" s="324" t="s">
        <v>95</v>
      </c>
      <c r="Q331" s="307"/>
      <c r="R331" s="324" t="s">
        <v>95</v>
      </c>
      <c r="S331" s="297"/>
      <c r="T331" s="307"/>
      <c r="U331" s="32" t="s">
        <v>205</v>
      </c>
    </row>
    <row r="332" spans="1:21" ht="14.25" customHeight="1" x14ac:dyDescent="0.25">
      <c r="A332" s="33" t="s">
        <v>95</v>
      </c>
      <c r="B332" s="33" t="s">
        <v>95</v>
      </c>
      <c r="C332" s="323" t="s">
        <v>204</v>
      </c>
      <c r="D332" s="297"/>
      <c r="E332" s="297"/>
      <c r="F332" s="297"/>
      <c r="G332" s="297"/>
      <c r="H332" s="297"/>
      <c r="I332" s="297"/>
      <c r="J332" s="297"/>
      <c r="K332" s="297"/>
      <c r="L332" s="297"/>
      <c r="M332" s="297"/>
      <c r="N332" s="297"/>
      <c r="O332" s="307"/>
      <c r="P332" s="324" t="s">
        <v>95</v>
      </c>
      <c r="Q332" s="307"/>
      <c r="R332" s="324" t="s">
        <v>95</v>
      </c>
      <c r="S332" s="297"/>
      <c r="T332" s="307"/>
      <c r="U332" s="32" t="s">
        <v>118</v>
      </c>
    </row>
    <row r="333" spans="1:21" ht="18.2" customHeight="1" x14ac:dyDescent="0.25">
      <c r="A333" s="325" t="s">
        <v>203</v>
      </c>
      <c r="B333" s="297"/>
      <c r="C333" s="297"/>
      <c r="D333" s="297"/>
      <c r="E333" s="297"/>
      <c r="F333" s="297"/>
      <c r="G333" s="297"/>
      <c r="H333" s="297"/>
      <c r="I333" s="297"/>
      <c r="J333" s="297"/>
      <c r="K333" s="297"/>
      <c r="L333" s="297"/>
      <c r="M333" s="297"/>
      <c r="N333" s="297"/>
      <c r="O333" s="297"/>
      <c r="P333" s="297"/>
      <c r="Q333" s="297"/>
      <c r="R333" s="297"/>
      <c r="S333" s="297"/>
      <c r="T333" s="297"/>
      <c r="U333" s="297"/>
    </row>
    <row r="334" spans="1:21" ht="38.85" customHeight="1" x14ac:dyDescent="0.25">
      <c r="A334" s="43" t="s">
        <v>202</v>
      </c>
      <c r="B334" s="37" t="s">
        <v>201</v>
      </c>
      <c r="C334" s="316" t="s">
        <v>200</v>
      </c>
      <c r="D334" s="297"/>
      <c r="E334" s="307"/>
      <c r="F334" s="317" t="s">
        <v>199</v>
      </c>
      <c r="G334" s="307"/>
      <c r="H334" s="315">
        <v>0.312</v>
      </c>
      <c r="I334" s="307"/>
      <c r="J334" s="315">
        <v>1</v>
      </c>
      <c r="K334" s="307"/>
      <c r="L334" s="36">
        <v>0.312</v>
      </c>
      <c r="M334" s="315">
        <v>1192317.52</v>
      </c>
      <c r="N334" s="307"/>
      <c r="O334" s="36">
        <v>1.24</v>
      </c>
      <c r="P334" s="315">
        <v>1478473.72</v>
      </c>
      <c r="Q334" s="307"/>
      <c r="R334" s="315">
        <v>1</v>
      </c>
      <c r="S334" s="297"/>
      <c r="T334" s="307"/>
      <c r="U334" s="36">
        <v>461283.8</v>
      </c>
    </row>
    <row r="335" spans="1:21" ht="14.25" customHeight="1" x14ac:dyDescent="0.25">
      <c r="A335" s="35" t="s">
        <v>95</v>
      </c>
      <c r="B335" s="35" t="s">
        <v>95</v>
      </c>
      <c r="C335" s="312" t="s">
        <v>158</v>
      </c>
      <c r="D335" s="297"/>
      <c r="E335" s="297"/>
      <c r="F335" s="297"/>
      <c r="G335" s="297"/>
      <c r="H335" s="297"/>
      <c r="I335" s="297"/>
      <c r="J335" s="297"/>
      <c r="K335" s="297"/>
      <c r="L335" s="307"/>
      <c r="M335" s="321" t="s">
        <v>95</v>
      </c>
      <c r="N335" s="297"/>
      <c r="O335" s="307"/>
      <c r="P335" s="322">
        <v>1478473.72</v>
      </c>
      <c r="Q335" s="307"/>
      <c r="R335" s="308"/>
      <c r="S335" s="297"/>
      <c r="T335" s="307"/>
      <c r="U335" s="34">
        <v>461283.8</v>
      </c>
    </row>
    <row r="336" spans="1:21" ht="50.25" customHeight="1" x14ac:dyDescent="0.25">
      <c r="A336" s="43" t="s">
        <v>198</v>
      </c>
      <c r="B336" s="37" t="s">
        <v>197</v>
      </c>
      <c r="C336" s="316" t="s">
        <v>196</v>
      </c>
      <c r="D336" s="297"/>
      <c r="E336" s="307"/>
      <c r="F336" s="317" t="s">
        <v>179</v>
      </c>
      <c r="G336" s="307"/>
      <c r="H336" s="315">
        <v>4</v>
      </c>
      <c r="I336" s="307"/>
      <c r="J336" s="315">
        <v>1</v>
      </c>
      <c r="K336" s="307"/>
      <c r="L336" s="36">
        <v>4</v>
      </c>
      <c r="M336" s="315">
        <v>2453.3200000000002</v>
      </c>
      <c r="N336" s="307"/>
      <c r="O336" s="36">
        <v>1.87</v>
      </c>
      <c r="P336" s="315">
        <v>4587.71</v>
      </c>
      <c r="Q336" s="307"/>
      <c r="R336" s="315">
        <v>1</v>
      </c>
      <c r="S336" s="297"/>
      <c r="T336" s="307"/>
      <c r="U336" s="36">
        <v>18350.84</v>
      </c>
    </row>
    <row r="337" spans="1:21" ht="14.25" customHeight="1" x14ac:dyDescent="0.25">
      <c r="A337" s="35" t="s">
        <v>95</v>
      </c>
      <c r="B337" s="35" t="s">
        <v>95</v>
      </c>
      <c r="C337" s="312" t="s">
        <v>158</v>
      </c>
      <c r="D337" s="297"/>
      <c r="E337" s="297"/>
      <c r="F337" s="297"/>
      <c r="G337" s="297"/>
      <c r="H337" s="297"/>
      <c r="I337" s="297"/>
      <c r="J337" s="297"/>
      <c r="K337" s="297"/>
      <c r="L337" s="307"/>
      <c r="M337" s="321" t="s">
        <v>95</v>
      </c>
      <c r="N337" s="297"/>
      <c r="O337" s="307"/>
      <c r="P337" s="322">
        <v>4587.71</v>
      </c>
      <c r="Q337" s="307"/>
      <c r="R337" s="308"/>
      <c r="S337" s="297"/>
      <c r="T337" s="307"/>
      <c r="U337" s="34">
        <v>18350.84</v>
      </c>
    </row>
    <row r="338" spans="1:21" ht="14.25" customHeight="1" x14ac:dyDescent="0.25"/>
    <row r="339" spans="1:21" ht="14.25" customHeight="1" x14ac:dyDescent="0.25">
      <c r="A339" s="33" t="s">
        <v>95</v>
      </c>
      <c r="B339" s="33" t="s">
        <v>95</v>
      </c>
      <c r="C339" s="323" t="s">
        <v>147</v>
      </c>
      <c r="D339" s="297"/>
      <c r="E339" s="297"/>
      <c r="F339" s="297"/>
      <c r="G339" s="297"/>
      <c r="H339" s="297"/>
      <c r="I339" s="297"/>
      <c r="J339" s="297"/>
      <c r="K339" s="297"/>
      <c r="L339" s="297"/>
      <c r="M339" s="297"/>
      <c r="N339" s="297"/>
      <c r="O339" s="307"/>
      <c r="P339" s="324" t="s">
        <v>95</v>
      </c>
      <c r="Q339" s="307"/>
      <c r="R339" s="324" t="s">
        <v>95</v>
      </c>
      <c r="S339" s="297"/>
      <c r="T339" s="307"/>
      <c r="U339" s="32" t="s">
        <v>95</v>
      </c>
    </row>
    <row r="340" spans="1:21" ht="14.25" customHeight="1" x14ac:dyDescent="0.25">
      <c r="A340" s="33" t="s">
        <v>95</v>
      </c>
      <c r="B340" s="33" t="s">
        <v>95</v>
      </c>
      <c r="C340" s="323" t="s">
        <v>157</v>
      </c>
      <c r="D340" s="297"/>
      <c r="E340" s="297"/>
      <c r="F340" s="297"/>
      <c r="G340" s="297"/>
      <c r="H340" s="297"/>
      <c r="I340" s="297"/>
      <c r="J340" s="297"/>
      <c r="K340" s="297"/>
      <c r="L340" s="297"/>
      <c r="M340" s="297"/>
      <c r="N340" s="297"/>
      <c r="O340" s="307"/>
      <c r="P340" s="324" t="s">
        <v>95</v>
      </c>
      <c r="Q340" s="307"/>
      <c r="R340" s="324" t="s">
        <v>95</v>
      </c>
      <c r="S340" s="297"/>
      <c r="T340" s="307"/>
      <c r="U340" s="32" t="s">
        <v>193</v>
      </c>
    </row>
    <row r="341" spans="1:21" ht="14.25" customHeight="1" x14ac:dyDescent="0.25">
      <c r="A341" s="33" t="s">
        <v>95</v>
      </c>
      <c r="B341" s="33" t="s">
        <v>95</v>
      </c>
      <c r="C341" s="323" t="s">
        <v>195</v>
      </c>
      <c r="D341" s="297"/>
      <c r="E341" s="297"/>
      <c r="F341" s="297"/>
      <c r="G341" s="297"/>
      <c r="H341" s="297"/>
      <c r="I341" s="297"/>
      <c r="J341" s="297"/>
      <c r="K341" s="297"/>
      <c r="L341" s="297"/>
      <c r="M341" s="297"/>
      <c r="N341" s="297"/>
      <c r="O341" s="307"/>
      <c r="P341" s="324" t="s">
        <v>95</v>
      </c>
      <c r="Q341" s="307"/>
      <c r="R341" s="324" t="s">
        <v>95</v>
      </c>
      <c r="S341" s="297"/>
      <c r="T341" s="307"/>
      <c r="U341" s="32" t="s">
        <v>193</v>
      </c>
    </row>
    <row r="342" spans="1:21" ht="14.25" customHeight="1" x14ac:dyDescent="0.25">
      <c r="A342" s="33" t="s">
        <v>95</v>
      </c>
      <c r="B342" s="33" t="s">
        <v>95</v>
      </c>
      <c r="C342" s="323" t="s">
        <v>194</v>
      </c>
      <c r="D342" s="297"/>
      <c r="E342" s="297"/>
      <c r="F342" s="297"/>
      <c r="G342" s="297"/>
      <c r="H342" s="297"/>
      <c r="I342" s="297"/>
      <c r="J342" s="297"/>
      <c r="K342" s="297"/>
      <c r="L342" s="297"/>
      <c r="M342" s="297"/>
      <c r="N342" s="297"/>
      <c r="O342" s="307"/>
      <c r="P342" s="324" t="s">
        <v>95</v>
      </c>
      <c r="Q342" s="307"/>
      <c r="R342" s="324" t="s">
        <v>95</v>
      </c>
      <c r="S342" s="297"/>
      <c r="T342" s="307"/>
      <c r="U342" s="32" t="s">
        <v>193</v>
      </c>
    </row>
    <row r="343" spans="1:21" ht="14.25" customHeight="1" x14ac:dyDescent="0.25">
      <c r="A343" s="33" t="s">
        <v>95</v>
      </c>
      <c r="B343" s="33" t="s">
        <v>95</v>
      </c>
      <c r="C343" s="323" t="s">
        <v>148</v>
      </c>
      <c r="D343" s="297"/>
      <c r="E343" s="297"/>
      <c r="F343" s="297"/>
      <c r="G343" s="297"/>
      <c r="H343" s="297"/>
      <c r="I343" s="297"/>
      <c r="J343" s="297"/>
      <c r="K343" s="297"/>
      <c r="L343" s="297"/>
      <c r="M343" s="297"/>
      <c r="N343" s="297"/>
      <c r="O343" s="307"/>
      <c r="P343" s="324" t="s">
        <v>95</v>
      </c>
      <c r="Q343" s="307"/>
      <c r="R343" s="324" t="s">
        <v>95</v>
      </c>
      <c r="S343" s="297"/>
      <c r="T343" s="307"/>
      <c r="U343" s="32" t="s">
        <v>193</v>
      </c>
    </row>
    <row r="344" spans="1:21" ht="14.25" customHeight="1" x14ac:dyDescent="0.25">
      <c r="A344" s="33" t="s">
        <v>95</v>
      </c>
      <c r="B344" s="33" t="s">
        <v>95</v>
      </c>
      <c r="C344" s="323" t="s">
        <v>147</v>
      </c>
      <c r="D344" s="297"/>
      <c r="E344" s="297"/>
      <c r="F344" s="297"/>
      <c r="G344" s="297"/>
      <c r="H344" s="297"/>
      <c r="I344" s="297"/>
      <c r="J344" s="297"/>
      <c r="K344" s="297"/>
      <c r="L344" s="297"/>
      <c r="M344" s="297"/>
      <c r="N344" s="297"/>
      <c r="O344" s="307"/>
      <c r="P344" s="324" t="s">
        <v>95</v>
      </c>
      <c r="Q344" s="307"/>
      <c r="R344" s="324" t="s">
        <v>95</v>
      </c>
      <c r="S344" s="297"/>
      <c r="T344" s="307"/>
      <c r="U344" s="32" t="s">
        <v>193</v>
      </c>
    </row>
    <row r="345" spans="1:21" ht="18.2" customHeight="1" x14ac:dyDescent="0.25">
      <c r="A345" s="325" t="s">
        <v>192</v>
      </c>
      <c r="B345" s="297"/>
      <c r="C345" s="297"/>
      <c r="D345" s="297"/>
      <c r="E345" s="297"/>
      <c r="F345" s="297"/>
      <c r="G345" s="297"/>
      <c r="H345" s="297"/>
      <c r="I345" s="297"/>
      <c r="J345" s="297"/>
      <c r="K345" s="297"/>
      <c r="L345" s="297"/>
      <c r="M345" s="297"/>
      <c r="N345" s="297"/>
      <c r="O345" s="297"/>
      <c r="P345" s="297"/>
      <c r="Q345" s="297"/>
      <c r="R345" s="297"/>
      <c r="S345" s="297"/>
      <c r="T345" s="297"/>
      <c r="U345" s="297"/>
    </row>
    <row r="346" spans="1:21" ht="28.35" customHeight="1" x14ac:dyDescent="0.25">
      <c r="A346" s="42" t="s">
        <v>191</v>
      </c>
      <c r="B346" s="41" t="s">
        <v>190</v>
      </c>
      <c r="C346" s="312" t="s">
        <v>189</v>
      </c>
      <c r="D346" s="297"/>
      <c r="E346" s="307"/>
      <c r="F346" s="313" t="s">
        <v>188</v>
      </c>
      <c r="G346" s="307"/>
      <c r="H346" s="314">
        <v>2</v>
      </c>
      <c r="I346" s="319"/>
      <c r="J346" s="314">
        <v>1</v>
      </c>
      <c r="K346" s="319"/>
      <c r="L346" s="34">
        <v>2</v>
      </c>
      <c r="M346" s="308"/>
      <c r="N346" s="319"/>
      <c r="O346" s="40"/>
      <c r="P346" s="308"/>
      <c r="Q346" s="319"/>
      <c r="R346" s="308"/>
      <c r="S346" s="318"/>
      <c r="T346" s="319"/>
      <c r="U346" s="39"/>
    </row>
    <row r="347" spans="1:21" ht="14.25" customHeight="1" x14ac:dyDescent="0.25">
      <c r="A347" s="37" t="s">
        <v>95</v>
      </c>
      <c r="B347" s="37" t="s">
        <v>178</v>
      </c>
      <c r="C347" s="316" t="s">
        <v>177</v>
      </c>
      <c r="D347" s="318"/>
      <c r="E347" s="319"/>
      <c r="F347" s="317" t="s">
        <v>168</v>
      </c>
      <c r="G347" s="319"/>
      <c r="H347" s="310"/>
      <c r="I347" s="319"/>
      <c r="J347" s="310"/>
      <c r="K347" s="319"/>
      <c r="L347" s="36">
        <v>4.8600000000000003</v>
      </c>
      <c r="M347" s="310"/>
      <c r="N347" s="319"/>
      <c r="O347" s="37" t="s">
        <v>95</v>
      </c>
      <c r="P347" s="310"/>
      <c r="Q347" s="319"/>
      <c r="R347" s="310"/>
      <c r="S347" s="318"/>
      <c r="T347" s="319"/>
      <c r="U347" s="36">
        <v>3252.72</v>
      </c>
    </row>
    <row r="348" spans="1:21" ht="14.25" customHeight="1" x14ac:dyDescent="0.25">
      <c r="A348" s="37" t="s">
        <v>95</v>
      </c>
      <c r="B348" s="37" t="s">
        <v>187</v>
      </c>
      <c r="C348" s="316" t="s">
        <v>186</v>
      </c>
      <c r="D348" s="318"/>
      <c r="E348" s="319"/>
      <c r="F348" s="317" t="s">
        <v>168</v>
      </c>
      <c r="G348" s="319"/>
      <c r="H348" s="315">
        <v>0.97</v>
      </c>
      <c r="I348" s="319"/>
      <c r="J348" s="315">
        <v>1</v>
      </c>
      <c r="K348" s="319"/>
      <c r="L348" s="36">
        <v>1.94</v>
      </c>
      <c r="M348" s="310"/>
      <c r="N348" s="319"/>
      <c r="O348" s="37" t="s">
        <v>95</v>
      </c>
      <c r="P348" s="315">
        <v>563.22</v>
      </c>
      <c r="Q348" s="319"/>
      <c r="R348" s="315">
        <v>1</v>
      </c>
      <c r="S348" s="318"/>
      <c r="T348" s="319"/>
      <c r="U348" s="36">
        <v>1092.6500000000001</v>
      </c>
    </row>
    <row r="349" spans="1:21" ht="14.25" customHeight="1" x14ac:dyDescent="0.25">
      <c r="A349" s="37" t="s">
        <v>95</v>
      </c>
      <c r="B349" s="37" t="s">
        <v>174</v>
      </c>
      <c r="C349" s="316" t="s">
        <v>173</v>
      </c>
      <c r="D349" s="318"/>
      <c r="E349" s="319"/>
      <c r="F349" s="317" t="s">
        <v>168</v>
      </c>
      <c r="G349" s="319"/>
      <c r="H349" s="315">
        <v>1.46</v>
      </c>
      <c r="I349" s="319"/>
      <c r="J349" s="315">
        <v>1</v>
      </c>
      <c r="K349" s="319"/>
      <c r="L349" s="36">
        <v>2.92</v>
      </c>
      <c r="M349" s="310"/>
      <c r="N349" s="319"/>
      <c r="O349" s="37" t="s">
        <v>95</v>
      </c>
      <c r="P349" s="315">
        <v>739.75</v>
      </c>
      <c r="Q349" s="319"/>
      <c r="R349" s="315">
        <v>1</v>
      </c>
      <c r="S349" s="318"/>
      <c r="T349" s="319"/>
      <c r="U349" s="36">
        <v>2160.0700000000002</v>
      </c>
    </row>
    <row r="350" spans="1:21" ht="14.25" customHeight="1" x14ac:dyDescent="0.25">
      <c r="A350" s="37" t="s">
        <v>95</v>
      </c>
      <c r="B350" s="37" t="s">
        <v>172</v>
      </c>
      <c r="C350" s="316" t="s">
        <v>171</v>
      </c>
      <c r="D350" s="318"/>
      <c r="E350" s="319"/>
      <c r="F350" s="317" t="s">
        <v>95</v>
      </c>
      <c r="G350" s="319"/>
      <c r="H350" s="310"/>
      <c r="I350" s="319"/>
      <c r="J350" s="310"/>
      <c r="K350" s="319"/>
      <c r="L350" s="39"/>
      <c r="M350" s="310"/>
      <c r="N350" s="319"/>
      <c r="O350" s="37" t="s">
        <v>95</v>
      </c>
      <c r="P350" s="310"/>
      <c r="Q350" s="319"/>
      <c r="R350" s="310"/>
      <c r="S350" s="318"/>
      <c r="T350" s="319"/>
      <c r="U350" s="36">
        <v>0</v>
      </c>
    </row>
    <row r="351" spans="1:21" ht="14.25" customHeight="1" x14ac:dyDescent="0.25">
      <c r="A351" s="37" t="s">
        <v>95</v>
      </c>
      <c r="B351" s="37" t="s">
        <v>170</v>
      </c>
      <c r="C351" s="316" t="s">
        <v>169</v>
      </c>
      <c r="D351" s="318"/>
      <c r="E351" s="319"/>
      <c r="F351" s="317" t="s">
        <v>168</v>
      </c>
      <c r="G351" s="319"/>
      <c r="H351" s="310"/>
      <c r="I351" s="319"/>
      <c r="J351" s="310"/>
      <c r="K351" s="319"/>
      <c r="L351" s="39"/>
      <c r="M351" s="310"/>
      <c r="N351" s="319"/>
      <c r="O351" s="37" t="s">
        <v>95</v>
      </c>
      <c r="P351" s="310"/>
      <c r="Q351" s="319"/>
      <c r="R351" s="310"/>
      <c r="S351" s="318"/>
      <c r="T351" s="319"/>
      <c r="U351" s="36">
        <v>0</v>
      </c>
    </row>
    <row r="352" spans="1:21" ht="14.25" customHeight="1" x14ac:dyDescent="0.25">
      <c r="A352" s="37" t="s">
        <v>95</v>
      </c>
      <c r="B352" s="37" t="s">
        <v>167</v>
      </c>
      <c r="C352" s="316" t="s">
        <v>166</v>
      </c>
      <c r="D352" s="318"/>
      <c r="E352" s="319"/>
      <c r="F352" s="317" t="s">
        <v>95</v>
      </c>
      <c r="G352" s="319"/>
      <c r="H352" s="310"/>
      <c r="I352" s="319"/>
      <c r="J352" s="310"/>
      <c r="K352" s="319"/>
      <c r="L352" s="39"/>
      <c r="M352" s="310"/>
      <c r="N352" s="319"/>
      <c r="O352" s="37" t="s">
        <v>95</v>
      </c>
      <c r="P352" s="310"/>
      <c r="Q352" s="319"/>
      <c r="R352" s="310"/>
      <c r="S352" s="318"/>
      <c r="T352" s="319"/>
      <c r="U352" s="36">
        <v>0</v>
      </c>
    </row>
    <row r="353" spans="1:21" ht="14.25" customHeight="1" x14ac:dyDescent="0.25">
      <c r="A353" s="37" t="s">
        <v>95</v>
      </c>
      <c r="B353" s="37" t="s">
        <v>95</v>
      </c>
      <c r="C353" s="312" t="s">
        <v>165</v>
      </c>
      <c r="D353" s="318"/>
      <c r="E353" s="319"/>
      <c r="F353" s="317" t="s">
        <v>95</v>
      </c>
      <c r="G353" s="319"/>
      <c r="H353" s="310"/>
      <c r="I353" s="319"/>
      <c r="J353" s="310"/>
      <c r="K353" s="319"/>
      <c r="L353" s="39"/>
      <c r="M353" s="310"/>
      <c r="N353" s="319"/>
      <c r="O353" s="37" t="s">
        <v>95</v>
      </c>
      <c r="P353" s="310"/>
      <c r="Q353" s="319"/>
      <c r="R353" s="310"/>
      <c r="S353" s="318"/>
      <c r="T353" s="319"/>
      <c r="U353" s="34">
        <v>3252.72</v>
      </c>
    </row>
    <row r="354" spans="1:21" ht="14.25" customHeight="1" x14ac:dyDescent="0.25">
      <c r="A354" s="38" t="s">
        <v>95</v>
      </c>
      <c r="B354" s="38" t="s">
        <v>95</v>
      </c>
      <c r="C354" s="316" t="s">
        <v>164</v>
      </c>
      <c r="D354" s="318"/>
      <c r="E354" s="319"/>
      <c r="F354" s="317" t="s">
        <v>95</v>
      </c>
      <c r="G354" s="319"/>
      <c r="H354" s="310"/>
      <c r="I354" s="319"/>
      <c r="J354" s="316" t="s">
        <v>95</v>
      </c>
      <c r="K354" s="319"/>
      <c r="L354" s="37" t="s">
        <v>95</v>
      </c>
      <c r="M354" s="316" t="s">
        <v>95</v>
      </c>
      <c r="N354" s="319"/>
      <c r="O354" s="38" t="s">
        <v>95</v>
      </c>
      <c r="P354" s="310"/>
      <c r="Q354" s="319"/>
      <c r="R354" s="316" t="s">
        <v>95</v>
      </c>
      <c r="S354" s="318"/>
      <c r="T354" s="319"/>
      <c r="U354" s="36">
        <v>3252.72</v>
      </c>
    </row>
    <row r="355" spans="1:21" ht="28.35" customHeight="1" x14ac:dyDescent="0.25">
      <c r="A355" s="38" t="s">
        <v>95</v>
      </c>
      <c r="B355" s="37" t="s">
        <v>163</v>
      </c>
      <c r="C355" s="316" t="s">
        <v>162</v>
      </c>
      <c r="D355" s="318"/>
      <c r="E355" s="319"/>
      <c r="F355" s="317" t="s">
        <v>159</v>
      </c>
      <c r="G355" s="319"/>
      <c r="H355" s="315">
        <v>74</v>
      </c>
      <c r="I355" s="319"/>
      <c r="J355" s="315">
        <v>1</v>
      </c>
      <c r="K355" s="319"/>
      <c r="L355" s="36">
        <v>74</v>
      </c>
      <c r="M355" s="310"/>
      <c r="N355" s="319"/>
      <c r="O355" s="37" t="s">
        <v>95</v>
      </c>
      <c r="P355" s="310"/>
      <c r="Q355" s="319"/>
      <c r="R355" s="320" t="s">
        <v>95</v>
      </c>
      <c r="S355" s="318"/>
      <c r="T355" s="319"/>
      <c r="U355" s="36">
        <v>2407.0100000000002</v>
      </c>
    </row>
    <row r="356" spans="1:21" ht="28.35" customHeight="1" x14ac:dyDescent="0.25">
      <c r="A356" s="38" t="s">
        <v>95</v>
      </c>
      <c r="B356" s="37" t="s">
        <v>161</v>
      </c>
      <c r="C356" s="316" t="s">
        <v>160</v>
      </c>
      <c r="D356" s="318"/>
      <c r="E356" s="319"/>
      <c r="F356" s="317" t="s">
        <v>159</v>
      </c>
      <c r="G356" s="319"/>
      <c r="H356" s="315">
        <v>36</v>
      </c>
      <c r="I356" s="319"/>
      <c r="J356" s="315">
        <v>1</v>
      </c>
      <c r="K356" s="319"/>
      <c r="L356" s="36">
        <v>36</v>
      </c>
      <c r="M356" s="310"/>
      <c r="N356" s="319"/>
      <c r="O356" s="37" t="s">
        <v>95</v>
      </c>
      <c r="P356" s="310"/>
      <c r="Q356" s="319"/>
      <c r="R356" s="320" t="s">
        <v>95</v>
      </c>
      <c r="S356" s="318"/>
      <c r="T356" s="319"/>
      <c r="U356" s="36">
        <v>1170.98</v>
      </c>
    </row>
    <row r="357" spans="1:21" ht="14.25" customHeight="1" x14ac:dyDescent="0.25">
      <c r="A357" s="35" t="s">
        <v>95</v>
      </c>
      <c r="B357" s="35" t="s">
        <v>95</v>
      </c>
      <c r="C357" s="312" t="s">
        <v>158</v>
      </c>
      <c r="D357" s="318"/>
      <c r="E357" s="318"/>
      <c r="F357" s="318"/>
      <c r="G357" s="318"/>
      <c r="H357" s="318"/>
      <c r="I357" s="318"/>
      <c r="J357" s="318"/>
      <c r="K357" s="318"/>
      <c r="L357" s="319"/>
      <c r="M357" s="321" t="s">
        <v>95</v>
      </c>
      <c r="N357" s="318"/>
      <c r="O357" s="319"/>
      <c r="P357" s="322">
        <v>3415.35</v>
      </c>
      <c r="Q357" s="319"/>
      <c r="R357" s="308"/>
      <c r="S357" s="318"/>
      <c r="T357" s="319"/>
      <c r="U357" s="34">
        <v>6830.71</v>
      </c>
    </row>
    <row r="358" spans="1:21" ht="38.85" customHeight="1" x14ac:dyDescent="0.25">
      <c r="A358" s="42" t="s">
        <v>185</v>
      </c>
      <c r="B358" s="41" t="s">
        <v>184</v>
      </c>
      <c r="C358" s="312" t="s">
        <v>183</v>
      </c>
      <c r="D358" s="318"/>
      <c r="E358" s="319"/>
      <c r="F358" s="313" t="s">
        <v>179</v>
      </c>
      <c r="G358" s="319"/>
      <c r="H358" s="314">
        <v>8</v>
      </c>
      <c r="I358" s="319"/>
      <c r="J358" s="314">
        <v>1</v>
      </c>
      <c r="K358" s="319"/>
      <c r="L358" s="34">
        <v>8</v>
      </c>
      <c r="M358" s="308"/>
      <c r="N358" s="319"/>
      <c r="O358" s="40"/>
      <c r="P358" s="308"/>
      <c r="Q358" s="319"/>
      <c r="R358" s="308"/>
      <c r="S358" s="318"/>
      <c r="T358" s="319"/>
      <c r="U358" s="39"/>
    </row>
    <row r="359" spans="1:21" ht="14.25" customHeight="1" x14ac:dyDescent="0.25">
      <c r="A359" s="37" t="s">
        <v>95</v>
      </c>
      <c r="B359" s="37" t="s">
        <v>178</v>
      </c>
      <c r="C359" s="316" t="s">
        <v>177</v>
      </c>
      <c r="D359" s="318"/>
      <c r="E359" s="319"/>
      <c r="F359" s="317" t="s">
        <v>168</v>
      </c>
      <c r="G359" s="319"/>
      <c r="H359" s="310"/>
      <c r="I359" s="319"/>
      <c r="J359" s="310"/>
      <c r="K359" s="319"/>
      <c r="L359" s="36">
        <v>6.56</v>
      </c>
      <c r="M359" s="310"/>
      <c r="N359" s="319"/>
      <c r="O359" s="37" t="s">
        <v>95</v>
      </c>
      <c r="P359" s="310"/>
      <c r="Q359" s="319"/>
      <c r="R359" s="310"/>
      <c r="S359" s="318"/>
      <c r="T359" s="319"/>
      <c r="U359" s="36">
        <v>4907.8999999999996</v>
      </c>
    </row>
    <row r="360" spans="1:21" ht="14.25" customHeight="1" x14ac:dyDescent="0.25">
      <c r="A360" s="37" t="s">
        <v>95</v>
      </c>
      <c r="B360" s="37" t="s">
        <v>176</v>
      </c>
      <c r="C360" s="316" t="s">
        <v>175</v>
      </c>
      <c r="D360" s="318"/>
      <c r="E360" s="319"/>
      <c r="F360" s="317" t="s">
        <v>168</v>
      </c>
      <c r="G360" s="319"/>
      <c r="H360" s="315">
        <v>0.41</v>
      </c>
      <c r="I360" s="319"/>
      <c r="J360" s="315">
        <v>1</v>
      </c>
      <c r="K360" s="319"/>
      <c r="L360" s="36">
        <v>3.28</v>
      </c>
      <c r="M360" s="310"/>
      <c r="N360" s="319"/>
      <c r="O360" s="37" t="s">
        <v>95</v>
      </c>
      <c r="P360" s="315">
        <v>756.56</v>
      </c>
      <c r="Q360" s="319"/>
      <c r="R360" s="315">
        <v>1</v>
      </c>
      <c r="S360" s="318"/>
      <c r="T360" s="319"/>
      <c r="U360" s="36">
        <v>2481.52</v>
      </c>
    </row>
    <row r="361" spans="1:21" ht="14.25" customHeight="1" x14ac:dyDescent="0.25">
      <c r="A361" s="37" t="s">
        <v>95</v>
      </c>
      <c r="B361" s="37" t="s">
        <v>174</v>
      </c>
      <c r="C361" s="316" t="s">
        <v>173</v>
      </c>
      <c r="D361" s="318"/>
      <c r="E361" s="319"/>
      <c r="F361" s="317" t="s">
        <v>168</v>
      </c>
      <c r="G361" s="319"/>
      <c r="H361" s="315">
        <v>0.41</v>
      </c>
      <c r="I361" s="319"/>
      <c r="J361" s="315">
        <v>1</v>
      </c>
      <c r="K361" s="319"/>
      <c r="L361" s="36">
        <v>3.28</v>
      </c>
      <c r="M361" s="310"/>
      <c r="N361" s="319"/>
      <c r="O361" s="37" t="s">
        <v>95</v>
      </c>
      <c r="P361" s="315">
        <v>739.75</v>
      </c>
      <c r="Q361" s="319"/>
      <c r="R361" s="315">
        <v>1</v>
      </c>
      <c r="S361" s="318"/>
      <c r="T361" s="319"/>
      <c r="U361" s="36">
        <v>2426.38</v>
      </c>
    </row>
    <row r="362" spans="1:21" ht="14.25" customHeight="1" x14ac:dyDescent="0.25">
      <c r="A362" s="37" t="s">
        <v>95</v>
      </c>
      <c r="B362" s="37" t="s">
        <v>172</v>
      </c>
      <c r="C362" s="316" t="s">
        <v>171</v>
      </c>
      <c r="D362" s="318"/>
      <c r="E362" s="319"/>
      <c r="F362" s="317" t="s">
        <v>95</v>
      </c>
      <c r="G362" s="319"/>
      <c r="H362" s="310"/>
      <c r="I362" s="319"/>
      <c r="J362" s="310"/>
      <c r="K362" s="319"/>
      <c r="L362" s="39"/>
      <c r="M362" s="310"/>
      <c r="N362" s="319"/>
      <c r="O362" s="37" t="s">
        <v>95</v>
      </c>
      <c r="P362" s="310"/>
      <c r="Q362" s="319"/>
      <c r="R362" s="310"/>
      <c r="S362" s="318"/>
      <c r="T362" s="319"/>
      <c r="U362" s="36">
        <v>0</v>
      </c>
    </row>
    <row r="363" spans="1:21" ht="14.25" customHeight="1" x14ac:dyDescent="0.25">
      <c r="A363" s="37" t="s">
        <v>95</v>
      </c>
      <c r="B363" s="37" t="s">
        <v>170</v>
      </c>
      <c r="C363" s="316" t="s">
        <v>169</v>
      </c>
      <c r="D363" s="318"/>
      <c r="E363" s="319"/>
      <c r="F363" s="317" t="s">
        <v>168</v>
      </c>
      <c r="G363" s="319"/>
      <c r="H363" s="310"/>
      <c r="I363" s="319"/>
      <c r="J363" s="310"/>
      <c r="K363" s="319"/>
      <c r="L363" s="39"/>
      <c r="M363" s="310"/>
      <c r="N363" s="319"/>
      <c r="O363" s="37" t="s">
        <v>95</v>
      </c>
      <c r="P363" s="310"/>
      <c r="Q363" s="319"/>
      <c r="R363" s="310"/>
      <c r="S363" s="318"/>
      <c r="T363" s="319"/>
      <c r="U363" s="36">
        <v>0</v>
      </c>
    </row>
    <row r="364" spans="1:21" ht="14.25" customHeight="1" x14ac:dyDescent="0.25">
      <c r="A364" s="37" t="s">
        <v>95</v>
      </c>
      <c r="B364" s="37" t="s">
        <v>167</v>
      </c>
      <c r="C364" s="316" t="s">
        <v>166</v>
      </c>
      <c r="D364" s="318"/>
      <c r="E364" s="319"/>
      <c r="F364" s="317" t="s">
        <v>95</v>
      </c>
      <c r="G364" s="319"/>
      <c r="H364" s="310"/>
      <c r="I364" s="319"/>
      <c r="J364" s="310"/>
      <c r="K364" s="319"/>
      <c r="L364" s="39"/>
      <c r="M364" s="310"/>
      <c r="N364" s="319"/>
      <c r="O364" s="37" t="s">
        <v>95</v>
      </c>
      <c r="P364" s="310"/>
      <c r="Q364" s="319"/>
      <c r="R364" s="310"/>
      <c r="S364" s="318"/>
      <c r="T364" s="319"/>
      <c r="U364" s="36">
        <v>0</v>
      </c>
    </row>
    <row r="365" spans="1:21" ht="14.25" customHeight="1" x14ac:dyDescent="0.25">
      <c r="A365" s="37" t="s">
        <v>95</v>
      </c>
      <c r="B365" s="37" t="s">
        <v>95</v>
      </c>
      <c r="C365" s="312" t="s">
        <v>165</v>
      </c>
      <c r="D365" s="318"/>
      <c r="E365" s="319"/>
      <c r="F365" s="317" t="s">
        <v>95</v>
      </c>
      <c r="G365" s="319"/>
      <c r="H365" s="310"/>
      <c r="I365" s="319"/>
      <c r="J365" s="310"/>
      <c r="K365" s="319"/>
      <c r="L365" s="39"/>
      <c r="M365" s="310"/>
      <c r="N365" s="319"/>
      <c r="O365" s="37" t="s">
        <v>95</v>
      </c>
      <c r="P365" s="310"/>
      <c r="Q365" s="319"/>
      <c r="R365" s="310"/>
      <c r="S365" s="318"/>
      <c r="T365" s="319"/>
      <c r="U365" s="34">
        <v>4907.8999999999996</v>
      </c>
    </row>
    <row r="366" spans="1:21" ht="14.25" customHeight="1" x14ac:dyDescent="0.25">
      <c r="A366" s="38" t="s">
        <v>95</v>
      </c>
      <c r="B366" s="38" t="s">
        <v>95</v>
      </c>
      <c r="C366" s="316" t="s">
        <v>164</v>
      </c>
      <c r="D366" s="318"/>
      <c r="E366" s="319"/>
      <c r="F366" s="317" t="s">
        <v>95</v>
      </c>
      <c r="G366" s="319"/>
      <c r="H366" s="310"/>
      <c r="I366" s="319"/>
      <c r="J366" s="316" t="s">
        <v>95</v>
      </c>
      <c r="K366" s="319"/>
      <c r="L366" s="37" t="s">
        <v>95</v>
      </c>
      <c r="M366" s="316" t="s">
        <v>95</v>
      </c>
      <c r="N366" s="319"/>
      <c r="O366" s="38" t="s">
        <v>95</v>
      </c>
      <c r="P366" s="310"/>
      <c r="Q366" s="319"/>
      <c r="R366" s="316" t="s">
        <v>95</v>
      </c>
      <c r="S366" s="318"/>
      <c r="T366" s="319"/>
      <c r="U366" s="36">
        <v>4907.8999999999996</v>
      </c>
    </row>
    <row r="367" spans="1:21" ht="28.35" customHeight="1" x14ac:dyDescent="0.25">
      <c r="A367" s="38" t="s">
        <v>95</v>
      </c>
      <c r="B367" s="37" t="s">
        <v>163</v>
      </c>
      <c r="C367" s="316" t="s">
        <v>162</v>
      </c>
      <c r="D367" s="318"/>
      <c r="E367" s="319"/>
      <c r="F367" s="317" t="s">
        <v>159</v>
      </c>
      <c r="G367" s="319"/>
      <c r="H367" s="315">
        <v>74</v>
      </c>
      <c r="I367" s="319"/>
      <c r="J367" s="315">
        <v>1</v>
      </c>
      <c r="K367" s="319"/>
      <c r="L367" s="36">
        <v>74</v>
      </c>
      <c r="M367" s="310"/>
      <c r="N367" s="319"/>
      <c r="O367" s="37" t="s">
        <v>95</v>
      </c>
      <c r="P367" s="310"/>
      <c r="Q367" s="319"/>
      <c r="R367" s="320" t="s">
        <v>95</v>
      </c>
      <c r="S367" s="318"/>
      <c r="T367" s="319"/>
      <c r="U367" s="36">
        <v>3631.85</v>
      </c>
    </row>
    <row r="368" spans="1:21" ht="28.35" customHeight="1" x14ac:dyDescent="0.25">
      <c r="A368" s="38" t="s">
        <v>95</v>
      </c>
      <c r="B368" s="37" t="s">
        <v>161</v>
      </c>
      <c r="C368" s="316" t="s">
        <v>160</v>
      </c>
      <c r="D368" s="318"/>
      <c r="E368" s="319"/>
      <c r="F368" s="317" t="s">
        <v>159</v>
      </c>
      <c r="G368" s="319"/>
      <c r="H368" s="315">
        <v>36</v>
      </c>
      <c r="I368" s="319"/>
      <c r="J368" s="315">
        <v>1</v>
      </c>
      <c r="K368" s="319"/>
      <c r="L368" s="36">
        <v>36</v>
      </c>
      <c r="M368" s="310"/>
      <c r="N368" s="319"/>
      <c r="O368" s="37" t="s">
        <v>95</v>
      </c>
      <c r="P368" s="310"/>
      <c r="Q368" s="319"/>
      <c r="R368" s="320" t="s">
        <v>95</v>
      </c>
      <c r="S368" s="318"/>
      <c r="T368" s="319"/>
      <c r="U368" s="36">
        <v>1766.84</v>
      </c>
    </row>
    <row r="369" spans="1:21" ht="14.25" customHeight="1" x14ac:dyDescent="0.25">
      <c r="A369" s="35" t="s">
        <v>95</v>
      </c>
      <c r="B369" s="35" t="s">
        <v>95</v>
      </c>
      <c r="C369" s="312" t="s">
        <v>158</v>
      </c>
      <c r="D369" s="318"/>
      <c r="E369" s="318"/>
      <c r="F369" s="318"/>
      <c r="G369" s="318"/>
      <c r="H369" s="318"/>
      <c r="I369" s="318"/>
      <c r="J369" s="318"/>
      <c r="K369" s="318"/>
      <c r="L369" s="319"/>
      <c r="M369" s="321" t="s">
        <v>95</v>
      </c>
      <c r="N369" s="318"/>
      <c r="O369" s="319"/>
      <c r="P369" s="322">
        <v>1288.32</v>
      </c>
      <c r="Q369" s="319"/>
      <c r="R369" s="308"/>
      <c r="S369" s="318"/>
      <c r="T369" s="319"/>
      <c r="U369" s="34">
        <v>10306.59</v>
      </c>
    </row>
    <row r="370" spans="1:21" ht="93.6" customHeight="1" x14ac:dyDescent="0.25">
      <c r="A370" s="42" t="s">
        <v>182</v>
      </c>
      <c r="B370" s="41" t="s">
        <v>181</v>
      </c>
      <c r="C370" s="312" t="s">
        <v>180</v>
      </c>
      <c r="D370" s="318"/>
      <c r="E370" s="319"/>
      <c r="F370" s="313" t="s">
        <v>179</v>
      </c>
      <c r="G370" s="319"/>
      <c r="H370" s="314">
        <v>8</v>
      </c>
      <c r="I370" s="319"/>
      <c r="J370" s="314">
        <v>1</v>
      </c>
      <c r="K370" s="319"/>
      <c r="L370" s="34">
        <v>8</v>
      </c>
      <c r="M370" s="308"/>
      <c r="N370" s="319"/>
      <c r="O370" s="40"/>
      <c r="P370" s="308"/>
      <c r="Q370" s="319"/>
      <c r="R370" s="308"/>
      <c r="S370" s="318"/>
      <c r="T370" s="319"/>
      <c r="U370" s="39"/>
    </row>
    <row r="371" spans="1:21" ht="14.25" customHeight="1" x14ac:dyDescent="0.25">
      <c r="A371" s="37" t="s">
        <v>95</v>
      </c>
      <c r="B371" s="37" t="s">
        <v>178</v>
      </c>
      <c r="C371" s="316" t="s">
        <v>177</v>
      </c>
      <c r="D371" s="318"/>
      <c r="E371" s="319"/>
      <c r="F371" s="317" t="s">
        <v>168</v>
      </c>
      <c r="G371" s="319"/>
      <c r="H371" s="310"/>
      <c r="I371" s="319"/>
      <c r="J371" s="310"/>
      <c r="K371" s="319"/>
      <c r="L371" s="36">
        <v>2.56</v>
      </c>
      <c r="M371" s="310"/>
      <c r="N371" s="319"/>
      <c r="O371" s="37" t="s">
        <v>95</v>
      </c>
      <c r="P371" s="310"/>
      <c r="Q371" s="319"/>
      <c r="R371" s="310"/>
      <c r="S371" s="318"/>
      <c r="T371" s="319"/>
      <c r="U371" s="36">
        <v>1915.28</v>
      </c>
    </row>
    <row r="372" spans="1:21" ht="14.25" customHeight="1" x14ac:dyDescent="0.25">
      <c r="A372" s="37" t="s">
        <v>95</v>
      </c>
      <c r="B372" s="37" t="s">
        <v>176</v>
      </c>
      <c r="C372" s="316" t="s">
        <v>175</v>
      </c>
      <c r="D372" s="318"/>
      <c r="E372" s="319"/>
      <c r="F372" s="317" t="s">
        <v>168</v>
      </c>
      <c r="G372" s="319"/>
      <c r="H372" s="315">
        <v>0.16</v>
      </c>
      <c r="I372" s="319"/>
      <c r="J372" s="315">
        <v>1</v>
      </c>
      <c r="K372" s="319"/>
      <c r="L372" s="36">
        <v>1.28</v>
      </c>
      <c r="M372" s="310"/>
      <c r="N372" s="319"/>
      <c r="O372" s="37" t="s">
        <v>95</v>
      </c>
      <c r="P372" s="315">
        <v>756.56</v>
      </c>
      <c r="Q372" s="319"/>
      <c r="R372" s="315">
        <v>1</v>
      </c>
      <c r="S372" s="318"/>
      <c r="T372" s="319"/>
      <c r="U372" s="36">
        <v>968.4</v>
      </c>
    </row>
    <row r="373" spans="1:21" ht="14.25" customHeight="1" x14ac:dyDescent="0.25">
      <c r="A373" s="37" t="s">
        <v>95</v>
      </c>
      <c r="B373" s="37" t="s">
        <v>174</v>
      </c>
      <c r="C373" s="316" t="s">
        <v>173</v>
      </c>
      <c r="D373" s="318"/>
      <c r="E373" s="319"/>
      <c r="F373" s="317" t="s">
        <v>168</v>
      </c>
      <c r="G373" s="319"/>
      <c r="H373" s="315">
        <v>0.16</v>
      </c>
      <c r="I373" s="319"/>
      <c r="J373" s="315">
        <v>1</v>
      </c>
      <c r="K373" s="319"/>
      <c r="L373" s="36">
        <v>1.28</v>
      </c>
      <c r="M373" s="310"/>
      <c r="N373" s="319"/>
      <c r="O373" s="37" t="s">
        <v>95</v>
      </c>
      <c r="P373" s="315">
        <v>739.75</v>
      </c>
      <c r="Q373" s="319"/>
      <c r="R373" s="315">
        <v>1</v>
      </c>
      <c r="S373" s="318"/>
      <c r="T373" s="319"/>
      <c r="U373" s="36">
        <v>946.88</v>
      </c>
    </row>
    <row r="374" spans="1:21" ht="14.25" customHeight="1" x14ac:dyDescent="0.25">
      <c r="A374" s="37" t="s">
        <v>95</v>
      </c>
      <c r="B374" s="37" t="s">
        <v>172</v>
      </c>
      <c r="C374" s="316" t="s">
        <v>171</v>
      </c>
      <c r="D374" s="318"/>
      <c r="E374" s="319"/>
      <c r="F374" s="317" t="s">
        <v>95</v>
      </c>
      <c r="G374" s="319"/>
      <c r="H374" s="310"/>
      <c r="I374" s="319"/>
      <c r="J374" s="310"/>
      <c r="K374" s="319"/>
      <c r="L374" s="39"/>
      <c r="M374" s="310"/>
      <c r="N374" s="319"/>
      <c r="O374" s="37" t="s">
        <v>95</v>
      </c>
      <c r="P374" s="310"/>
      <c r="Q374" s="319"/>
      <c r="R374" s="310"/>
      <c r="S374" s="318"/>
      <c r="T374" s="319"/>
      <c r="U374" s="36">
        <v>0</v>
      </c>
    </row>
    <row r="375" spans="1:21" ht="14.25" customHeight="1" x14ac:dyDescent="0.25">
      <c r="A375" s="37" t="s">
        <v>95</v>
      </c>
      <c r="B375" s="37" t="s">
        <v>170</v>
      </c>
      <c r="C375" s="316" t="s">
        <v>169</v>
      </c>
      <c r="D375" s="318"/>
      <c r="E375" s="319"/>
      <c r="F375" s="317" t="s">
        <v>168</v>
      </c>
      <c r="G375" s="319"/>
      <c r="H375" s="310"/>
      <c r="I375" s="319"/>
      <c r="J375" s="310"/>
      <c r="K375" s="319"/>
      <c r="L375" s="39"/>
      <c r="M375" s="310"/>
      <c r="N375" s="319"/>
      <c r="O375" s="37" t="s">
        <v>95</v>
      </c>
      <c r="P375" s="310"/>
      <c r="Q375" s="319"/>
      <c r="R375" s="310"/>
      <c r="S375" s="318"/>
      <c r="T375" s="319"/>
      <c r="U375" s="36">
        <v>0</v>
      </c>
    </row>
    <row r="376" spans="1:21" ht="14.25" customHeight="1" x14ac:dyDescent="0.25">
      <c r="A376" s="37" t="s">
        <v>95</v>
      </c>
      <c r="B376" s="37" t="s">
        <v>167</v>
      </c>
      <c r="C376" s="316" t="s">
        <v>166</v>
      </c>
      <c r="D376" s="318"/>
      <c r="E376" s="319"/>
      <c r="F376" s="317" t="s">
        <v>95</v>
      </c>
      <c r="G376" s="319"/>
      <c r="H376" s="310"/>
      <c r="I376" s="319"/>
      <c r="J376" s="310"/>
      <c r="K376" s="319"/>
      <c r="L376" s="39"/>
      <c r="M376" s="310"/>
      <c r="N376" s="319"/>
      <c r="O376" s="37" t="s">
        <v>95</v>
      </c>
      <c r="P376" s="310"/>
      <c r="Q376" s="319"/>
      <c r="R376" s="310"/>
      <c r="S376" s="318"/>
      <c r="T376" s="319"/>
      <c r="U376" s="36">
        <v>0</v>
      </c>
    </row>
    <row r="377" spans="1:21" ht="14.25" customHeight="1" x14ac:dyDescent="0.25">
      <c r="A377" s="37" t="s">
        <v>95</v>
      </c>
      <c r="B377" s="37" t="s">
        <v>95</v>
      </c>
      <c r="C377" s="312" t="s">
        <v>165</v>
      </c>
      <c r="D377" s="318"/>
      <c r="E377" s="319"/>
      <c r="F377" s="317" t="s">
        <v>95</v>
      </c>
      <c r="G377" s="319"/>
      <c r="H377" s="310"/>
      <c r="I377" s="319"/>
      <c r="J377" s="310"/>
      <c r="K377" s="319"/>
      <c r="L377" s="39"/>
      <c r="M377" s="310"/>
      <c r="N377" s="319"/>
      <c r="O377" s="37" t="s">
        <v>95</v>
      </c>
      <c r="P377" s="310"/>
      <c r="Q377" s="319"/>
      <c r="R377" s="310"/>
      <c r="S377" s="318"/>
      <c r="T377" s="319"/>
      <c r="U377" s="34">
        <v>1915.28</v>
      </c>
    </row>
    <row r="378" spans="1:21" ht="14.25" customHeight="1" x14ac:dyDescent="0.25">
      <c r="A378" s="38" t="s">
        <v>95</v>
      </c>
      <c r="B378" s="38" t="s">
        <v>95</v>
      </c>
      <c r="C378" s="316" t="s">
        <v>164</v>
      </c>
      <c r="D378" s="318"/>
      <c r="E378" s="319"/>
      <c r="F378" s="317" t="s">
        <v>95</v>
      </c>
      <c r="G378" s="319"/>
      <c r="H378" s="310"/>
      <c r="I378" s="319"/>
      <c r="J378" s="316" t="s">
        <v>95</v>
      </c>
      <c r="K378" s="319"/>
      <c r="L378" s="37" t="s">
        <v>95</v>
      </c>
      <c r="M378" s="316" t="s">
        <v>95</v>
      </c>
      <c r="N378" s="319"/>
      <c r="O378" s="38" t="s">
        <v>95</v>
      </c>
      <c r="P378" s="310"/>
      <c r="Q378" s="319"/>
      <c r="R378" s="316" t="s">
        <v>95</v>
      </c>
      <c r="S378" s="318"/>
      <c r="T378" s="319"/>
      <c r="U378" s="36">
        <v>1915.28</v>
      </c>
    </row>
    <row r="379" spans="1:21" ht="28.35" customHeight="1" x14ac:dyDescent="0.25">
      <c r="A379" s="38" t="s">
        <v>95</v>
      </c>
      <c r="B379" s="37" t="s">
        <v>163</v>
      </c>
      <c r="C379" s="316" t="s">
        <v>162</v>
      </c>
      <c r="D379" s="318"/>
      <c r="E379" s="319"/>
      <c r="F379" s="317" t="s">
        <v>159</v>
      </c>
      <c r="G379" s="319"/>
      <c r="H379" s="315">
        <v>74</v>
      </c>
      <c r="I379" s="319"/>
      <c r="J379" s="315">
        <v>1</v>
      </c>
      <c r="K379" s="319"/>
      <c r="L379" s="36">
        <v>74</v>
      </c>
      <c r="M379" s="310"/>
      <c r="N379" s="319"/>
      <c r="O379" s="37" t="s">
        <v>95</v>
      </c>
      <c r="P379" s="310"/>
      <c r="Q379" s="319"/>
      <c r="R379" s="320" t="s">
        <v>95</v>
      </c>
      <c r="S379" s="318"/>
      <c r="T379" s="319"/>
      <c r="U379" s="36">
        <v>1417.31</v>
      </c>
    </row>
    <row r="380" spans="1:21" ht="28.35" customHeight="1" x14ac:dyDescent="0.25">
      <c r="A380" s="38" t="s">
        <v>95</v>
      </c>
      <c r="B380" s="37" t="s">
        <v>161</v>
      </c>
      <c r="C380" s="316" t="s">
        <v>160</v>
      </c>
      <c r="D380" s="318"/>
      <c r="E380" s="319"/>
      <c r="F380" s="317" t="s">
        <v>159</v>
      </c>
      <c r="G380" s="319"/>
      <c r="H380" s="315">
        <v>36</v>
      </c>
      <c r="I380" s="319"/>
      <c r="J380" s="315">
        <v>1</v>
      </c>
      <c r="K380" s="319"/>
      <c r="L380" s="36">
        <v>36</v>
      </c>
      <c r="M380" s="310"/>
      <c r="N380" s="319"/>
      <c r="O380" s="37" t="s">
        <v>95</v>
      </c>
      <c r="P380" s="310"/>
      <c r="Q380" s="319"/>
      <c r="R380" s="320" t="s">
        <v>95</v>
      </c>
      <c r="S380" s="318"/>
      <c r="T380" s="319"/>
      <c r="U380" s="36">
        <v>689.5</v>
      </c>
    </row>
    <row r="381" spans="1:21" ht="14.25" customHeight="1" x14ac:dyDescent="0.25">
      <c r="A381" s="35" t="s">
        <v>95</v>
      </c>
      <c r="B381" s="35" t="s">
        <v>95</v>
      </c>
      <c r="C381" s="312" t="s">
        <v>158</v>
      </c>
      <c r="D381" s="318"/>
      <c r="E381" s="318"/>
      <c r="F381" s="318"/>
      <c r="G381" s="318"/>
      <c r="H381" s="318"/>
      <c r="I381" s="318"/>
      <c r="J381" s="318"/>
      <c r="K381" s="318"/>
      <c r="L381" s="319"/>
      <c r="M381" s="321" t="s">
        <v>95</v>
      </c>
      <c r="N381" s="318"/>
      <c r="O381" s="319"/>
      <c r="P381" s="322">
        <v>502.76</v>
      </c>
      <c r="Q381" s="319"/>
      <c r="R381" s="308"/>
      <c r="S381" s="318"/>
      <c r="T381" s="319"/>
      <c r="U381" s="34">
        <v>4022.09</v>
      </c>
    </row>
    <row r="382" spans="1:21" ht="14.25" customHeight="1" x14ac:dyDescent="0.25"/>
    <row r="383" spans="1:21" ht="14.25" customHeight="1" x14ac:dyDescent="0.25">
      <c r="A383" s="33" t="s">
        <v>95</v>
      </c>
      <c r="B383" s="33" t="s">
        <v>95</v>
      </c>
      <c r="C383" s="323" t="s">
        <v>147</v>
      </c>
      <c r="D383" s="318"/>
      <c r="E383" s="318"/>
      <c r="F383" s="318"/>
      <c r="G383" s="318"/>
      <c r="H383" s="318"/>
      <c r="I383" s="318"/>
      <c r="J383" s="318"/>
      <c r="K383" s="318"/>
      <c r="L383" s="318"/>
      <c r="M383" s="318"/>
      <c r="N383" s="318"/>
      <c r="O383" s="319"/>
      <c r="P383" s="324" t="s">
        <v>95</v>
      </c>
      <c r="Q383" s="319"/>
      <c r="R383" s="324" t="s">
        <v>95</v>
      </c>
      <c r="S383" s="318"/>
      <c r="T383" s="319"/>
      <c r="U383" s="32" t="s">
        <v>95</v>
      </c>
    </row>
    <row r="384" spans="1:21" ht="14.25" customHeight="1" x14ac:dyDescent="0.25">
      <c r="A384" s="33" t="s">
        <v>95</v>
      </c>
      <c r="B384" s="33" t="s">
        <v>95</v>
      </c>
      <c r="C384" s="323" t="s">
        <v>157</v>
      </c>
      <c r="D384" s="318"/>
      <c r="E384" s="318"/>
      <c r="F384" s="318"/>
      <c r="G384" s="318"/>
      <c r="H384" s="318"/>
      <c r="I384" s="318"/>
      <c r="J384" s="318"/>
      <c r="K384" s="318"/>
      <c r="L384" s="318"/>
      <c r="M384" s="318"/>
      <c r="N384" s="318"/>
      <c r="O384" s="319"/>
      <c r="P384" s="324" t="s">
        <v>95</v>
      </c>
      <c r="Q384" s="319"/>
      <c r="R384" s="324" t="s">
        <v>95</v>
      </c>
      <c r="S384" s="318"/>
      <c r="T384" s="319"/>
      <c r="U384" s="32" t="s">
        <v>155</v>
      </c>
    </row>
    <row r="385" spans="1:21" ht="14.25" customHeight="1" x14ac:dyDescent="0.25">
      <c r="A385" s="33" t="s">
        <v>95</v>
      </c>
      <c r="B385" s="33" t="s">
        <v>95</v>
      </c>
      <c r="C385" s="323" t="s">
        <v>156</v>
      </c>
      <c r="D385" s="318"/>
      <c r="E385" s="318"/>
      <c r="F385" s="318"/>
      <c r="G385" s="318"/>
      <c r="H385" s="318"/>
      <c r="I385" s="318"/>
      <c r="J385" s="318"/>
      <c r="K385" s="318"/>
      <c r="L385" s="318"/>
      <c r="M385" s="318"/>
      <c r="N385" s="318"/>
      <c r="O385" s="319"/>
      <c r="P385" s="324" t="s">
        <v>95</v>
      </c>
      <c r="Q385" s="319"/>
      <c r="R385" s="324" t="s">
        <v>95</v>
      </c>
      <c r="S385" s="318"/>
      <c r="T385" s="319"/>
      <c r="U385" s="32" t="s">
        <v>155</v>
      </c>
    </row>
    <row r="386" spans="1:21" ht="14.25" customHeight="1" x14ac:dyDescent="0.25">
      <c r="A386" s="33" t="s">
        <v>95</v>
      </c>
      <c r="B386" s="33" t="s">
        <v>95</v>
      </c>
      <c r="C386" s="323" t="s">
        <v>154</v>
      </c>
      <c r="D386" s="318"/>
      <c r="E386" s="318"/>
      <c r="F386" s="318"/>
      <c r="G386" s="318"/>
      <c r="H386" s="318"/>
      <c r="I386" s="318"/>
      <c r="J386" s="318"/>
      <c r="K386" s="318"/>
      <c r="L386" s="318"/>
      <c r="M386" s="318"/>
      <c r="N386" s="318"/>
      <c r="O386" s="319"/>
      <c r="P386" s="324" t="s">
        <v>95</v>
      </c>
      <c r="Q386" s="319"/>
      <c r="R386" s="324" t="s">
        <v>95</v>
      </c>
      <c r="S386" s="318"/>
      <c r="T386" s="319"/>
      <c r="U386" s="32" t="s">
        <v>153</v>
      </c>
    </row>
    <row r="387" spans="1:21" ht="14.25" customHeight="1" x14ac:dyDescent="0.25">
      <c r="A387" s="33" t="s">
        <v>95</v>
      </c>
      <c r="B387" s="33" t="s">
        <v>95</v>
      </c>
      <c r="C387" s="323" t="s">
        <v>152</v>
      </c>
      <c r="D387" s="318"/>
      <c r="E387" s="318"/>
      <c r="F387" s="318"/>
      <c r="G387" s="318"/>
      <c r="H387" s="318"/>
      <c r="I387" s="318"/>
      <c r="J387" s="318"/>
      <c r="K387" s="318"/>
      <c r="L387" s="318"/>
      <c r="M387" s="318"/>
      <c r="N387" s="318"/>
      <c r="O387" s="319"/>
      <c r="P387" s="324" t="s">
        <v>95</v>
      </c>
      <c r="Q387" s="319"/>
      <c r="R387" s="324" t="s">
        <v>95</v>
      </c>
      <c r="S387" s="318"/>
      <c r="T387" s="319"/>
      <c r="U387" s="32" t="s">
        <v>151</v>
      </c>
    </row>
    <row r="388" spans="1:21" ht="14.25" customHeight="1" x14ac:dyDescent="0.25">
      <c r="A388" s="33" t="s">
        <v>95</v>
      </c>
      <c r="B388" s="33" t="s">
        <v>95</v>
      </c>
      <c r="C388" s="323" t="s">
        <v>150</v>
      </c>
      <c r="D388" s="318"/>
      <c r="E388" s="318"/>
      <c r="F388" s="318"/>
      <c r="G388" s="318"/>
      <c r="H388" s="318"/>
      <c r="I388" s="318"/>
      <c r="J388" s="318"/>
      <c r="K388" s="318"/>
      <c r="L388" s="318"/>
      <c r="M388" s="318"/>
      <c r="N388" s="318"/>
      <c r="O388" s="319"/>
      <c r="P388" s="324" t="s">
        <v>95</v>
      </c>
      <c r="Q388" s="319"/>
      <c r="R388" s="324" t="s">
        <v>95</v>
      </c>
      <c r="S388" s="318"/>
      <c r="T388" s="319"/>
      <c r="U388" s="32" t="s">
        <v>149</v>
      </c>
    </row>
    <row r="389" spans="1:21" ht="14.25" customHeight="1" x14ac:dyDescent="0.25">
      <c r="A389" s="33" t="s">
        <v>95</v>
      </c>
      <c r="B389" s="33" t="s">
        <v>95</v>
      </c>
      <c r="C389" s="323" t="s">
        <v>148</v>
      </c>
      <c r="D389" s="318"/>
      <c r="E389" s="318"/>
      <c r="F389" s="318"/>
      <c r="G389" s="318"/>
      <c r="H389" s="318"/>
      <c r="I389" s="318"/>
      <c r="J389" s="318"/>
      <c r="K389" s="318"/>
      <c r="L389" s="318"/>
      <c r="M389" s="318"/>
      <c r="N389" s="318"/>
      <c r="O389" s="319"/>
      <c r="P389" s="324" t="s">
        <v>95</v>
      </c>
      <c r="Q389" s="319"/>
      <c r="R389" s="324" t="s">
        <v>95</v>
      </c>
      <c r="S389" s="318"/>
      <c r="T389" s="319"/>
      <c r="U389" s="32" t="s">
        <v>146</v>
      </c>
    </row>
    <row r="390" spans="1:21" ht="14.25" customHeight="1" x14ac:dyDescent="0.25">
      <c r="A390" s="33" t="s">
        <v>95</v>
      </c>
      <c r="B390" s="33" t="s">
        <v>95</v>
      </c>
      <c r="C390" s="323" t="s">
        <v>147</v>
      </c>
      <c r="D390" s="318"/>
      <c r="E390" s="318"/>
      <c r="F390" s="318"/>
      <c r="G390" s="318"/>
      <c r="H390" s="318"/>
      <c r="I390" s="318"/>
      <c r="J390" s="318"/>
      <c r="K390" s="318"/>
      <c r="L390" s="318"/>
      <c r="M390" s="318"/>
      <c r="N390" s="318"/>
      <c r="O390" s="319"/>
      <c r="P390" s="324" t="s">
        <v>95</v>
      </c>
      <c r="Q390" s="319"/>
      <c r="R390" s="324" t="s">
        <v>95</v>
      </c>
      <c r="S390" s="318"/>
      <c r="T390" s="319"/>
      <c r="U390" s="32" t="s">
        <v>146</v>
      </c>
    </row>
    <row r="391" spans="1:21" ht="14.25" customHeight="1" x14ac:dyDescent="0.25">
      <c r="A391" s="33" t="s">
        <v>95</v>
      </c>
      <c r="B391" s="33" t="s">
        <v>95</v>
      </c>
      <c r="C391" s="323" t="s">
        <v>122</v>
      </c>
      <c r="D391" s="318"/>
      <c r="E391" s="318"/>
      <c r="F391" s="318"/>
      <c r="G391" s="318"/>
      <c r="H391" s="318"/>
      <c r="I391" s="318"/>
      <c r="J391" s="318"/>
      <c r="K391" s="318"/>
      <c r="L391" s="318"/>
      <c r="M391" s="318"/>
      <c r="N391" s="318"/>
      <c r="O391" s="319"/>
      <c r="P391" s="324" t="s">
        <v>95</v>
      </c>
      <c r="Q391" s="319"/>
      <c r="R391" s="324" t="s">
        <v>95</v>
      </c>
      <c r="S391" s="318"/>
      <c r="T391" s="319"/>
      <c r="U391" s="32" t="s">
        <v>95</v>
      </c>
    </row>
    <row r="392" spans="1:21" ht="14.25" customHeight="1" x14ac:dyDescent="0.25">
      <c r="A392" s="33" t="s">
        <v>95</v>
      </c>
      <c r="B392" s="33" t="s">
        <v>95</v>
      </c>
      <c r="C392" s="323" t="s">
        <v>145</v>
      </c>
      <c r="D392" s="318"/>
      <c r="E392" s="318"/>
      <c r="F392" s="318"/>
      <c r="G392" s="318"/>
      <c r="H392" s="318"/>
      <c r="I392" s="318"/>
      <c r="J392" s="318"/>
      <c r="K392" s="318"/>
      <c r="L392" s="318"/>
      <c r="M392" s="318"/>
      <c r="N392" s="318"/>
      <c r="O392" s="319"/>
      <c r="P392" s="324" t="s">
        <v>95</v>
      </c>
      <c r="Q392" s="319"/>
      <c r="R392" s="324" t="s">
        <v>95</v>
      </c>
      <c r="S392" s="318"/>
      <c r="T392" s="319"/>
      <c r="U392" s="32" t="s">
        <v>144</v>
      </c>
    </row>
    <row r="393" spans="1:21" ht="14.25" customHeight="1" x14ac:dyDescent="0.25"/>
    <row r="394" spans="1:21" ht="14.25" customHeight="1" x14ac:dyDescent="0.25">
      <c r="A394" s="33" t="s">
        <v>95</v>
      </c>
      <c r="B394" s="33" t="s">
        <v>95</v>
      </c>
      <c r="C394" s="323" t="s">
        <v>143</v>
      </c>
      <c r="D394" s="318"/>
      <c r="E394" s="318"/>
      <c r="F394" s="318"/>
      <c r="G394" s="318"/>
      <c r="H394" s="318"/>
      <c r="I394" s="318"/>
      <c r="J394" s="318"/>
      <c r="K394" s="318"/>
      <c r="L394" s="318"/>
      <c r="M394" s="318"/>
      <c r="N394" s="318"/>
      <c r="O394" s="319"/>
      <c r="P394" s="324" t="s">
        <v>95</v>
      </c>
      <c r="Q394" s="319"/>
      <c r="R394" s="324" t="s">
        <v>95</v>
      </c>
      <c r="S394" s="318"/>
      <c r="T394" s="319"/>
      <c r="U394" s="32" t="s">
        <v>95</v>
      </c>
    </row>
    <row r="395" spans="1:21" ht="14.25" customHeight="1" x14ac:dyDescent="0.25">
      <c r="A395" s="33" t="s">
        <v>95</v>
      </c>
      <c r="B395" s="33" t="s">
        <v>95</v>
      </c>
      <c r="C395" s="323" t="s">
        <v>142</v>
      </c>
      <c r="D395" s="318"/>
      <c r="E395" s="318"/>
      <c r="F395" s="318"/>
      <c r="G395" s="318"/>
      <c r="H395" s="318"/>
      <c r="I395" s="318"/>
      <c r="J395" s="318"/>
      <c r="K395" s="318"/>
      <c r="L395" s="318"/>
      <c r="M395" s="318"/>
      <c r="N395" s="318"/>
      <c r="O395" s="319"/>
      <c r="P395" s="324" t="s">
        <v>95</v>
      </c>
      <c r="Q395" s="319"/>
      <c r="R395" s="324" t="s">
        <v>95</v>
      </c>
      <c r="S395" s="318"/>
      <c r="T395" s="319"/>
      <c r="U395" s="32" t="s">
        <v>141</v>
      </c>
    </row>
    <row r="396" spans="1:21" ht="14.25" customHeight="1" x14ac:dyDescent="0.25">
      <c r="A396" s="33" t="s">
        <v>95</v>
      </c>
      <c r="B396" s="33" t="s">
        <v>95</v>
      </c>
      <c r="C396" s="323" t="s">
        <v>140</v>
      </c>
      <c r="D396" s="318"/>
      <c r="E396" s="318"/>
      <c r="F396" s="318"/>
      <c r="G396" s="318"/>
      <c r="H396" s="318"/>
      <c r="I396" s="318"/>
      <c r="J396" s="318"/>
      <c r="K396" s="318"/>
      <c r="L396" s="318"/>
      <c r="M396" s="318"/>
      <c r="N396" s="318"/>
      <c r="O396" s="319"/>
      <c r="P396" s="324" t="s">
        <v>95</v>
      </c>
      <c r="Q396" s="319"/>
      <c r="R396" s="324" t="s">
        <v>95</v>
      </c>
      <c r="S396" s="318"/>
      <c r="T396" s="319"/>
      <c r="U396" s="32" t="s">
        <v>95</v>
      </c>
    </row>
    <row r="397" spans="1:21" ht="14.25" customHeight="1" x14ac:dyDescent="0.25">
      <c r="A397" s="33" t="s">
        <v>95</v>
      </c>
      <c r="B397" s="33" t="s">
        <v>95</v>
      </c>
      <c r="C397" s="323" t="s">
        <v>139</v>
      </c>
      <c r="D397" s="318"/>
      <c r="E397" s="318"/>
      <c r="F397" s="318"/>
      <c r="G397" s="318"/>
      <c r="H397" s="318"/>
      <c r="I397" s="318"/>
      <c r="J397" s="318"/>
      <c r="K397" s="318"/>
      <c r="L397" s="318"/>
      <c r="M397" s="318"/>
      <c r="N397" s="318"/>
      <c r="O397" s="319"/>
      <c r="P397" s="324" t="s">
        <v>95</v>
      </c>
      <c r="Q397" s="319"/>
      <c r="R397" s="324" t="s">
        <v>95</v>
      </c>
      <c r="S397" s="318"/>
      <c r="T397" s="319"/>
      <c r="U397" s="32" t="s">
        <v>138</v>
      </c>
    </row>
    <row r="398" spans="1:21" ht="14.25" customHeight="1" x14ac:dyDescent="0.25">
      <c r="A398" s="33" t="s">
        <v>95</v>
      </c>
      <c r="B398" s="33" t="s">
        <v>95</v>
      </c>
      <c r="C398" s="323" t="s">
        <v>137</v>
      </c>
      <c r="D398" s="318"/>
      <c r="E398" s="318"/>
      <c r="F398" s="318"/>
      <c r="G398" s="318"/>
      <c r="H398" s="318"/>
      <c r="I398" s="318"/>
      <c r="J398" s="318"/>
      <c r="K398" s="318"/>
      <c r="L398" s="318"/>
      <c r="M398" s="318"/>
      <c r="N398" s="318"/>
      <c r="O398" s="319"/>
      <c r="P398" s="324" t="s">
        <v>95</v>
      </c>
      <c r="Q398" s="319"/>
      <c r="R398" s="324" t="s">
        <v>95</v>
      </c>
      <c r="S398" s="318"/>
      <c r="T398" s="319"/>
      <c r="U398" s="32" t="s">
        <v>136</v>
      </c>
    </row>
    <row r="399" spans="1:21" ht="14.25" customHeight="1" x14ac:dyDescent="0.25">
      <c r="A399" s="33" t="s">
        <v>95</v>
      </c>
      <c r="B399" s="33" t="s">
        <v>95</v>
      </c>
      <c r="C399" s="323" t="s">
        <v>135</v>
      </c>
      <c r="D399" s="318"/>
      <c r="E399" s="318"/>
      <c r="F399" s="318"/>
      <c r="G399" s="318"/>
      <c r="H399" s="318"/>
      <c r="I399" s="318"/>
      <c r="J399" s="318"/>
      <c r="K399" s="318"/>
      <c r="L399" s="318"/>
      <c r="M399" s="318"/>
      <c r="N399" s="318"/>
      <c r="O399" s="319"/>
      <c r="P399" s="324" t="s">
        <v>95</v>
      </c>
      <c r="Q399" s="319"/>
      <c r="R399" s="324" t="s">
        <v>95</v>
      </c>
      <c r="S399" s="318"/>
      <c r="T399" s="319"/>
      <c r="U399" s="32" t="s">
        <v>134</v>
      </c>
    </row>
    <row r="400" spans="1:21" ht="14.25" customHeight="1" x14ac:dyDescent="0.25">
      <c r="A400" s="33" t="s">
        <v>95</v>
      </c>
      <c r="B400" s="33" t="s">
        <v>95</v>
      </c>
      <c r="C400" s="323" t="s">
        <v>133</v>
      </c>
      <c r="D400" s="318"/>
      <c r="E400" s="318"/>
      <c r="F400" s="318"/>
      <c r="G400" s="318"/>
      <c r="H400" s="318"/>
      <c r="I400" s="318"/>
      <c r="J400" s="318"/>
      <c r="K400" s="318"/>
      <c r="L400" s="318"/>
      <c r="M400" s="318"/>
      <c r="N400" s="318"/>
      <c r="O400" s="319"/>
      <c r="P400" s="324" t="s">
        <v>95</v>
      </c>
      <c r="Q400" s="319"/>
      <c r="R400" s="324" t="s">
        <v>95</v>
      </c>
      <c r="S400" s="318"/>
      <c r="T400" s="319"/>
      <c r="U400" s="32" t="s">
        <v>132</v>
      </c>
    </row>
    <row r="401" spans="1:21" ht="14.25" customHeight="1" x14ac:dyDescent="0.25">
      <c r="A401" s="33" t="s">
        <v>95</v>
      </c>
      <c r="B401" s="33" t="s">
        <v>95</v>
      </c>
      <c r="C401" s="323" t="s">
        <v>131</v>
      </c>
      <c r="D401" s="318"/>
      <c r="E401" s="318"/>
      <c r="F401" s="318"/>
      <c r="G401" s="318"/>
      <c r="H401" s="318"/>
      <c r="I401" s="318"/>
      <c r="J401" s="318"/>
      <c r="K401" s="318"/>
      <c r="L401" s="318"/>
      <c r="M401" s="318"/>
      <c r="N401" s="318"/>
      <c r="O401" s="319"/>
      <c r="P401" s="324" t="s">
        <v>95</v>
      </c>
      <c r="Q401" s="319"/>
      <c r="R401" s="324" t="s">
        <v>95</v>
      </c>
      <c r="S401" s="318"/>
      <c r="T401" s="319"/>
      <c r="U401" s="32" t="s">
        <v>130</v>
      </c>
    </row>
    <row r="402" spans="1:21" ht="14.25" customHeight="1" x14ac:dyDescent="0.25">
      <c r="A402" s="33" t="s">
        <v>95</v>
      </c>
      <c r="B402" s="33" t="s">
        <v>95</v>
      </c>
      <c r="C402" s="323" t="s">
        <v>129</v>
      </c>
      <c r="D402" s="318"/>
      <c r="E402" s="318"/>
      <c r="F402" s="318"/>
      <c r="G402" s="318"/>
      <c r="H402" s="318"/>
      <c r="I402" s="318"/>
      <c r="J402" s="318"/>
      <c r="K402" s="318"/>
      <c r="L402" s="318"/>
      <c r="M402" s="318"/>
      <c r="N402" s="318"/>
      <c r="O402" s="319"/>
      <c r="P402" s="324" t="s">
        <v>95</v>
      </c>
      <c r="Q402" s="319"/>
      <c r="R402" s="324" t="s">
        <v>95</v>
      </c>
      <c r="S402" s="318"/>
      <c r="T402" s="319"/>
      <c r="U402" s="32" t="s">
        <v>128</v>
      </c>
    </row>
    <row r="403" spans="1:21" ht="14.25" customHeight="1" x14ac:dyDescent="0.25">
      <c r="A403" s="33" t="s">
        <v>95</v>
      </c>
      <c r="B403" s="33" t="s">
        <v>95</v>
      </c>
      <c r="C403" s="323" t="s">
        <v>127</v>
      </c>
      <c r="D403" s="318"/>
      <c r="E403" s="318"/>
      <c r="F403" s="318"/>
      <c r="G403" s="318"/>
      <c r="H403" s="318"/>
      <c r="I403" s="318"/>
      <c r="J403" s="318"/>
      <c r="K403" s="318"/>
      <c r="L403" s="318"/>
      <c r="M403" s="318"/>
      <c r="N403" s="318"/>
      <c r="O403" s="319"/>
      <c r="P403" s="324" t="s">
        <v>95</v>
      </c>
      <c r="Q403" s="319"/>
      <c r="R403" s="324" t="s">
        <v>95</v>
      </c>
      <c r="S403" s="318"/>
      <c r="T403" s="319"/>
      <c r="U403" s="32" t="s">
        <v>126</v>
      </c>
    </row>
    <row r="404" spans="1:21" ht="14.25" customHeight="1" x14ac:dyDescent="0.25">
      <c r="A404" s="33" t="s">
        <v>95</v>
      </c>
      <c r="B404" s="33" t="s">
        <v>95</v>
      </c>
      <c r="C404" s="323" t="s">
        <v>125</v>
      </c>
      <c r="D404" s="318"/>
      <c r="E404" s="318"/>
      <c r="F404" s="318"/>
      <c r="G404" s="318"/>
      <c r="H404" s="318"/>
      <c r="I404" s="318"/>
      <c r="J404" s="318"/>
      <c r="K404" s="318"/>
      <c r="L404" s="318"/>
      <c r="M404" s="318"/>
      <c r="N404" s="318"/>
      <c r="O404" s="319"/>
      <c r="P404" s="324" t="s">
        <v>95</v>
      </c>
      <c r="Q404" s="319"/>
      <c r="R404" s="324" t="s">
        <v>95</v>
      </c>
      <c r="S404" s="318"/>
      <c r="T404" s="319"/>
      <c r="U404" s="32" t="s">
        <v>123</v>
      </c>
    </row>
    <row r="405" spans="1:21" ht="14.25" customHeight="1" x14ac:dyDescent="0.25">
      <c r="A405" s="33" t="s">
        <v>95</v>
      </c>
      <c r="B405" s="33" t="s">
        <v>95</v>
      </c>
      <c r="C405" s="323" t="s">
        <v>124</v>
      </c>
      <c r="D405" s="318"/>
      <c r="E405" s="318"/>
      <c r="F405" s="318"/>
      <c r="G405" s="318"/>
      <c r="H405" s="318"/>
      <c r="I405" s="318"/>
      <c r="J405" s="318"/>
      <c r="K405" s="318"/>
      <c r="L405" s="318"/>
      <c r="M405" s="318"/>
      <c r="N405" s="318"/>
      <c r="O405" s="319"/>
      <c r="P405" s="324" t="s">
        <v>95</v>
      </c>
      <c r="Q405" s="319"/>
      <c r="R405" s="324" t="s">
        <v>95</v>
      </c>
      <c r="S405" s="318"/>
      <c r="T405" s="319"/>
      <c r="U405" s="32" t="s">
        <v>123</v>
      </c>
    </row>
    <row r="406" spans="1:21" ht="14.25" customHeight="1" x14ac:dyDescent="0.25">
      <c r="A406" s="33" t="s">
        <v>95</v>
      </c>
      <c r="B406" s="33" t="s">
        <v>95</v>
      </c>
      <c r="C406" s="323" t="s">
        <v>122</v>
      </c>
      <c r="D406" s="318"/>
      <c r="E406" s="318"/>
      <c r="F406" s="318"/>
      <c r="G406" s="318"/>
      <c r="H406" s="318"/>
      <c r="I406" s="318"/>
      <c r="J406" s="318"/>
      <c r="K406" s="318"/>
      <c r="L406" s="318"/>
      <c r="M406" s="318"/>
      <c r="N406" s="318"/>
      <c r="O406" s="319"/>
      <c r="P406" s="324" t="s">
        <v>95</v>
      </c>
      <c r="Q406" s="319"/>
      <c r="R406" s="324" t="s">
        <v>95</v>
      </c>
      <c r="S406" s="318"/>
      <c r="T406" s="319"/>
      <c r="U406" s="32" t="s">
        <v>95</v>
      </c>
    </row>
    <row r="407" spans="1:21" ht="14.25" customHeight="1" x14ac:dyDescent="0.25">
      <c r="A407" s="33" t="s">
        <v>95</v>
      </c>
      <c r="B407" s="33" t="s">
        <v>95</v>
      </c>
      <c r="C407" s="323" t="s">
        <v>121</v>
      </c>
      <c r="D407" s="318"/>
      <c r="E407" s="318"/>
      <c r="F407" s="318"/>
      <c r="G407" s="318"/>
      <c r="H407" s="318"/>
      <c r="I407" s="318"/>
      <c r="J407" s="318"/>
      <c r="K407" s="318"/>
      <c r="L407" s="318"/>
      <c r="M407" s="318"/>
      <c r="N407" s="318"/>
      <c r="O407" s="319"/>
      <c r="P407" s="324" t="s">
        <v>95</v>
      </c>
      <c r="Q407" s="319"/>
      <c r="R407" s="324" t="s">
        <v>95</v>
      </c>
      <c r="S407" s="318"/>
      <c r="T407" s="319"/>
      <c r="U407" s="32" t="s">
        <v>120</v>
      </c>
    </row>
    <row r="408" spans="1:21" ht="14.25" customHeight="1" x14ac:dyDescent="0.25">
      <c r="A408" s="33" t="s">
        <v>95</v>
      </c>
      <c r="B408" s="33" t="s">
        <v>95</v>
      </c>
      <c r="C408" s="323" t="s">
        <v>119</v>
      </c>
      <c r="D408" s="318"/>
      <c r="E408" s="318"/>
      <c r="F408" s="318"/>
      <c r="G408" s="318"/>
      <c r="H408" s="318"/>
      <c r="I408" s="318"/>
      <c r="J408" s="318"/>
      <c r="K408" s="318"/>
      <c r="L408" s="318"/>
      <c r="M408" s="318"/>
      <c r="N408" s="318"/>
      <c r="O408" s="319"/>
      <c r="P408" s="324" t="s">
        <v>95</v>
      </c>
      <c r="Q408" s="319"/>
      <c r="R408" s="324" t="s">
        <v>95</v>
      </c>
      <c r="S408" s="318"/>
      <c r="T408" s="319"/>
      <c r="U408" s="32" t="s">
        <v>118</v>
      </c>
    </row>
    <row r="409" spans="1:21" ht="21.2" customHeight="1" x14ac:dyDescent="0.25">
      <c r="A409" s="33" t="s">
        <v>95</v>
      </c>
      <c r="B409" s="33" t="s">
        <v>117</v>
      </c>
      <c r="C409" s="323" t="s">
        <v>116</v>
      </c>
      <c r="D409" s="318"/>
      <c r="E409" s="318"/>
      <c r="F409" s="318"/>
      <c r="G409" s="318"/>
      <c r="H409" s="318"/>
      <c r="I409" s="318"/>
      <c r="J409" s="318"/>
      <c r="K409" s="318"/>
      <c r="L409" s="318"/>
      <c r="M409" s="318"/>
      <c r="N409" s="318"/>
      <c r="O409" s="319"/>
      <c r="P409" s="324" t="s">
        <v>95</v>
      </c>
      <c r="Q409" s="319"/>
      <c r="R409" s="324" t="s">
        <v>115</v>
      </c>
      <c r="S409" s="318"/>
      <c r="T409" s="319"/>
      <c r="U409" s="32" t="s">
        <v>114</v>
      </c>
    </row>
    <row r="410" spans="1:21" ht="14.25" customHeight="1" x14ac:dyDescent="0.25">
      <c r="A410" s="33" t="s">
        <v>95</v>
      </c>
      <c r="B410" s="33" t="s">
        <v>95</v>
      </c>
      <c r="C410" s="323" t="s">
        <v>113</v>
      </c>
      <c r="D410" s="318"/>
      <c r="E410" s="318"/>
      <c r="F410" s="318"/>
      <c r="G410" s="318"/>
      <c r="H410" s="318"/>
      <c r="I410" s="318"/>
      <c r="J410" s="318"/>
      <c r="K410" s="318"/>
      <c r="L410" s="318"/>
      <c r="M410" s="318"/>
      <c r="N410" s="318"/>
      <c r="O410" s="319"/>
      <c r="P410" s="324" t="s">
        <v>95</v>
      </c>
      <c r="Q410" s="319"/>
      <c r="R410" s="324" t="s">
        <v>95</v>
      </c>
      <c r="S410" s="318"/>
      <c r="T410" s="319"/>
      <c r="U410" s="32" t="s">
        <v>112</v>
      </c>
    </row>
    <row r="411" spans="1:21" ht="21.2" customHeight="1" x14ac:dyDescent="0.25">
      <c r="A411" s="33" t="s">
        <v>95</v>
      </c>
      <c r="B411" s="33" t="s">
        <v>111</v>
      </c>
      <c r="C411" s="323" t="s">
        <v>110</v>
      </c>
      <c r="D411" s="318"/>
      <c r="E411" s="318"/>
      <c r="F411" s="318"/>
      <c r="G411" s="318"/>
      <c r="H411" s="318"/>
      <c r="I411" s="318"/>
      <c r="J411" s="318"/>
      <c r="K411" s="318"/>
      <c r="L411" s="318"/>
      <c r="M411" s="318"/>
      <c r="N411" s="318"/>
      <c r="O411" s="319"/>
      <c r="P411" s="324" t="s">
        <v>95</v>
      </c>
      <c r="Q411" s="319"/>
      <c r="R411" s="324" t="s">
        <v>109</v>
      </c>
      <c r="S411" s="318"/>
      <c r="T411" s="319"/>
      <c r="U411" s="32" t="s">
        <v>108</v>
      </c>
    </row>
    <row r="412" spans="1:21" ht="14.25" customHeight="1" x14ac:dyDescent="0.25">
      <c r="A412" s="33" t="s">
        <v>95</v>
      </c>
      <c r="B412" s="33" t="s">
        <v>95</v>
      </c>
      <c r="C412" s="323" t="s">
        <v>107</v>
      </c>
      <c r="D412" s="297"/>
      <c r="E412" s="297"/>
      <c r="F412" s="297"/>
      <c r="G412" s="297"/>
      <c r="H412" s="297"/>
      <c r="I412" s="297"/>
      <c r="J412" s="297"/>
      <c r="K412" s="297"/>
      <c r="L412" s="297"/>
      <c r="M412" s="297"/>
      <c r="N412" s="297"/>
      <c r="O412" s="307"/>
      <c r="P412" s="324" t="s">
        <v>95</v>
      </c>
      <c r="Q412" s="307"/>
      <c r="R412" s="324" t="s">
        <v>95</v>
      </c>
      <c r="S412" s="297"/>
      <c r="T412" s="307"/>
      <c r="U412" s="32" t="s">
        <v>105</v>
      </c>
    </row>
    <row r="413" spans="1:21" ht="14.25" customHeight="1" x14ac:dyDescent="0.25">
      <c r="A413" s="33" t="s">
        <v>95</v>
      </c>
      <c r="B413" s="33" t="s">
        <v>95</v>
      </c>
      <c r="C413" s="323" t="s">
        <v>106</v>
      </c>
      <c r="D413" s="297"/>
      <c r="E413" s="297"/>
      <c r="F413" s="297"/>
      <c r="G413" s="297"/>
      <c r="H413" s="297"/>
      <c r="I413" s="297"/>
      <c r="J413" s="297"/>
      <c r="K413" s="297"/>
      <c r="L413" s="297"/>
      <c r="M413" s="297"/>
      <c r="N413" s="297"/>
      <c r="O413" s="307"/>
      <c r="P413" s="324" t="s">
        <v>95</v>
      </c>
      <c r="Q413" s="307"/>
      <c r="R413" s="324" t="s">
        <v>95</v>
      </c>
      <c r="S413" s="297"/>
      <c r="T413" s="307"/>
      <c r="U413" s="32" t="s">
        <v>105</v>
      </c>
    </row>
    <row r="414" spans="1:21" ht="21.2" customHeight="1" x14ac:dyDescent="0.25">
      <c r="A414" s="33" t="s">
        <v>95</v>
      </c>
      <c r="B414" s="33" t="s">
        <v>104</v>
      </c>
      <c r="C414" s="323" t="s">
        <v>103</v>
      </c>
      <c r="D414" s="297"/>
      <c r="E414" s="297"/>
      <c r="F414" s="297"/>
      <c r="G414" s="297"/>
      <c r="H414" s="297"/>
      <c r="I414" s="297"/>
      <c r="J414" s="297"/>
      <c r="K414" s="297"/>
      <c r="L414" s="297"/>
      <c r="M414" s="297"/>
      <c r="N414" s="297"/>
      <c r="O414" s="307"/>
      <c r="P414" s="324" t="s">
        <v>95</v>
      </c>
      <c r="Q414" s="307"/>
      <c r="R414" s="324" t="s">
        <v>102</v>
      </c>
      <c r="S414" s="297"/>
      <c r="T414" s="307"/>
      <c r="U414" s="32" t="s">
        <v>101</v>
      </c>
    </row>
    <row r="415" spans="1:21" ht="14.25" customHeight="1" x14ac:dyDescent="0.25">
      <c r="A415" s="33" t="s">
        <v>95</v>
      </c>
      <c r="B415" s="33" t="s">
        <v>95</v>
      </c>
      <c r="C415" s="323" t="s">
        <v>100</v>
      </c>
      <c r="D415" s="297"/>
      <c r="E415" s="297"/>
      <c r="F415" s="297"/>
      <c r="G415" s="297"/>
      <c r="H415" s="297"/>
      <c r="I415" s="297"/>
      <c r="J415" s="297"/>
      <c r="K415" s="297"/>
      <c r="L415" s="297"/>
      <c r="M415" s="297"/>
      <c r="N415" s="297"/>
      <c r="O415" s="307"/>
      <c r="P415" s="324" t="s">
        <v>95</v>
      </c>
      <c r="Q415" s="307"/>
      <c r="R415" s="324" t="s">
        <v>95</v>
      </c>
      <c r="S415" s="297"/>
      <c r="T415" s="307"/>
      <c r="U415" s="32" t="s">
        <v>99</v>
      </c>
    </row>
    <row r="416" spans="1:21" ht="40.35" customHeight="1" x14ac:dyDescent="0.25"/>
    <row r="417" spans="1:21" ht="14.25" customHeight="1" x14ac:dyDescent="0.25">
      <c r="A417" s="31" t="s">
        <v>95</v>
      </c>
      <c r="B417" s="326" t="s">
        <v>98</v>
      </c>
      <c r="C417" s="274"/>
      <c r="D417" s="274"/>
      <c r="E417" s="274"/>
      <c r="F417" s="274"/>
      <c r="G417" s="274"/>
      <c r="H417" s="274"/>
      <c r="I417" s="274"/>
      <c r="J417" s="274"/>
      <c r="K417" s="326" t="s">
        <v>97</v>
      </c>
      <c r="L417" s="274"/>
      <c r="M417" s="274"/>
      <c r="N417" s="274"/>
      <c r="O417" s="274"/>
      <c r="P417" s="274"/>
      <c r="Q417" s="274"/>
      <c r="R417" s="274"/>
      <c r="S417" s="274"/>
      <c r="T417" s="274"/>
      <c r="U417" s="274"/>
    </row>
    <row r="418" spans="1:21" ht="20.45" customHeight="1" x14ac:dyDescent="0.25">
      <c r="A418" s="31" t="s">
        <v>95</v>
      </c>
      <c r="B418" s="31" t="s">
        <v>96</v>
      </c>
      <c r="C418" s="280" t="s">
        <v>95</v>
      </c>
      <c r="D418" s="276"/>
      <c r="E418" s="279" t="s">
        <v>95</v>
      </c>
      <c r="F418" s="274"/>
      <c r="G418" s="327" t="s">
        <v>94</v>
      </c>
      <c r="H418" s="274"/>
      <c r="I418" s="274"/>
      <c r="J418" s="274"/>
      <c r="K418" s="279" t="s">
        <v>96</v>
      </c>
      <c r="L418" s="274"/>
      <c r="M418" s="274"/>
      <c r="N418" s="280" t="s">
        <v>95</v>
      </c>
      <c r="O418" s="276"/>
      <c r="P418" s="276"/>
      <c r="Q418" s="279" t="s">
        <v>95</v>
      </c>
      <c r="R418" s="328"/>
      <c r="S418" s="328"/>
      <c r="T418" s="327" t="s">
        <v>94</v>
      </c>
      <c r="U418" s="328"/>
    </row>
    <row r="419" spans="1:21" ht="14.25" customHeight="1" x14ac:dyDescent="0.25"/>
  </sheetData>
  <mergeCells count="2295">
    <mergeCell ref="B417:J417"/>
    <mergeCell ref="K417:U417"/>
    <mergeCell ref="C418:D418"/>
    <mergeCell ref="E418:F418"/>
    <mergeCell ref="G418:J418"/>
    <mergeCell ref="K418:M418"/>
    <mergeCell ref="N418:P418"/>
    <mergeCell ref="C408:O408"/>
    <mergeCell ref="P408:Q408"/>
    <mergeCell ref="R408:T408"/>
    <mergeCell ref="C409:O409"/>
    <mergeCell ref="P409:Q409"/>
    <mergeCell ref="R409:T409"/>
    <mergeCell ref="C410:O410"/>
    <mergeCell ref="P410:Q410"/>
    <mergeCell ref="R410:T410"/>
    <mergeCell ref="C411:O411"/>
    <mergeCell ref="P411:Q411"/>
    <mergeCell ref="R411:T411"/>
    <mergeCell ref="C412:O412"/>
    <mergeCell ref="P412:Q412"/>
    <mergeCell ref="R412:T412"/>
    <mergeCell ref="Q418:S418"/>
    <mergeCell ref="T418:U418"/>
    <mergeCell ref="C413:O413"/>
    <mergeCell ref="P413:Q413"/>
    <mergeCell ref="R413:T413"/>
    <mergeCell ref="C414:O414"/>
    <mergeCell ref="P414:Q414"/>
    <mergeCell ref="R414:T414"/>
    <mergeCell ref="C415:O415"/>
    <mergeCell ref="P415:Q415"/>
    <mergeCell ref="R415:T415"/>
    <mergeCell ref="C402:O402"/>
    <mergeCell ref="P402:Q402"/>
    <mergeCell ref="R402:T402"/>
    <mergeCell ref="C403:O403"/>
    <mergeCell ref="P403:Q403"/>
    <mergeCell ref="R403:T403"/>
    <mergeCell ref="C404:O404"/>
    <mergeCell ref="P404:Q404"/>
    <mergeCell ref="R404:T404"/>
    <mergeCell ref="C405:O405"/>
    <mergeCell ref="P405:Q405"/>
    <mergeCell ref="R405:T405"/>
    <mergeCell ref="C406:O406"/>
    <mergeCell ref="P406:Q406"/>
    <mergeCell ref="R406:T406"/>
    <mergeCell ref="C407:O407"/>
    <mergeCell ref="P407:Q407"/>
    <mergeCell ref="R407:T407"/>
    <mergeCell ref="C396:O396"/>
    <mergeCell ref="P396:Q396"/>
    <mergeCell ref="R396:T396"/>
    <mergeCell ref="C397:O397"/>
    <mergeCell ref="P397:Q397"/>
    <mergeCell ref="R397:T397"/>
    <mergeCell ref="C398:O398"/>
    <mergeCell ref="P398:Q398"/>
    <mergeCell ref="R398:T398"/>
    <mergeCell ref="C399:O399"/>
    <mergeCell ref="P399:Q399"/>
    <mergeCell ref="R399:T399"/>
    <mergeCell ref="C400:O400"/>
    <mergeCell ref="P400:Q400"/>
    <mergeCell ref="R400:T400"/>
    <mergeCell ref="C401:O401"/>
    <mergeCell ref="P401:Q401"/>
    <mergeCell ref="R401:T401"/>
    <mergeCell ref="C389:O389"/>
    <mergeCell ref="P389:Q389"/>
    <mergeCell ref="R389:T389"/>
    <mergeCell ref="C390:O390"/>
    <mergeCell ref="P390:Q390"/>
    <mergeCell ref="R390:T390"/>
    <mergeCell ref="C391:O391"/>
    <mergeCell ref="P391:Q391"/>
    <mergeCell ref="R391:T391"/>
    <mergeCell ref="C392:O392"/>
    <mergeCell ref="P392:Q392"/>
    <mergeCell ref="R392:T392"/>
    <mergeCell ref="C394:O394"/>
    <mergeCell ref="P394:Q394"/>
    <mergeCell ref="R394:T394"/>
    <mergeCell ref="C395:O395"/>
    <mergeCell ref="P395:Q395"/>
    <mergeCell ref="R395:T395"/>
    <mergeCell ref="C383:O383"/>
    <mergeCell ref="P383:Q383"/>
    <mergeCell ref="R383:T383"/>
    <mergeCell ref="C384:O384"/>
    <mergeCell ref="P384:Q384"/>
    <mergeCell ref="R384:T384"/>
    <mergeCell ref="C385:O385"/>
    <mergeCell ref="P385:Q385"/>
    <mergeCell ref="R385:T385"/>
    <mergeCell ref="C386:O386"/>
    <mergeCell ref="P386:Q386"/>
    <mergeCell ref="R386:T386"/>
    <mergeCell ref="C387:O387"/>
    <mergeCell ref="P387:Q387"/>
    <mergeCell ref="R387:T387"/>
    <mergeCell ref="C388:O388"/>
    <mergeCell ref="P388:Q388"/>
    <mergeCell ref="R388:T388"/>
    <mergeCell ref="H380:I380"/>
    <mergeCell ref="J380:K380"/>
    <mergeCell ref="M380:N380"/>
    <mergeCell ref="P380:Q380"/>
    <mergeCell ref="R378:T378"/>
    <mergeCell ref="C379:E379"/>
    <mergeCell ref="F379:G379"/>
    <mergeCell ref="H379:I379"/>
    <mergeCell ref="J379:K379"/>
    <mergeCell ref="M379:N379"/>
    <mergeCell ref="R380:T380"/>
    <mergeCell ref="C380:E380"/>
    <mergeCell ref="F380:G380"/>
    <mergeCell ref="C381:L381"/>
    <mergeCell ref="M381:O381"/>
    <mergeCell ref="P381:Q381"/>
    <mergeCell ref="R381:T381"/>
    <mergeCell ref="C377:E377"/>
    <mergeCell ref="F377:G377"/>
    <mergeCell ref="H377:I377"/>
    <mergeCell ref="J377:K377"/>
    <mergeCell ref="M377:N377"/>
    <mergeCell ref="P377:Q377"/>
    <mergeCell ref="R377:T377"/>
    <mergeCell ref="C376:E376"/>
    <mergeCell ref="F376:G376"/>
    <mergeCell ref="P379:Q379"/>
    <mergeCell ref="R379:T379"/>
    <mergeCell ref="C378:E378"/>
    <mergeCell ref="F378:G378"/>
    <mergeCell ref="H378:I378"/>
    <mergeCell ref="J378:K378"/>
    <mergeCell ref="M378:N378"/>
    <mergeCell ref="P378:Q378"/>
    <mergeCell ref="P375:Q375"/>
    <mergeCell ref="R375:T375"/>
    <mergeCell ref="C374:E374"/>
    <mergeCell ref="F374:G374"/>
    <mergeCell ref="H374:I374"/>
    <mergeCell ref="J374:K374"/>
    <mergeCell ref="M374:N374"/>
    <mergeCell ref="P374:Q374"/>
    <mergeCell ref="H376:I376"/>
    <mergeCell ref="J376:K376"/>
    <mergeCell ref="M376:N376"/>
    <mergeCell ref="P376:Q376"/>
    <mergeCell ref="R374:T374"/>
    <mergeCell ref="C375:E375"/>
    <mergeCell ref="F375:G375"/>
    <mergeCell ref="H375:I375"/>
    <mergeCell ref="J375:K375"/>
    <mergeCell ref="M375:N375"/>
    <mergeCell ref="R376:T376"/>
    <mergeCell ref="H372:I372"/>
    <mergeCell ref="J372:K372"/>
    <mergeCell ref="M372:N372"/>
    <mergeCell ref="P372:Q372"/>
    <mergeCell ref="P370:Q370"/>
    <mergeCell ref="R370:T370"/>
    <mergeCell ref="R371:T371"/>
    <mergeCell ref="R372:T372"/>
    <mergeCell ref="C373:E373"/>
    <mergeCell ref="F373:G373"/>
    <mergeCell ref="H373:I373"/>
    <mergeCell ref="J373:K373"/>
    <mergeCell ref="M373:N373"/>
    <mergeCell ref="P373:Q373"/>
    <mergeCell ref="R373:T373"/>
    <mergeCell ref="C372:E372"/>
    <mergeCell ref="F372:G372"/>
    <mergeCell ref="C368:E368"/>
    <mergeCell ref="F368:G368"/>
    <mergeCell ref="H368:I368"/>
    <mergeCell ref="J368:K368"/>
    <mergeCell ref="M368:N368"/>
    <mergeCell ref="P368:Q368"/>
    <mergeCell ref="R368:T368"/>
    <mergeCell ref="C369:L369"/>
    <mergeCell ref="M369:O369"/>
    <mergeCell ref="P369:Q369"/>
    <mergeCell ref="R369:T369"/>
    <mergeCell ref="C370:E370"/>
    <mergeCell ref="F370:G370"/>
    <mergeCell ref="H370:I370"/>
    <mergeCell ref="J370:K370"/>
    <mergeCell ref="M370:N370"/>
    <mergeCell ref="C371:E371"/>
    <mergeCell ref="F371:G371"/>
    <mergeCell ref="H371:I371"/>
    <mergeCell ref="J371:K371"/>
    <mergeCell ref="M371:N371"/>
    <mergeCell ref="P371:Q371"/>
    <mergeCell ref="H366:I366"/>
    <mergeCell ref="J366:K366"/>
    <mergeCell ref="M366:N366"/>
    <mergeCell ref="P366:Q366"/>
    <mergeCell ref="R364:T364"/>
    <mergeCell ref="C365:E365"/>
    <mergeCell ref="F365:G365"/>
    <mergeCell ref="H365:I365"/>
    <mergeCell ref="J365:K365"/>
    <mergeCell ref="M365:N365"/>
    <mergeCell ref="R366:T366"/>
    <mergeCell ref="C367:E367"/>
    <mergeCell ref="F367:G367"/>
    <mergeCell ref="H367:I367"/>
    <mergeCell ref="J367:K367"/>
    <mergeCell ref="M367:N367"/>
    <mergeCell ref="P367:Q367"/>
    <mergeCell ref="R367:T367"/>
    <mergeCell ref="C366:E366"/>
    <mergeCell ref="F366:G366"/>
    <mergeCell ref="C363:E363"/>
    <mergeCell ref="F363:G363"/>
    <mergeCell ref="H363:I363"/>
    <mergeCell ref="J363:K363"/>
    <mergeCell ref="M363:N363"/>
    <mergeCell ref="P363:Q363"/>
    <mergeCell ref="R363:T363"/>
    <mergeCell ref="C362:E362"/>
    <mergeCell ref="F362:G362"/>
    <mergeCell ref="P365:Q365"/>
    <mergeCell ref="R365:T365"/>
    <mergeCell ref="C364:E364"/>
    <mergeCell ref="F364:G364"/>
    <mergeCell ref="H364:I364"/>
    <mergeCell ref="J364:K364"/>
    <mergeCell ref="M364:N364"/>
    <mergeCell ref="P364:Q364"/>
    <mergeCell ref="P361:Q361"/>
    <mergeCell ref="R361:T361"/>
    <mergeCell ref="C360:E360"/>
    <mergeCell ref="F360:G360"/>
    <mergeCell ref="H360:I360"/>
    <mergeCell ref="J360:K360"/>
    <mergeCell ref="M360:N360"/>
    <mergeCell ref="P360:Q360"/>
    <mergeCell ref="H362:I362"/>
    <mergeCell ref="J362:K362"/>
    <mergeCell ref="M362:N362"/>
    <mergeCell ref="P362:Q362"/>
    <mergeCell ref="R360:T360"/>
    <mergeCell ref="C361:E361"/>
    <mergeCell ref="F361:G361"/>
    <mergeCell ref="H361:I361"/>
    <mergeCell ref="J361:K361"/>
    <mergeCell ref="M361:N361"/>
    <mergeCell ref="R362:T362"/>
    <mergeCell ref="C357:L357"/>
    <mergeCell ref="M357:O357"/>
    <mergeCell ref="P357:Q357"/>
    <mergeCell ref="R357:T357"/>
    <mergeCell ref="C358:E358"/>
    <mergeCell ref="F358:G358"/>
    <mergeCell ref="H358:I358"/>
    <mergeCell ref="J358:K358"/>
    <mergeCell ref="M358:N358"/>
    <mergeCell ref="P358:Q358"/>
    <mergeCell ref="R358:T358"/>
    <mergeCell ref="C359:E359"/>
    <mergeCell ref="F359:G359"/>
    <mergeCell ref="H359:I359"/>
    <mergeCell ref="J359:K359"/>
    <mergeCell ref="M359:N359"/>
    <mergeCell ref="P359:Q359"/>
    <mergeCell ref="R359:T359"/>
    <mergeCell ref="H355:I355"/>
    <mergeCell ref="J355:K355"/>
    <mergeCell ref="M355:N355"/>
    <mergeCell ref="P355:Q355"/>
    <mergeCell ref="R353:T353"/>
    <mergeCell ref="C354:E354"/>
    <mergeCell ref="F354:G354"/>
    <mergeCell ref="H354:I354"/>
    <mergeCell ref="J354:K354"/>
    <mergeCell ref="M354:N354"/>
    <mergeCell ref="R355:T355"/>
    <mergeCell ref="C356:E356"/>
    <mergeCell ref="F356:G356"/>
    <mergeCell ref="H356:I356"/>
    <mergeCell ref="J356:K356"/>
    <mergeCell ref="M356:N356"/>
    <mergeCell ref="P356:Q356"/>
    <mergeCell ref="R356:T356"/>
    <mergeCell ref="C355:E355"/>
    <mergeCell ref="F355:G355"/>
    <mergeCell ref="C352:E352"/>
    <mergeCell ref="F352:G352"/>
    <mergeCell ref="H352:I352"/>
    <mergeCell ref="J352:K352"/>
    <mergeCell ref="M352:N352"/>
    <mergeCell ref="P352:Q352"/>
    <mergeCell ref="R352:T352"/>
    <mergeCell ref="C351:E351"/>
    <mergeCell ref="F351:G351"/>
    <mergeCell ref="P354:Q354"/>
    <mergeCell ref="R354:T354"/>
    <mergeCell ref="C353:E353"/>
    <mergeCell ref="F353:G353"/>
    <mergeCell ref="H353:I353"/>
    <mergeCell ref="J353:K353"/>
    <mergeCell ref="M353:N353"/>
    <mergeCell ref="P353:Q353"/>
    <mergeCell ref="P350:Q350"/>
    <mergeCell ref="R350:T350"/>
    <mergeCell ref="C349:E349"/>
    <mergeCell ref="F349:G349"/>
    <mergeCell ref="H349:I349"/>
    <mergeCell ref="J349:K349"/>
    <mergeCell ref="M349:N349"/>
    <mergeCell ref="P349:Q349"/>
    <mergeCell ref="H351:I351"/>
    <mergeCell ref="J351:K351"/>
    <mergeCell ref="M351:N351"/>
    <mergeCell ref="P351:Q351"/>
    <mergeCell ref="R349:T349"/>
    <mergeCell ref="C350:E350"/>
    <mergeCell ref="F350:G350"/>
    <mergeCell ref="H350:I350"/>
    <mergeCell ref="J350:K350"/>
    <mergeCell ref="M350:N350"/>
    <mergeCell ref="R351:T351"/>
    <mergeCell ref="H347:I347"/>
    <mergeCell ref="J347:K347"/>
    <mergeCell ref="M347:N347"/>
    <mergeCell ref="P347:Q347"/>
    <mergeCell ref="A345:U345"/>
    <mergeCell ref="C346:E346"/>
    <mergeCell ref="F346:G346"/>
    <mergeCell ref="H346:I346"/>
    <mergeCell ref="J346:K346"/>
    <mergeCell ref="M346:N346"/>
    <mergeCell ref="R347:T347"/>
    <mergeCell ref="C348:E348"/>
    <mergeCell ref="F348:G348"/>
    <mergeCell ref="H348:I348"/>
    <mergeCell ref="J348:K348"/>
    <mergeCell ref="M348:N348"/>
    <mergeCell ref="P348:Q348"/>
    <mergeCell ref="R348:T348"/>
    <mergeCell ref="C347:E347"/>
    <mergeCell ref="F347:G347"/>
    <mergeCell ref="C340:O340"/>
    <mergeCell ref="P340:Q340"/>
    <mergeCell ref="R340:T340"/>
    <mergeCell ref="C341:O341"/>
    <mergeCell ref="P341:Q341"/>
    <mergeCell ref="R341:T341"/>
    <mergeCell ref="C342:O342"/>
    <mergeCell ref="P342:Q342"/>
    <mergeCell ref="R342:T342"/>
    <mergeCell ref="P346:Q346"/>
    <mergeCell ref="R346:T346"/>
    <mergeCell ref="C343:O343"/>
    <mergeCell ref="P343:Q343"/>
    <mergeCell ref="R343:T343"/>
    <mergeCell ref="C344:O344"/>
    <mergeCell ref="P344:Q344"/>
    <mergeCell ref="R344:T344"/>
    <mergeCell ref="C335:L335"/>
    <mergeCell ref="M335:O335"/>
    <mergeCell ref="P335:Q335"/>
    <mergeCell ref="R335:T335"/>
    <mergeCell ref="C336:E336"/>
    <mergeCell ref="F336:G336"/>
    <mergeCell ref="H336:I336"/>
    <mergeCell ref="J336:K336"/>
    <mergeCell ref="M336:N336"/>
    <mergeCell ref="P336:Q336"/>
    <mergeCell ref="R336:T336"/>
    <mergeCell ref="C337:L337"/>
    <mergeCell ref="M337:O337"/>
    <mergeCell ref="P337:Q337"/>
    <mergeCell ref="R337:T337"/>
    <mergeCell ref="C339:O339"/>
    <mergeCell ref="P339:Q339"/>
    <mergeCell ref="R339:T339"/>
    <mergeCell ref="C328:O328"/>
    <mergeCell ref="P328:Q328"/>
    <mergeCell ref="R328:T328"/>
    <mergeCell ref="C329:O329"/>
    <mergeCell ref="P329:Q329"/>
    <mergeCell ref="R329:T329"/>
    <mergeCell ref="C330:O330"/>
    <mergeCell ref="P330:Q330"/>
    <mergeCell ref="R330:T330"/>
    <mergeCell ref="C331:O331"/>
    <mergeCell ref="P331:Q331"/>
    <mergeCell ref="R331:T331"/>
    <mergeCell ref="C332:O332"/>
    <mergeCell ref="P332:Q332"/>
    <mergeCell ref="R332:T332"/>
    <mergeCell ref="A333:U333"/>
    <mergeCell ref="C334:E334"/>
    <mergeCell ref="F334:G334"/>
    <mergeCell ref="H334:I334"/>
    <mergeCell ref="J334:K334"/>
    <mergeCell ref="M334:N334"/>
    <mergeCell ref="P334:Q334"/>
    <mergeCell ref="R334:T334"/>
    <mergeCell ref="C322:O322"/>
    <mergeCell ref="P322:Q322"/>
    <mergeCell ref="R322:T322"/>
    <mergeCell ref="C323:O323"/>
    <mergeCell ref="P323:Q323"/>
    <mergeCell ref="R323:T323"/>
    <mergeCell ref="C324:O324"/>
    <mergeCell ref="P324:Q324"/>
    <mergeCell ref="R324:T324"/>
    <mergeCell ref="C325:O325"/>
    <mergeCell ref="P325:Q325"/>
    <mergeCell ref="R325:T325"/>
    <mergeCell ref="C326:O326"/>
    <mergeCell ref="P326:Q326"/>
    <mergeCell ref="R326:T326"/>
    <mergeCell ref="C327:O327"/>
    <mergeCell ref="P327:Q327"/>
    <mergeCell ref="R327:T327"/>
    <mergeCell ref="C315:L315"/>
    <mergeCell ref="M315:O315"/>
    <mergeCell ref="P315:Q315"/>
    <mergeCell ref="R315:T315"/>
    <mergeCell ref="C317:O317"/>
    <mergeCell ref="P317:Q317"/>
    <mergeCell ref="R317:T317"/>
    <mergeCell ref="C318:O318"/>
    <mergeCell ref="P318:Q318"/>
    <mergeCell ref="R318:T318"/>
    <mergeCell ref="C319:O319"/>
    <mergeCell ref="P319:Q319"/>
    <mergeCell ref="R319:T319"/>
    <mergeCell ref="C320:O320"/>
    <mergeCell ref="P320:Q320"/>
    <mergeCell ref="R320:T320"/>
    <mergeCell ref="C321:O321"/>
    <mergeCell ref="P321:Q321"/>
    <mergeCell ref="R321:T321"/>
    <mergeCell ref="P313:Q313"/>
    <mergeCell ref="R313:T313"/>
    <mergeCell ref="C312:E312"/>
    <mergeCell ref="F312:G312"/>
    <mergeCell ref="H312:I312"/>
    <mergeCell ref="J312:K312"/>
    <mergeCell ref="M312:N312"/>
    <mergeCell ref="P312:Q312"/>
    <mergeCell ref="H314:I314"/>
    <mergeCell ref="J314:K314"/>
    <mergeCell ref="M314:N314"/>
    <mergeCell ref="P314:Q314"/>
    <mergeCell ref="R312:T312"/>
    <mergeCell ref="C313:E313"/>
    <mergeCell ref="F313:G313"/>
    <mergeCell ref="H313:I313"/>
    <mergeCell ref="J313:K313"/>
    <mergeCell ref="M313:N313"/>
    <mergeCell ref="R314:T314"/>
    <mergeCell ref="C314:E314"/>
    <mergeCell ref="F314:G314"/>
    <mergeCell ref="H310:I310"/>
    <mergeCell ref="J310:K310"/>
    <mergeCell ref="M310:N310"/>
    <mergeCell ref="P310:Q310"/>
    <mergeCell ref="R308:T308"/>
    <mergeCell ref="C309:E309"/>
    <mergeCell ref="F309:G309"/>
    <mergeCell ref="H309:I309"/>
    <mergeCell ref="J309:K309"/>
    <mergeCell ref="M309:N309"/>
    <mergeCell ref="R310:T310"/>
    <mergeCell ref="C311:E311"/>
    <mergeCell ref="F311:G311"/>
    <mergeCell ref="H311:I311"/>
    <mergeCell ref="J311:K311"/>
    <mergeCell ref="M311:N311"/>
    <mergeCell ref="P311:Q311"/>
    <mergeCell ref="R311:T311"/>
    <mergeCell ref="C310:E310"/>
    <mergeCell ref="F310:G310"/>
    <mergeCell ref="C307:E307"/>
    <mergeCell ref="F307:G307"/>
    <mergeCell ref="H307:I307"/>
    <mergeCell ref="J307:K307"/>
    <mergeCell ref="M307:N307"/>
    <mergeCell ref="P307:Q307"/>
    <mergeCell ref="R307:T307"/>
    <mergeCell ref="C306:E306"/>
    <mergeCell ref="F306:G306"/>
    <mergeCell ref="P309:Q309"/>
    <mergeCell ref="R309:T309"/>
    <mergeCell ref="C308:E308"/>
    <mergeCell ref="F308:G308"/>
    <mergeCell ref="H308:I308"/>
    <mergeCell ref="J308:K308"/>
    <mergeCell ref="M308:N308"/>
    <mergeCell ref="P308:Q308"/>
    <mergeCell ref="P305:Q305"/>
    <mergeCell ref="R305:T305"/>
    <mergeCell ref="C304:E304"/>
    <mergeCell ref="F304:G304"/>
    <mergeCell ref="H304:I304"/>
    <mergeCell ref="J304:K304"/>
    <mergeCell ref="M304:N304"/>
    <mergeCell ref="P304:Q304"/>
    <mergeCell ref="H306:I306"/>
    <mergeCell ref="J306:K306"/>
    <mergeCell ref="M306:N306"/>
    <mergeCell ref="P306:Q306"/>
    <mergeCell ref="R304:T304"/>
    <mergeCell ref="C305:E305"/>
    <mergeCell ref="F305:G305"/>
    <mergeCell ref="H305:I305"/>
    <mergeCell ref="J305:K305"/>
    <mergeCell ref="M305:N305"/>
    <mergeCell ref="R306:T306"/>
    <mergeCell ref="H302:I302"/>
    <mergeCell ref="J302:K302"/>
    <mergeCell ref="M302:N302"/>
    <mergeCell ref="P302:Q302"/>
    <mergeCell ref="P300:Q300"/>
    <mergeCell ref="R300:T300"/>
    <mergeCell ref="R301:T301"/>
    <mergeCell ref="R302:T302"/>
    <mergeCell ref="C303:E303"/>
    <mergeCell ref="F303:G303"/>
    <mergeCell ref="H303:I303"/>
    <mergeCell ref="J303:K303"/>
    <mergeCell ref="M303:N303"/>
    <mergeCell ref="P303:Q303"/>
    <mergeCell ref="R303:T303"/>
    <mergeCell ref="C302:E302"/>
    <mergeCell ref="F302:G302"/>
    <mergeCell ref="C298:E298"/>
    <mergeCell ref="F298:G298"/>
    <mergeCell ref="H298:I298"/>
    <mergeCell ref="J298:K298"/>
    <mergeCell ref="M298:N298"/>
    <mergeCell ref="P298:Q298"/>
    <mergeCell ref="R298:T298"/>
    <mergeCell ref="C299:L299"/>
    <mergeCell ref="M299:O299"/>
    <mergeCell ref="P299:Q299"/>
    <mergeCell ref="R299:T299"/>
    <mergeCell ref="C300:E300"/>
    <mergeCell ref="F300:G300"/>
    <mergeCell ref="H300:I300"/>
    <mergeCell ref="J300:K300"/>
    <mergeCell ref="M300:N300"/>
    <mergeCell ref="C301:E301"/>
    <mergeCell ref="F301:G301"/>
    <mergeCell ref="H301:I301"/>
    <mergeCell ref="J301:K301"/>
    <mergeCell ref="M301:N301"/>
    <mergeCell ref="P301:Q301"/>
    <mergeCell ref="H296:I296"/>
    <mergeCell ref="J296:K296"/>
    <mergeCell ref="M296:N296"/>
    <mergeCell ref="P296:Q296"/>
    <mergeCell ref="R294:T294"/>
    <mergeCell ref="C295:E295"/>
    <mergeCell ref="F295:G295"/>
    <mergeCell ref="H295:I295"/>
    <mergeCell ref="J295:K295"/>
    <mergeCell ref="M295:N295"/>
    <mergeCell ref="R296:T296"/>
    <mergeCell ref="C297:E297"/>
    <mergeCell ref="F297:G297"/>
    <mergeCell ref="H297:I297"/>
    <mergeCell ref="J297:K297"/>
    <mergeCell ref="M297:N297"/>
    <mergeCell ref="P297:Q297"/>
    <mergeCell ref="R297:T297"/>
    <mergeCell ref="C296:E296"/>
    <mergeCell ref="F296:G296"/>
    <mergeCell ref="C293:E293"/>
    <mergeCell ref="F293:G293"/>
    <mergeCell ref="H293:I293"/>
    <mergeCell ref="J293:K293"/>
    <mergeCell ref="M293:N293"/>
    <mergeCell ref="P293:Q293"/>
    <mergeCell ref="R293:T293"/>
    <mergeCell ref="C292:E292"/>
    <mergeCell ref="F292:G292"/>
    <mergeCell ref="P295:Q295"/>
    <mergeCell ref="R295:T295"/>
    <mergeCell ref="C294:E294"/>
    <mergeCell ref="F294:G294"/>
    <mergeCell ref="H294:I294"/>
    <mergeCell ref="J294:K294"/>
    <mergeCell ref="M294:N294"/>
    <mergeCell ref="P294:Q294"/>
    <mergeCell ref="C289:E289"/>
    <mergeCell ref="F289:G289"/>
    <mergeCell ref="H289:I289"/>
    <mergeCell ref="J289:K289"/>
    <mergeCell ref="M289:N289"/>
    <mergeCell ref="P289:Q289"/>
    <mergeCell ref="R289:T289"/>
    <mergeCell ref="P291:Q291"/>
    <mergeCell ref="R291:T291"/>
    <mergeCell ref="C290:E290"/>
    <mergeCell ref="F290:G290"/>
    <mergeCell ref="H290:I290"/>
    <mergeCell ref="J290:K290"/>
    <mergeCell ref="M290:N290"/>
    <mergeCell ref="P290:Q290"/>
    <mergeCell ref="H292:I292"/>
    <mergeCell ref="J292:K292"/>
    <mergeCell ref="M292:N292"/>
    <mergeCell ref="P292:Q292"/>
    <mergeCell ref="R290:T290"/>
    <mergeCell ref="C291:E291"/>
    <mergeCell ref="F291:G291"/>
    <mergeCell ref="H291:I291"/>
    <mergeCell ref="J291:K291"/>
    <mergeCell ref="M291:N291"/>
    <mergeCell ref="R292:T292"/>
    <mergeCell ref="C286:E286"/>
    <mergeCell ref="F286:G286"/>
    <mergeCell ref="H286:I286"/>
    <mergeCell ref="J286:K286"/>
    <mergeCell ref="M286:N286"/>
    <mergeCell ref="P286:Q286"/>
    <mergeCell ref="R286:T286"/>
    <mergeCell ref="C287:L287"/>
    <mergeCell ref="M287:O287"/>
    <mergeCell ref="P287:Q287"/>
    <mergeCell ref="R287:T287"/>
    <mergeCell ref="C288:E288"/>
    <mergeCell ref="F288:G288"/>
    <mergeCell ref="H288:I288"/>
    <mergeCell ref="J288:K288"/>
    <mergeCell ref="M288:N288"/>
    <mergeCell ref="P288:Q288"/>
    <mergeCell ref="R288:T288"/>
    <mergeCell ref="H284:I284"/>
    <mergeCell ref="J284:K284"/>
    <mergeCell ref="M284:N284"/>
    <mergeCell ref="P284:Q284"/>
    <mergeCell ref="R282:T282"/>
    <mergeCell ref="C283:E283"/>
    <mergeCell ref="F283:G283"/>
    <mergeCell ref="H283:I283"/>
    <mergeCell ref="J283:K283"/>
    <mergeCell ref="M283:N283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4:E284"/>
    <mergeCell ref="F284:G284"/>
    <mergeCell ref="C281:E281"/>
    <mergeCell ref="F281:G281"/>
    <mergeCell ref="H281:I281"/>
    <mergeCell ref="J281:K281"/>
    <mergeCell ref="M281:N281"/>
    <mergeCell ref="P281:Q281"/>
    <mergeCell ref="R281:T281"/>
    <mergeCell ref="C280:E280"/>
    <mergeCell ref="F280:G280"/>
    <mergeCell ref="P283:Q283"/>
    <mergeCell ref="R283:T283"/>
    <mergeCell ref="C282:E282"/>
    <mergeCell ref="F282:G282"/>
    <mergeCell ref="H282:I282"/>
    <mergeCell ref="J282:K282"/>
    <mergeCell ref="M282:N282"/>
    <mergeCell ref="P282:Q282"/>
    <mergeCell ref="P279:Q279"/>
    <mergeCell ref="R279:T279"/>
    <mergeCell ref="C278:E278"/>
    <mergeCell ref="F278:G278"/>
    <mergeCell ref="H278:I278"/>
    <mergeCell ref="J278:K278"/>
    <mergeCell ref="M278:N278"/>
    <mergeCell ref="P278:Q278"/>
    <mergeCell ref="H280:I280"/>
    <mergeCell ref="J280:K280"/>
    <mergeCell ref="M280:N280"/>
    <mergeCell ref="P280:Q280"/>
    <mergeCell ref="R278:T278"/>
    <mergeCell ref="C279:E279"/>
    <mergeCell ref="F279:G279"/>
    <mergeCell ref="H279:I279"/>
    <mergeCell ref="J279:K279"/>
    <mergeCell ref="M279:N279"/>
    <mergeCell ref="R280:T280"/>
    <mergeCell ref="H276:I276"/>
    <mergeCell ref="J276:K276"/>
    <mergeCell ref="M276:N276"/>
    <mergeCell ref="P276:Q276"/>
    <mergeCell ref="R274:T274"/>
    <mergeCell ref="C273:E273"/>
    <mergeCell ref="F273:G273"/>
    <mergeCell ref="C275:L275"/>
    <mergeCell ref="M275:O275"/>
    <mergeCell ref="P275:Q275"/>
    <mergeCell ref="R276:T276"/>
    <mergeCell ref="C277:E277"/>
    <mergeCell ref="F277:G277"/>
    <mergeCell ref="H277:I277"/>
    <mergeCell ref="J277:K277"/>
    <mergeCell ref="M277:N277"/>
    <mergeCell ref="P277:Q277"/>
    <mergeCell ref="R277:T277"/>
    <mergeCell ref="C276:E276"/>
    <mergeCell ref="F276:G276"/>
    <mergeCell ref="H273:I273"/>
    <mergeCell ref="J273:K273"/>
    <mergeCell ref="M273:N273"/>
    <mergeCell ref="P273:Q273"/>
    <mergeCell ref="H272:I272"/>
    <mergeCell ref="J272:K272"/>
    <mergeCell ref="M272:N272"/>
    <mergeCell ref="R273:T273"/>
    <mergeCell ref="R275:T275"/>
    <mergeCell ref="C274:E274"/>
    <mergeCell ref="F274:G274"/>
    <mergeCell ref="H274:I274"/>
    <mergeCell ref="J274:K274"/>
    <mergeCell ref="M274:N274"/>
    <mergeCell ref="P274:Q274"/>
    <mergeCell ref="C270:E270"/>
    <mergeCell ref="F270:G270"/>
    <mergeCell ref="H270:I270"/>
    <mergeCell ref="J270:K270"/>
    <mergeCell ref="M270:N270"/>
    <mergeCell ref="P270:Q270"/>
    <mergeCell ref="R270:T270"/>
    <mergeCell ref="C269:E269"/>
    <mergeCell ref="F269:G269"/>
    <mergeCell ref="P272:Q272"/>
    <mergeCell ref="R272:T272"/>
    <mergeCell ref="C271:E271"/>
    <mergeCell ref="F271:G271"/>
    <mergeCell ref="H271:I271"/>
    <mergeCell ref="J271:K271"/>
    <mergeCell ref="M271:N271"/>
    <mergeCell ref="P271:Q271"/>
    <mergeCell ref="P268:Q268"/>
    <mergeCell ref="R268:T268"/>
    <mergeCell ref="C267:E267"/>
    <mergeCell ref="F267:G267"/>
    <mergeCell ref="H267:I267"/>
    <mergeCell ref="J267:K267"/>
    <mergeCell ref="M267:N267"/>
    <mergeCell ref="P267:Q267"/>
    <mergeCell ref="H269:I269"/>
    <mergeCell ref="J269:K269"/>
    <mergeCell ref="M269:N269"/>
    <mergeCell ref="P269:Q269"/>
    <mergeCell ref="R267:T267"/>
    <mergeCell ref="C268:E268"/>
    <mergeCell ref="F268:G268"/>
    <mergeCell ref="H268:I268"/>
    <mergeCell ref="J268:K268"/>
    <mergeCell ref="M268:N268"/>
    <mergeCell ref="R269:T269"/>
    <mergeCell ref="R271:T271"/>
    <mergeCell ref="C272:E272"/>
    <mergeCell ref="F272:G272"/>
    <mergeCell ref="C264:E264"/>
    <mergeCell ref="F264:G264"/>
    <mergeCell ref="H264:I264"/>
    <mergeCell ref="J264:K264"/>
    <mergeCell ref="M264:N264"/>
    <mergeCell ref="P264:Q264"/>
    <mergeCell ref="H265:I265"/>
    <mergeCell ref="J265:K265"/>
    <mergeCell ref="M265:N265"/>
    <mergeCell ref="P265:Q265"/>
    <mergeCell ref="P263:Q263"/>
    <mergeCell ref="R263:T263"/>
    <mergeCell ref="R264:T264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C259:E259"/>
    <mergeCell ref="F259:G259"/>
    <mergeCell ref="H259:I259"/>
    <mergeCell ref="J259:K259"/>
    <mergeCell ref="M259:N259"/>
    <mergeCell ref="P259:Q259"/>
    <mergeCell ref="R259:T259"/>
    <mergeCell ref="C258:E258"/>
    <mergeCell ref="F258:G258"/>
    <mergeCell ref="C260:L260"/>
    <mergeCell ref="M260:O260"/>
    <mergeCell ref="P260:Q260"/>
    <mergeCell ref="R260:T260"/>
    <mergeCell ref="A262:U262"/>
    <mergeCell ref="C263:E263"/>
    <mergeCell ref="F263:G263"/>
    <mergeCell ref="H263:I263"/>
    <mergeCell ref="J263:K263"/>
    <mergeCell ref="M263:N263"/>
    <mergeCell ref="P257:Q257"/>
    <mergeCell ref="R257:T257"/>
    <mergeCell ref="C256:E256"/>
    <mergeCell ref="F256:G256"/>
    <mergeCell ref="H256:I256"/>
    <mergeCell ref="J256:K256"/>
    <mergeCell ref="M256:N256"/>
    <mergeCell ref="P256:Q256"/>
    <mergeCell ref="H258:I258"/>
    <mergeCell ref="J258:K258"/>
    <mergeCell ref="M258:N258"/>
    <mergeCell ref="P258:Q258"/>
    <mergeCell ref="R256:T256"/>
    <mergeCell ref="C257:E257"/>
    <mergeCell ref="F257:G257"/>
    <mergeCell ref="H257:I257"/>
    <mergeCell ref="J257:K257"/>
    <mergeCell ref="M257:N257"/>
    <mergeCell ref="R258:T258"/>
    <mergeCell ref="H254:I254"/>
    <mergeCell ref="J254:K254"/>
    <mergeCell ref="M254:N254"/>
    <mergeCell ref="P254:Q254"/>
    <mergeCell ref="R252:T252"/>
    <mergeCell ref="C253:E253"/>
    <mergeCell ref="F253:G253"/>
    <mergeCell ref="H253:I253"/>
    <mergeCell ref="J253:K253"/>
    <mergeCell ref="M253:N253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M249:N249"/>
    <mergeCell ref="P249:Q249"/>
    <mergeCell ref="R249:T249"/>
    <mergeCell ref="C246:L246"/>
    <mergeCell ref="M246:O246"/>
    <mergeCell ref="P246:Q246"/>
    <mergeCell ref="R246:T246"/>
    <mergeCell ref="C247:E247"/>
    <mergeCell ref="F247:G247"/>
    <mergeCell ref="H247:I247"/>
    <mergeCell ref="H250:I250"/>
    <mergeCell ref="J250:K250"/>
    <mergeCell ref="M250:N250"/>
    <mergeCell ref="P250:Q250"/>
    <mergeCell ref="R247:T247"/>
    <mergeCell ref="C248:T248"/>
    <mergeCell ref="C249:E249"/>
    <mergeCell ref="F249:G249"/>
    <mergeCell ref="H249:I249"/>
    <mergeCell ref="J249:K249"/>
    <mergeCell ref="R250:T250"/>
    <mergeCell ref="C243:E243"/>
    <mergeCell ref="F243:G243"/>
    <mergeCell ref="H243:I243"/>
    <mergeCell ref="J243:K243"/>
    <mergeCell ref="M243:N243"/>
    <mergeCell ref="P243:Q243"/>
    <mergeCell ref="R243:T243"/>
    <mergeCell ref="C242:E242"/>
    <mergeCell ref="F242:G242"/>
    <mergeCell ref="R245:T245"/>
    <mergeCell ref="C244:E244"/>
    <mergeCell ref="F244:G244"/>
    <mergeCell ref="H244:I244"/>
    <mergeCell ref="J244:K244"/>
    <mergeCell ref="M244:N244"/>
    <mergeCell ref="P244:Q244"/>
    <mergeCell ref="J247:K247"/>
    <mergeCell ref="M247:N247"/>
    <mergeCell ref="P247:Q247"/>
    <mergeCell ref="R244:T244"/>
    <mergeCell ref="C245:E245"/>
    <mergeCell ref="F245:G245"/>
    <mergeCell ref="H245:I245"/>
    <mergeCell ref="J245:K245"/>
    <mergeCell ref="M245:N245"/>
    <mergeCell ref="P245:Q245"/>
    <mergeCell ref="P241:Q241"/>
    <mergeCell ref="R241:T241"/>
    <mergeCell ref="C240:E240"/>
    <mergeCell ref="F240:G240"/>
    <mergeCell ref="H240:I240"/>
    <mergeCell ref="J240:K240"/>
    <mergeCell ref="M240:N240"/>
    <mergeCell ref="P240:Q240"/>
    <mergeCell ref="H242:I242"/>
    <mergeCell ref="J242:K242"/>
    <mergeCell ref="M242:N242"/>
    <mergeCell ref="P242:Q242"/>
    <mergeCell ref="R240:T240"/>
    <mergeCell ref="C241:E241"/>
    <mergeCell ref="F241:G241"/>
    <mergeCell ref="H241:I241"/>
    <mergeCell ref="J241:K241"/>
    <mergeCell ref="M241:N241"/>
    <mergeCell ref="R242:T242"/>
    <mergeCell ref="H238:I238"/>
    <mergeCell ref="J238:K238"/>
    <mergeCell ref="M238:N238"/>
    <mergeCell ref="P238:Q238"/>
    <mergeCell ref="R236:T236"/>
    <mergeCell ref="C237:E237"/>
    <mergeCell ref="F237:G237"/>
    <mergeCell ref="H237:I237"/>
    <mergeCell ref="J237:K237"/>
    <mergeCell ref="M237:N237"/>
    <mergeCell ref="R238:T238"/>
    <mergeCell ref="C239:E239"/>
    <mergeCell ref="F239:G239"/>
    <mergeCell ref="H239:I239"/>
    <mergeCell ref="J239:K239"/>
    <mergeCell ref="M239:N239"/>
    <mergeCell ref="P239:Q239"/>
    <mergeCell ref="R239:T239"/>
    <mergeCell ref="C238:E238"/>
    <mergeCell ref="F238:G238"/>
    <mergeCell ref="C235:E235"/>
    <mergeCell ref="F235:G235"/>
    <mergeCell ref="H235:I235"/>
    <mergeCell ref="J235:K235"/>
    <mergeCell ref="M235:N235"/>
    <mergeCell ref="P235:Q235"/>
    <mergeCell ref="R235:T235"/>
    <mergeCell ref="C234:E234"/>
    <mergeCell ref="F234:G234"/>
    <mergeCell ref="P237:Q237"/>
    <mergeCell ref="R237:T237"/>
    <mergeCell ref="C236:E236"/>
    <mergeCell ref="F236:G236"/>
    <mergeCell ref="H236:I236"/>
    <mergeCell ref="J236:K236"/>
    <mergeCell ref="M236:N236"/>
    <mergeCell ref="P236:Q236"/>
    <mergeCell ref="C230:T230"/>
    <mergeCell ref="C231:E231"/>
    <mergeCell ref="F231:G231"/>
    <mergeCell ref="H231:I231"/>
    <mergeCell ref="J231:K231"/>
    <mergeCell ref="M231:N231"/>
    <mergeCell ref="P231:Q231"/>
    <mergeCell ref="R231:T231"/>
    <mergeCell ref="P233:Q233"/>
    <mergeCell ref="R233:T233"/>
    <mergeCell ref="C232:E232"/>
    <mergeCell ref="F232:G232"/>
    <mergeCell ref="H232:I232"/>
    <mergeCell ref="J232:K232"/>
    <mergeCell ref="M232:N232"/>
    <mergeCell ref="P232:Q232"/>
    <mergeCell ref="H234:I234"/>
    <mergeCell ref="J234:K234"/>
    <mergeCell ref="M234:N234"/>
    <mergeCell ref="P234:Q234"/>
    <mergeCell ref="R232:T232"/>
    <mergeCell ref="C233:E233"/>
    <mergeCell ref="F233:G233"/>
    <mergeCell ref="H233:I233"/>
    <mergeCell ref="J233:K233"/>
    <mergeCell ref="M233:N233"/>
    <mergeCell ref="R234:T234"/>
    <mergeCell ref="C227:E227"/>
    <mergeCell ref="F227:G227"/>
    <mergeCell ref="H227:I227"/>
    <mergeCell ref="J227:K227"/>
    <mergeCell ref="M227:N227"/>
    <mergeCell ref="P227:Q227"/>
    <mergeCell ref="R227:T227"/>
    <mergeCell ref="C226:E226"/>
    <mergeCell ref="F226:G226"/>
    <mergeCell ref="C228:L228"/>
    <mergeCell ref="M228:O228"/>
    <mergeCell ref="P228:Q228"/>
    <mergeCell ref="R228:T228"/>
    <mergeCell ref="C229:E229"/>
    <mergeCell ref="F229:G229"/>
    <mergeCell ref="H229:I229"/>
    <mergeCell ref="J229:K229"/>
    <mergeCell ref="M229:N229"/>
    <mergeCell ref="P229:Q229"/>
    <mergeCell ref="R229:T229"/>
    <mergeCell ref="P225:Q225"/>
    <mergeCell ref="R225:T225"/>
    <mergeCell ref="C224:E224"/>
    <mergeCell ref="F224:G224"/>
    <mergeCell ref="H224:I224"/>
    <mergeCell ref="J224:K224"/>
    <mergeCell ref="M224:N224"/>
    <mergeCell ref="P224:Q224"/>
    <mergeCell ref="H226:I226"/>
    <mergeCell ref="J226:K226"/>
    <mergeCell ref="M226:N226"/>
    <mergeCell ref="P226:Q226"/>
    <mergeCell ref="R224:T224"/>
    <mergeCell ref="C225:E225"/>
    <mergeCell ref="F225:G225"/>
    <mergeCell ref="H225:I225"/>
    <mergeCell ref="J225:K225"/>
    <mergeCell ref="M225:N225"/>
    <mergeCell ref="R226:T226"/>
    <mergeCell ref="H222:I222"/>
    <mergeCell ref="J222:K222"/>
    <mergeCell ref="M222:N222"/>
    <mergeCell ref="P222:Q222"/>
    <mergeCell ref="R220:T220"/>
    <mergeCell ref="C221:E221"/>
    <mergeCell ref="F221:G221"/>
    <mergeCell ref="H221:I221"/>
    <mergeCell ref="J221:K221"/>
    <mergeCell ref="M221:N221"/>
    <mergeCell ref="R222:T222"/>
    <mergeCell ref="C223:E223"/>
    <mergeCell ref="F223:G223"/>
    <mergeCell ref="H223:I223"/>
    <mergeCell ref="J223:K223"/>
    <mergeCell ref="M223:N223"/>
    <mergeCell ref="P223:Q223"/>
    <mergeCell ref="R223:T223"/>
    <mergeCell ref="C222:E222"/>
    <mergeCell ref="F222:G222"/>
    <mergeCell ref="C219:E219"/>
    <mergeCell ref="F219:G219"/>
    <mergeCell ref="H219:I219"/>
    <mergeCell ref="J219:K219"/>
    <mergeCell ref="M219:N219"/>
    <mergeCell ref="P219:Q219"/>
    <mergeCell ref="R219:T219"/>
    <mergeCell ref="C218:E218"/>
    <mergeCell ref="F218:G218"/>
    <mergeCell ref="P221:Q221"/>
    <mergeCell ref="R221:T221"/>
    <mergeCell ref="C220:E220"/>
    <mergeCell ref="F220:G220"/>
    <mergeCell ref="H220:I220"/>
    <mergeCell ref="J220:K220"/>
    <mergeCell ref="M220:N220"/>
    <mergeCell ref="P220:Q220"/>
    <mergeCell ref="P217:Q217"/>
    <mergeCell ref="R217:T217"/>
    <mergeCell ref="C216:E216"/>
    <mergeCell ref="F216:G216"/>
    <mergeCell ref="H216:I216"/>
    <mergeCell ref="J216:K216"/>
    <mergeCell ref="M216:N216"/>
    <mergeCell ref="P216:Q216"/>
    <mergeCell ref="H218:I218"/>
    <mergeCell ref="J218:K218"/>
    <mergeCell ref="M218:N218"/>
    <mergeCell ref="P218:Q218"/>
    <mergeCell ref="R216:T216"/>
    <mergeCell ref="C217:E217"/>
    <mergeCell ref="F217:G217"/>
    <mergeCell ref="H217:I217"/>
    <mergeCell ref="J217:K217"/>
    <mergeCell ref="M217:N217"/>
    <mergeCell ref="R218:T218"/>
    <mergeCell ref="H214:I214"/>
    <mergeCell ref="J214:K214"/>
    <mergeCell ref="M214:N214"/>
    <mergeCell ref="P214:Q214"/>
    <mergeCell ref="R212:T212"/>
    <mergeCell ref="C213:E213"/>
    <mergeCell ref="F213:G213"/>
    <mergeCell ref="H213:I213"/>
    <mergeCell ref="J213:K213"/>
    <mergeCell ref="M213:N213"/>
    <mergeCell ref="R214:T214"/>
    <mergeCell ref="C215:E215"/>
    <mergeCell ref="F215:G215"/>
    <mergeCell ref="H215:I215"/>
    <mergeCell ref="J215:K215"/>
    <mergeCell ref="M215:N215"/>
    <mergeCell ref="P215:Q215"/>
    <mergeCell ref="R215:T215"/>
    <mergeCell ref="C214:E214"/>
    <mergeCell ref="F214:G214"/>
    <mergeCell ref="C211:E211"/>
    <mergeCell ref="F211:G211"/>
    <mergeCell ref="H211:I211"/>
    <mergeCell ref="J211:K211"/>
    <mergeCell ref="M211:N211"/>
    <mergeCell ref="P211:Q211"/>
    <mergeCell ref="R211:T211"/>
    <mergeCell ref="C210:E210"/>
    <mergeCell ref="F210:G210"/>
    <mergeCell ref="P213:Q213"/>
    <mergeCell ref="R213:T213"/>
    <mergeCell ref="C212:E212"/>
    <mergeCell ref="F212:G212"/>
    <mergeCell ref="H212:I212"/>
    <mergeCell ref="J212:K212"/>
    <mergeCell ref="M212:N212"/>
    <mergeCell ref="P212:Q212"/>
    <mergeCell ref="F207:G207"/>
    <mergeCell ref="H207:I207"/>
    <mergeCell ref="J207:K207"/>
    <mergeCell ref="M207:N207"/>
    <mergeCell ref="C204:L204"/>
    <mergeCell ref="M204:O204"/>
    <mergeCell ref="J209:K209"/>
    <mergeCell ref="M209:N209"/>
    <mergeCell ref="P209:Q209"/>
    <mergeCell ref="R209:T209"/>
    <mergeCell ref="R205:T205"/>
    <mergeCell ref="C206:L206"/>
    <mergeCell ref="M206:O206"/>
    <mergeCell ref="P206:Q206"/>
    <mergeCell ref="R206:T206"/>
    <mergeCell ref="C207:E207"/>
    <mergeCell ref="H210:I210"/>
    <mergeCell ref="J210:K210"/>
    <mergeCell ref="M210:N210"/>
    <mergeCell ref="P210:Q210"/>
    <mergeCell ref="P207:Q207"/>
    <mergeCell ref="R207:T207"/>
    <mergeCell ref="C208:T208"/>
    <mergeCell ref="C209:E209"/>
    <mergeCell ref="F209:G209"/>
    <mergeCell ref="H209:I209"/>
    <mergeCell ref="R210:T210"/>
    <mergeCell ref="C203:E203"/>
    <mergeCell ref="F203:G203"/>
    <mergeCell ref="H203:I203"/>
    <mergeCell ref="J203:K203"/>
    <mergeCell ref="M203:N203"/>
    <mergeCell ref="P203:Q203"/>
    <mergeCell ref="R203:T203"/>
    <mergeCell ref="C202:E202"/>
    <mergeCell ref="F202:G202"/>
    <mergeCell ref="P204:Q204"/>
    <mergeCell ref="R204:T204"/>
    <mergeCell ref="C205:E205"/>
    <mergeCell ref="F205:G205"/>
    <mergeCell ref="H205:I205"/>
    <mergeCell ref="J205:K205"/>
    <mergeCell ref="M205:N205"/>
    <mergeCell ref="P205:Q205"/>
    <mergeCell ref="P201:Q201"/>
    <mergeCell ref="R201:T201"/>
    <mergeCell ref="C200:E200"/>
    <mergeCell ref="F200:G200"/>
    <mergeCell ref="H200:I200"/>
    <mergeCell ref="J200:K200"/>
    <mergeCell ref="M200:N200"/>
    <mergeCell ref="P200:Q200"/>
    <mergeCell ref="H202:I202"/>
    <mergeCell ref="J202:K202"/>
    <mergeCell ref="M202:N202"/>
    <mergeCell ref="P202:Q202"/>
    <mergeCell ref="R200:T200"/>
    <mergeCell ref="C201:E201"/>
    <mergeCell ref="F201:G201"/>
    <mergeCell ref="H201:I201"/>
    <mergeCell ref="J201:K201"/>
    <mergeCell ref="M201:N201"/>
    <mergeCell ref="R202:T202"/>
    <mergeCell ref="H198:I198"/>
    <mergeCell ref="J198:K198"/>
    <mergeCell ref="M198:N198"/>
    <mergeCell ref="P198:Q198"/>
    <mergeCell ref="R196:T196"/>
    <mergeCell ref="C197:E197"/>
    <mergeCell ref="F197:G197"/>
    <mergeCell ref="H197:I197"/>
    <mergeCell ref="J197:K197"/>
    <mergeCell ref="M197:N197"/>
    <mergeCell ref="R198:T198"/>
    <mergeCell ref="C199:E199"/>
    <mergeCell ref="F199:G199"/>
    <mergeCell ref="H199:I199"/>
    <mergeCell ref="J199:K199"/>
    <mergeCell ref="M199:N199"/>
    <mergeCell ref="P199:Q199"/>
    <mergeCell ref="R199:T199"/>
    <mergeCell ref="C198:E198"/>
    <mergeCell ref="F198:G198"/>
    <mergeCell ref="C195:E195"/>
    <mergeCell ref="F195:G195"/>
    <mergeCell ref="H195:I195"/>
    <mergeCell ref="J195:K195"/>
    <mergeCell ref="M195:N195"/>
    <mergeCell ref="P195:Q195"/>
    <mergeCell ref="R195:T195"/>
    <mergeCell ref="C194:E194"/>
    <mergeCell ref="F194:G194"/>
    <mergeCell ref="P197:Q197"/>
    <mergeCell ref="R197:T197"/>
    <mergeCell ref="C196:E196"/>
    <mergeCell ref="F196:G196"/>
    <mergeCell ref="H196:I196"/>
    <mergeCell ref="J196:K196"/>
    <mergeCell ref="M196:N196"/>
    <mergeCell ref="P196:Q196"/>
    <mergeCell ref="P193:Q193"/>
    <mergeCell ref="R193:T193"/>
    <mergeCell ref="C192:E192"/>
    <mergeCell ref="F192:G192"/>
    <mergeCell ref="H192:I192"/>
    <mergeCell ref="J192:K192"/>
    <mergeCell ref="M192:N192"/>
    <mergeCell ref="P192:Q192"/>
    <mergeCell ref="H194:I194"/>
    <mergeCell ref="J194:K194"/>
    <mergeCell ref="M194:N194"/>
    <mergeCell ref="P194:Q194"/>
    <mergeCell ref="R192:T192"/>
    <mergeCell ref="C193:E193"/>
    <mergeCell ref="F193:G193"/>
    <mergeCell ref="H193:I193"/>
    <mergeCell ref="J193:K193"/>
    <mergeCell ref="M193:N193"/>
    <mergeCell ref="R194:T194"/>
    <mergeCell ref="H190:I190"/>
    <mergeCell ref="J190:K190"/>
    <mergeCell ref="M190:N190"/>
    <mergeCell ref="P190:Q190"/>
    <mergeCell ref="R188:T188"/>
    <mergeCell ref="C189:E189"/>
    <mergeCell ref="F189:G189"/>
    <mergeCell ref="H189:I189"/>
    <mergeCell ref="J189:K189"/>
    <mergeCell ref="M189:N189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M185:N185"/>
    <mergeCell ref="P185:Q185"/>
    <mergeCell ref="R185:T185"/>
    <mergeCell ref="C182:L182"/>
    <mergeCell ref="M182:O182"/>
    <mergeCell ref="P182:Q182"/>
    <mergeCell ref="R182:T182"/>
    <mergeCell ref="C183:E183"/>
    <mergeCell ref="F183:G183"/>
    <mergeCell ref="H183:I183"/>
    <mergeCell ref="H186:I186"/>
    <mergeCell ref="J186:K186"/>
    <mergeCell ref="M186:N186"/>
    <mergeCell ref="P186:Q186"/>
    <mergeCell ref="R183:T183"/>
    <mergeCell ref="C184:T184"/>
    <mergeCell ref="C185:E185"/>
    <mergeCell ref="F185:G185"/>
    <mergeCell ref="H185:I185"/>
    <mergeCell ref="J185:K185"/>
    <mergeCell ref="R186:T186"/>
    <mergeCell ref="R181:T181"/>
    <mergeCell ref="C180:E180"/>
    <mergeCell ref="F180:G180"/>
    <mergeCell ref="H180:I180"/>
    <mergeCell ref="J180:K180"/>
    <mergeCell ref="M180:N180"/>
    <mergeCell ref="P180:Q180"/>
    <mergeCell ref="J183:K183"/>
    <mergeCell ref="M183:N183"/>
    <mergeCell ref="P183:Q183"/>
    <mergeCell ref="R180:T180"/>
    <mergeCell ref="C181:E181"/>
    <mergeCell ref="F181:G181"/>
    <mergeCell ref="H181:I181"/>
    <mergeCell ref="J181:K181"/>
    <mergeCell ref="M181:N181"/>
    <mergeCell ref="P181:Q181"/>
    <mergeCell ref="H178:I178"/>
    <mergeCell ref="J178:K178"/>
    <mergeCell ref="M178:N178"/>
    <mergeCell ref="P178:Q178"/>
    <mergeCell ref="R176:T176"/>
    <mergeCell ref="C177:E177"/>
    <mergeCell ref="F177:G177"/>
    <mergeCell ref="H177:I177"/>
    <mergeCell ref="J177:K177"/>
    <mergeCell ref="M177:N177"/>
    <mergeCell ref="R178:T178"/>
    <mergeCell ref="C179:E179"/>
    <mergeCell ref="F179:G179"/>
    <mergeCell ref="H179:I179"/>
    <mergeCell ref="J179:K179"/>
    <mergeCell ref="M179:N179"/>
    <mergeCell ref="P179:Q179"/>
    <mergeCell ref="R179:T179"/>
    <mergeCell ref="C178:E178"/>
    <mergeCell ref="F178:G178"/>
    <mergeCell ref="C175:E175"/>
    <mergeCell ref="F175:G175"/>
    <mergeCell ref="H175:I175"/>
    <mergeCell ref="J175:K175"/>
    <mergeCell ref="M175:N175"/>
    <mergeCell ref="P175:Q175"/>
    <mergeCell ref="R175:T175"/>
    <mergeCell ref="C174:E174"/>
    <mergeCell ref="F174:G174"/>
    <mergeCell ref="P177:Q177"/>
    <mergeCell ref="R177:T177"/>
    <mergeCell ref="C176:E176"/>
    <mergeCell ref="F176:G176"/>
    <mergeCell ref="H176:I176"/>
    <mergeCell ref="J176:K176"/>
    <mergeCell ref="M176:N176"/>
    <mergeCell ref="P176:Q176"/>
    <mergeCell ref="P173:Q173"/>
    <mergeCell ref="R173:T173"/>
    <mergeCell ref="C172:E172"/>
    <mergeCell ref="F172:G172"/>
    <mergeCell ref="H172:I172"/>
    <mergeCell ref="J172:K172"/>
    <mergeCell ref="M172:N172"/>
    <mergeCell ref="P172:Q172"/>
    <mergeCell ref="H174:I174"/>
    <mergeCell ref="J174:K174"/>
    <mergeCell ref="M174:N174"/>
    <mergeCell ref="P174:Q174"/>
    <mergeCell ref="R172:T172"/>
    <mergeCell ref="C173:E173"/>
    <mergeCell ref="F173:G173"/>
    <mergeCell ref="H173:I173"/>
    <mergeCell ref="J173:K173"/>
    <mergeCell ref="M173:N173"/>
    <mergeCell ref="R174:T174"/>
    <mergeCell ref="C168:L168"/>
    <mergeCell ref="M168:O168"/>
    <mergeCell ref="P168:Q168"/>
    <mergeCell ref="R168:T168"/>
    <mergeCell ref="C169:E169"/>
    <mergeCell ref="F169:G169"/>
    <mergeCell ref="H169:I169"/>
    <mergeCell ref="J169:K169"/>
    <mergeCell ref="M169:N169"/>
    <mergeCell ref="P169:Q169"/>
    <mergeCell ref="R169:T169"/>
    <mergeCell ref="C170:T170"/>
    <mergeCell ref="C171:E171"/>
    <mergeCell ref="F171:G171"/>
    <mergeCell ref="H171:I171"/>
    <mergeCell ref="J171:K171"/>
    <mergeCell ref="M171:N171"/>
    <mergeCell ref="P171:Q171"/>
    <mergeCell ref="R171:T171"/>
    <mergeCell ref="H166:I166"/>
    <mergeCell ref="J166:K166"/>
    <mergeCell ref="M166:N166"/>
    <mergeCell ref="P166:Q166"/>
    <mergeCell ref="R164:T164"/>
    <mergeCell ref="C165:E165"/>
    <mergeCell ref="F165:G165"/>
    <mergeCell ref="H165:I165"/>
    <mergeCell ref="J165:K165"/>
    <mergeCell ref="M165:N165"/>
    <mergeCell ref="R166:T166"/>
    <mergeCell ref="C167:E167"/>
    <mergeCell ref="F167:G167"/>
    <mergeCell ref="H167:I167"/>
    <mergeCell ref="J167:K167"/>
    <mergeCell ref="M167:N167"/>
    <mergeCell ref="P167:Q167"/>
    <mergeCell ref="R167:T167"/>
    <mergeCell ref="C166:E166"/>
    <mergeCell ref="F166:G166"/>
    <mergeCell ref="C163:E163"/>
    <mergeCell ref="F163:G163"/>
    <mergeCell ref="H163:I163"/>
    <mergeCell ref="J163:K163"/>
    <mergeCell ref="M163:N163"/>
    <mergeCell ref="P163:Q163"/>
    <mergeCell ref="R163:T163"/>
    <mergeCell ref="C162:E162"/>
    <mergeCell ref="F162:G162"/>
    <mergeCell ref="P165:Q165"/>
    <mergeCell ref="R165:T165"/>
    <mergeCell ref="C164:E164"/>
    <mergeCell ref="F164:G164"/>
    <mergeCell ref="H164:I164"/>
    <mergeCell ref="J164:K164"/>
    <mergeCell ref="M164:N164"/>
    <mergeCell ref="P164:Q164"/>
    <mergeCell ref="P161:Q161"/>
    <mergeCell ref="R161:T161"/>
    <mergeCell ref="C160:E160"/>
    <mergeCell ref="F160:G160"/>
    <mergeCell ref="H160:I160"/>
    <mergeCell ref="J160:K160"/>
    <mergeCell ref="M160:N160"/>
    <mergeCell ref="P160:Q160"/>
    <mergeCell ref="H162:I162"/>
    <mergeCell ref="J162:K162"/>
    <mergeCell ref="M162:N162"/>
    <mergeCell ref="P162:Q162"/>
    <mergeCell ref="R160:T160"/>
    <mergeCell ref="C161:E161"/>
    <mergeCell ref="F161:G161"/>
    <mergeCell ref="H161:I161"/>
    <mergeCell ref="J161:K161"/>
    <mergeCell ref="M161:N161"/>
    <mergeCell ref="R162:T162"/>
    <mergeCell ref="H158:I158"/>
    <mergeCell ref="J158:K158"/>
    <mergeCell ref="M158:N158"/>
    <mergeCell ref="P158:Q158"/>
    <mergeCell ref="R156:T156"/>
    <mergeCell ref="C157:E157"/>
    <mergeCell ref="F157:G157"/>
    <mergeCell ref="H157:I157"/>
    <mergeCell ref="J157:K157"/>
    <mergeCell ref="M157:N157"/>
    <mergeCell ref="R158:T158"/>
    <mergeCell ref="C159:E159"/>
    <mergeCell ref="F159:G159"/>
    <mergeCell ref="H159:I159"/>
    <mergeCell ref="J159:K159"/>
    <mergeCell ref="M159:N159"/>
    <mergeCell ref="P159:Q159"/>
    <mergeCell ref="R159:T159"/>
    <mergeCell ref="C158:E158"/>
    <mergeCell ref="F158:G158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4:G154"/>
    <mergeCell ref="P157:Q157"/>
    <mergeCell ref="R157:T157"/>
    <mergeCell ref="C156:E156"/>
    <mergeCell ref="F156:G156"/>
    <mergeCell ref="H156:I156"/>
    <mergeCell ref="J156:K156"/>
    <mergeCell ref="M156:N156"/>
    <mergeCell ref="P156:Q156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H154:I154"/>
    <mergeCell ref="J154:K154"/>
    <mergeCell ref="M154:N154"/>
    <mergeCell ref="P154:Q154"/>
    <mergeCell ref="R152:T152"/>
    <mergeCell ref="C153:E153"/>
    <mergeCell ref="F153:G153"/>
    <mergeCell ref="H153:I153"/>
    <mergeCell ref="J153:K153"/>
    <mergeCell ref="M153:N153"/>
    <mergeCell ref="R154:T154"/>
    <mergeCell ref="H150:I150"/>
    <mergeCell ref="J150:K150"/>
    <mergeCell ref="M150:N150"/>
    <mergeCell ref="P150:Q150"/>
    <mergeCell ref="R148:T148"/>
    <mergeCell ref="C149:E149"/>
    <mergeCell ref="F149:G149"/>
    <mergeCell ref="H149:I149"/>
    <mergeCell ref="J149:K149"/>
    <mergeCell ref="M149:N149"/>
    <mergeCell ref="R150:T150"/>
    <mergeCell ref="C151:E151"/>
    <mergeCell ref="F151:G151"/>
    <mergeCell ref="H151:I151"/>
    <mergeCell ref="J151:K151"/>
    <mergeCell ref="M151:N151"/>
    <mergeCell ref="P151:Q151"/>
    <mergeCell ref="R151:T151"/>
    <mergeCell ref="C150:E150"/>
    <mergeCell ref="F150:G150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F143:G143"/>
    <mergeCell ref="H143:I143"/>
    <mergeCell ref="J143:K143"/>
    <mergeCell ref="M143:N143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J145:K145"/>
    <mergeCell ref="M145:N145"/>
    <mergeCell ref="P145:Q145"/>
    <mergeCell ref="R145:T145"/>
    <mergeCell ref="C142:L142"/>
    <mergeCell ref="M142:O142"/>
    <mergeCell ref="P142:Q142"/>
    <mergeCell ref="R142:T142"/>
    <mergeCell ref="C143:E143"/>
    <mergeCell ref="F139:G139"/>
    <mergeCell ref="H139:I139"/>
    <mergeCell ref="J139:K139"/>
    <mergeCell ref="M139:N139"/>
    <mergeCell ref="P139:Q139"/>
    <mergeCell ref="H146:I146"/>
    <mergeCell ref="J146:K146"/>
    <mergeCell ref="M146:N146"/>
    <mergeCell ref="P146:Q146"/>
    <mergeCell ref="P143:Q143"/>
    <mergeCell ref="R143:T143"/>
    <mergeCell ref="C144:T144"/>
    <mergeCell ref="C145:E145"/>
    <mergeCell ref="F145:G145"/>
    <mergeCell ref="H145:I145"/>
    <mergeCell ref="R146:T146"/>
    <mergeCell ref="C134:E134"/>
    <mergeCell ref="F134:G134"/>
    <mergeCell ref="H134:I134"/>
    <mergeCell ref="J134:K134"/>
    <mergeCell ref="M134:N134"/>
    <mergeCell ref="R137:T137"/>
    <mergeCell ref="R138:T138"/>
    <mergeCell ref="P141:Q141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C136:E136"/>
    <mergeCell ref="F136:G136"/>
    <mergeCell ref="H136:I136"/>
    <mergeCell ref="J136:K136"/>
    <mergeCell ref="M136:N136"/>
    <mergeCell ref="P136:Q136"/>
    <mergeCell ref="R136:T136"/>
    <mergeCell ref="C141:E141"/>
    <mergeCell ref="F141:G141"/>
    <mergeCell ref="H141:I141"/>
    <mergeCell ref="J141:K141"/>
    <mergeCell ref="M141:N141"/>
    <mergeCell ref="R141:T141"/>
    <mergeCell ref="M132:N132"/>
    <mergeCell ref="P132:Q132"/>
    <mergeCell ref="R132:T132"/>
    <mergeCell ref="C131:E131"/>
    <mergeCell ref="F131:G131"/>
    <mergeCell ref="C135:E135"/>
    <mergeCell ref="F135:G135"/>
    <mergeCell ref="C137:E137"/>
    <mergeCell ref="F137:G137"/>
    <mergeCell ref="H137:I137"/>
    <mergeCell ref="J137:K137"/>
    <mergeCell ref="M137:N137"/>
    <mergeCell ref="P137:Q137"/>
    <mergeCell ref="C138:E138"/>
    <mergeCell ref="F138:G138"/>
    <mergeCell ref="H138:I138"/>
    <mergeCell ref="J138:K138"/>
    <mergeCell ref="M138:N138"/>
    <mergeCell ref="P138:Q138"/>
    <mergeCell ref="P134:Q134"/>
    <mergeCell ref="R134:T134"/>
    <mergeCell ref="C133:E133"/>
    <mergeCell ref="F133:G133"/>
    <mergeCell ref="H133:I133"/>
    <mergeCell ref="J133:K133"/>
    <mergeCell ref="M133:N133"/>
    <mergeCell ref="P133:Q133"/>
    <mergeCell ref="H135:I135"/>
    <mergeCell ref="J135:K135"/>
    <mergeCell ref="M135:N135"/>
    <mergeCell ref="P135:Q135"/>
    <mergeCell ref="R133:T133"/>
    <mergeCell ref="C127:T127"/>
    <mergeCell ref="C128:E128"/>
    <mergeCell ref="F128:G128"/>
    <mergeCell ref="H128:I128"/>
    <mergeCell ref="J128:K128"/>
    <mergeCell ref="M128:N128"/>
    <mergeCell ref="P128:Q128"/>
    <mergeCell ref="R128:T128"/>
    <mergeCell ref="P130:Q130"/>
    <mergeCell ref="R130:T130"/>
    <mergeCell ref="C129:E129"/>
    <mergeCell ref="F129:G129"/>
    <mergeCell ref="H129:I129"/>
    <mergeCell ref="J129:K129"/>
    <mergeCell ref="M129:N129"/>
    <mergeCell ref="P129:Q129"/>
    <mergeCell ref="R135:T135"/>
    <mergeCell ref="H131:I131"/>
    <mergeCell ref="J131:K131"/>
    <mergeCell ref="M131:N131"/>
    <mergeCell ref="P131:Q131"/>
    <mergeCell ref="R129:T129"/>
    <mergeCell ref="C130:E130"/>
    <mergeCell ref="F130:G130"/>
    <mergeCell ref="H130:I130"/>
    <mergeCell ref="J130:K130"/>
    <mergeCell ref="M130:N130"/>
    <mergeCell ref="R131:T131"/>
    <mergeCell ref="C132:E132"/>
    <mergeCell ref="F132:G132"/>
    <mergeCell ref="H132:I132"/>
    <mergeCell ref="J132:K132"/>
    <mergeCell ref="C124:E124"/>
    <mergeCell ref="F124:G124"/>
    <mergeCell ref="H124:I124"/>
    <mergeCell ref="J124:K124"/>
    <mergeCell ref="M124:N124"/>
    <mergeCell ref="P124:Q124"/>
    <mergeCell ref="R124:T124"/>
    <mergeCell ref="C125:L125"/>
    <mergeCell ref="M125:O125"/>
    <mergeCell ref="P125:Q125"/>
    <mergeCell ref="R125:T125"/>
    <mergeCell ref="C126:E126"/>
    <mergeCell ref="F126:G126"/>
    <mergeCell ref="H126:I126"/>
    <mergeCell ref="J126:K126"/>
    <mergeCell ref="M126:N126"/>
    <mergeCell ref="P126:Q126"/>
    <mergeCell ref="R126:T126"/>
    <mergeCell ref="H122:I122"/>
    <mergeCell ref="J122:K122"/>
    <mergeCell ref="M122:N122"/>
    <mergeCell ref="P122:Q122"/>
    <mergeCell ref="R120:T120"/>
    <mergeCell ref="C121:E121"/>
    <mergeCell ref="F121:G121"/>
    <mergeCell ref="H121:I121"/>
    <mergeCell ref="J121:K121"/>
    <mergeCell ref="M121:N121"/>
    <mergeCell ref="R122:T122"/>
    <mergeCell ref="C123:E123"/>
    <mergeCell ref="F123:G123"/>
    <mergeCell ref="H123:I123"/>
    <mergeCell ref="J123:K123"/>
    <mergeCell ref="M123:N123"/>
    <mergeCell ref="P123:Q123"/>
    <mergeCell ref="R123:T123"/>
    <mergeCell ref="C122:E122"/>
    <mergeCell ref="F122:G122"/>
    <mergeCell ref="C119:E119"/>
    <mergeCell ref="F119:G119"/>
    <mergeCell ref="H119:I119"/>
    <mergeCell ref="J119:K119"/>
    <mergeCell ref="M119:N119"/>
    <mergeCell ref="P119:Q119"/>
    <mergeCell ref="R119:T119"/>
    <mergeCell ref="C118:E118"/>
    <mergeCell ref="F118:G118"/>
    <mergeCell ref="P121:Q121"/>
    <mergeCell ref="R121:T121"/>
    <mergeCell ref="C120:E120"/>
    <mergeCell ref="F120:G120"/>
    <mergeCell ref="H120:I120"/>
    <mergeCell ref="J120:K120"/>
    <mergeCell ref="M120:N120"/>
    <mergeCell ref="P120:Q120"/>
    <mergeCell ref="P117:Q117"/>
    <mergeCell ref="R117:T117"/>
    <mergeCell ref="C116:E116"/>
    <mergeCell ref="F116:G116"/>
    <mergeCell ref="H116:I116"/>
    <mergeCell ref="J116:K116"/>
    <mergeCell ref="M116:N116"/>
    <mergeCell ref="P116:Q116"/>
    <mergeCell ref="H118:I118"/>
    <mergeCell ref="J118:K118"/>
    <mergeCell ref="M118:N118"/>
    <mergeCell ref="P118:Q118"/>
    <mergeCell ref="R116:T116"/>
    <mergeCell ref="C117:E117"/>
    <mergeCell ref="F117:G117"/>
    <mergeCell ref="H117:I117"/>
    <mergeCell ref="J117:K117"/>
    <mergeCell ref="M117:N117"/>
    <mergeCell ref="R118:T118"/>
    <mergeCell ref="H114:I114"/>
    <mergeCell ref="J114:K114"/>
    <mergeCell ref="M114:N114"/>
    <mergeCell ref="P114:Q114"/>
    <mergeCell ref="R112:T112"/>
    <mergeCell ref="C113:E113"/>
    <mergeCell ref="F113:G113"/>
    <mergeCell ref="H113:I113"/>
    <mergeCell ref="J113:K113"/>
    <mergeCell ref="M113:N113"/>
    <mergeCell ref="R114:T114"/>
    <mergeCell ref="C115:E115"/>
    <mergeCell ref="F115:G115"/>
    <mergeCell ref="H115:I115"/>
    <mergeCell ref="J115:K115"/>
    <mergeCell ref="M115:N115"/>
    <mergeCell ref="P115:Q115"/>
    <mergeCell ref="R115:T115"/>
    <mergeCell ref="C114:E114"/>
    <mergeCell ref="F114:G114"/>
    <mergeCell ref="C109:E109"/>
    <mergeCell ref="F109:G109"/>
    <mergeCell ref="H109:I109"/>
    <mergeCell ref="J109:K109"/>
    <mergeCell ref="M109:N109"/>
    <mergeCell ref="P109:Q109"/>
    <mergeCell ref="R109:T109"/>
    <mergeCell ref="C110:T110"/>
    <mergeCell ref="C111:E111"/>
    <mergeCell ref="F111:G111"/>
    <mergeCell ref="H111:I111"/>
    <mergeCell ref="J111:K111"/>
    <mergeCell ref="M111:N111"/>
    <mergeCell ref="P111:Q111"/>
    <mergeCell ref="R111:T111"/>
    <mergeCell ref="P113:Q113"/>
    <mergeCell ref="R113:T113"/>
    <mergeCell ref="C112:E112"/>
    <mergeCell ref="F112:G112"/>
    <mergeCell ref="H112:I112"/>
    <mergeCell ref="J112:K112"/>
    <mergeCell ref="M112:N112"/>
    <mergeCell ref="P112:Q112"/>
    <mergeCell ref="C106:E106"/>
    <mergeCell ref="F106:G106"/>
    <mergeCell ref="H106:I106"/>
    <mergeCell ref="J106:K106"/>
    <mergeCell ref="M106:N106"/>
    <mergeCell ref="P106:Q106"/>
    <mergeCell ref="R106:T106"/>
    <mergeCell ref="C105:E105"/>
    <mergeCell ref="F105:G105"/>
    <mergeCell ref="C107:E107"/>
    <mergeCell ref="F107:G107"/>
    <mergeCell ref="H107:I107"/>
    <mergeCell ref="J107:K107"/>
    <mergeCell ref="M107:N107"/>
    <mergeCell ref="P107:Q107"/>
    <mergeCell ref="R107:T107"/>
    <mergeCell ref="C108:L108"/>
    <mergeCell ref="M108:O108"/>
    <mergeCell ref="P108:Q108"/>
    <mergeCell ref="R108:T108"/>
    <mergeCell ref="P104:Q104"/>
    <mergeCell ref="R104:T104"/>
    <mergeCell ref="C103:E103"/>
    <mergeCell ref="F103:G103"/>
    <mergeCell ref="H103:I103"/>
    <mergeCell ref="J103:K103"/>
    <mergeCell ref="M103:N103"/>
    <mergeCell ref="P103:Q103"/>
    <mergeCell ref="H105:I105"/>
    <mergeCell ref="J105:K105"/>
    <mergeCell ref="M105:N105"/>
    <mergeCell ref="P105:Q105"/>
    <mergeCell ref="R103:T103"/>
    <mergeCell ref="C104:E104"/>
    <mergeCell ref="F104:G104"/>
    <mergeCell ref="H104:I104"/>
    <mergeCell ref="J104:K104"/>
    <mergeCell ref="M104:N104"/>
    <mergeCell ref="R105:T105"/>
    <mergeCell ref="H101:I101"/>
    <mergeCell ref="J101:K101"/>
    <mergeCell ref="M101:N101"/>
    <mergeCell ref="P101:Q101"/>
    <mergeCell ref="R99:T99"/>
    <mergeCell ref="C100:E100"/>
    <mergeCell ref="F100:G100"/>
    <mergeCell ref="H100:I100"/>
    <mergeCell ref="J100:K100"/>
    <mergeCell ref="M100:N100"/>
    <mergeCell ref="R101:T101"/>
    <mergeCell ref="C102:E102"/>
    <mergeCell ref="F102:G102"/>
    <mergeCell ref="H102:I102"/>
    <mergeCell ref="J102:K102"/>
    <mergeCell ref="M102:N102"/>
    <mergeCell ref="P102:Q102"/>
    <mergeCell ref="R102:T102"/>
    <mergeCell ref="C101:E101"/>
    <mergeCell ref="F101:G101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F94:G94"/>
    <mergeCell ref="H94:I94"/>
    <mergeCell ref="J94:K94"/>
    <mergeCell ref="M94:N94"/>
    <mergeCell ref="P100:Q100"/>
    <mergeCell ref="R100:T100"/>
    <mergeCell ref="C99:E99"/>
    <mergeCell ref="F99:G99"/>
    <mergeCell ref="H99:I99"/>
    <mergeCell ref="J99:K99"/>
    <mergeCell ref="M99:N99"/>
    <mergeCell ref="P99:Q99"/>
    <mergeCell ref="J96:K96"/>
    <mergeCell ref="M96:N96"/>
    <mergeCell ref="P96:Q96"/>
    <mergeCell ref="R96:T96"/>
    <mergeCell ref="R92:T92"/>
    <mergeCell ref="C93:L93"/>
    <mergeCell ref="M93:O93"/>
    <mergeCell ref="P93:Q93"/>
    <mergeCell ref="R93:T93"/>
    <mergeCell ref="C94:E94"/>
    <mergeCell ref="F90:G90"/>
    <mergeCell ref="H90:I90"/>
    <mergeCell ref="J90:K90"/>
    <mergeCell ref="M90:N90"/>
    <mergeCell ref="P90:Q90"/>
    <mergeCell ref="H97:I97"/>
    <mergeCell ref="J97:K97"/>
    <mergeCell ref="M97:N97"/>
    <mergeCell ref="P97:Q97"/>
    <mergeCell ref="P94:Q94"/>
    <mergeCell ref="R94:T94"/>
    <mergeCell ref="C95:T95"/>
    <mergeCell ref="C96:E96"/>
    <mergeCell ref="F96:G96"/>
    <mergeCell ref="H96:I96"/>
    <mergeCell ref="R97:T97"/>
    <mergeCell ref="M86:N86"/>
    <mergeCell ref="P86:Q86"/>
    <mergeCell ref="R84:T84"/>
    <mergeCell ref="C85:E85"/>
    <mergeCell ref="F85:G85"/>
    <mergeCell ref="H85:I85"/>
    <mergeCell ref="J85:K85"/>
    <mergeCell ref="M85:N85"/>
    <mergeCell ref="R88:T88"/>
    <mergeCell ref="R89:T89"/>
    <mergeCell ref="P92:Q92"/>
    <mergeCell ref="R90:T90"/>
    <mergeCell ref="C91:E91"/>
    <mergeCell ref="F91:G91"/>
    <mergeCell ref="H91:I91"/>
    <mergeCell ref="J91:K91"/>
    <mergeCell ref="M91:N91"/>
    <mergeCell ref="P91:Q91"/>
    <mergeCell ref="R91:T91"/>
    <mergeCell ref="C90:E90"/>
    <mergeCell ref="C87:E87"/>
    <mergeCell ref="F87:G87"/>
    <mergeCell ref="H87:I87"/>
    <mergeCell ref="J87:K87"/>
    <mergeCell ref="M87:N87"/>
    <mergeCell ref="P87:Q87"/>
    <mergeCell ref="R87:T87"/>
    <mergeCell ref="C92:E92"/>
    <mergeCell ref="F92:G92"/>
    <mergeCell ref="H92:I92"/>
    <mergeCell ref="J92:K92"/>
    <mergeCell ref="M92:N92"/>
    <mergeCell ref="P83:Q83"/>
    <mergeCell ref="R83:T83"/>
    <mergeCell ref="C82:E82"/>
    <mergeCell ref="F82:G82"/>
    <mergeCell ref="F79:G79"/>
    <mergeCell ref="H79:I79"/>
    <mergeCell ref="J79:K79"/>
    <mergeCell ref="M79:N79"/>
    <mergeCell ref="C86:E86"/>
    <mergeCell ref="F86:G86"/>
    <mergeCell ref="C88:E88"/>
    <mergeCell ref="F88:G88"/>
    <mergeCell ref="H88:I88"/>
    <mergeCell ref="J88:K88"/>
    <mergeCell ref="M88:N88"/>
    <mergeCell ref="P88:Q88"/>
    <mergeCell ref="C89:E89"/>
    <mergeCell ref="F89:G89"/>
    <mergeCell ref="H89:I89"/>
    <mergeCell ref="J89:K89"/>
    <mergeCell ref="M89:N89"/>
    <mergeCell ref="P89:Q89"/>
    <mergeCell ref="P85:Q85"/>
    <mergeCell ref="R85:T85"/>
    <mergeCell ref="C84:E84"/>
    <mergeCell ref="F84:G84"/>
    <mergeCell ref="H84:I84"/>
    <mergeCell ref="J84:K84"/>
    <mergeCell ref="M84:N84"/>
    <mergeCell ref="P84:Q84"/>
    <mergeCell ref="H86:I86"/>
    <mergeCell ref="J86:K86"/>
    <mergeCell ref="J81:K81"/>
    <mergeCell ref="M81:N81"/>
    <mergeCell ref="P81:Q81"/>
    <mergeCell ref="R81:T81"/>
    <mergeCell ref="R77:T77"/>
    <mergeCell ref="C78:L78"/>
    <mergeCell ref="M78:O78"/>
    <mergeCell ref="P78:Q78"/>
    <mergeCell ref="R78:T78"/>
    <mergeCell ref="C79:E79"/>
    <mergeCell ref="F75:G75"/>
    <mergeCell ref="H75:I75"/>
    <mergeCell ref="J75:K75"/>
    <mergeCell ref="M75:N75"/>
    <mergeCell ref="P75:Q75"/>
    <mergeCell ref="R86:T86"/>
    <mergeCell ref="H82:I82"/>
    <mergeCell ref="J82:K82"/>
    <mergeCell ref="M82:N82"/>
    <mergeCell ref="P82:Q82"/>
    <mergeCell ref="P79:Q79"/>
    <mergeCell ref="R79:T79"/>
    <mergeCell ref="C80:T80"/>
    <mergeCell ref="C81:E81"/>
    <mergeCell ref="F81:G81"/>
    <mergeCell ref="H81:I81"/>
    <mergeCell ref="R82:T82"/>
    <mergeCell ref="C83:E83"/>
    <mergeCell ref="F83:G83"/>
    <mergeCell ref="H83:I83"/>
    <mergeCell ref="J83:K83"/>
    <mergeCell ref="M83:N83"/>
    <mergeCell ref="P77:Q77"/>
    <mergeCell ref="R75:T75"/>
    <mergeCell ref="C76:E76"/>
    <mergeCell ref="F76:G76"/>
    <mergeCell ref="H76:I76"/>
    <mergeCell ref="J76:K76"/>
    <mergeCell ref="M76:N76"/>
    <mergeCell ref="P76:Q76"/>
    <mergeCell ref="R76:T76"/>
    <mergeCell ref="C75:E75"/>
    <mergeCell ref="C72:E72"/>
    <mergeCell ref="F72:G72"/>
    <mergeCell ref="H72:I72"/>
    <mergeCell ref="J72:K72"/>
    <mergeCell ref="M72:N72"/>
    <mergeCell ref="P72:Q72"/>
    <mergeCell ref="R72:T72"/>
    <mergeCell ref="C77:E77"/>
    <mergeCell ref="F77:G77"/>
    <mergeCell ref="H77:I77"/>
    <mergeCell ref="J77:K77"/>
    <mergeCell ref="M77:N77"/>
    <mergeCell ref="C73:E73"/>
    <mergeCell ref="F73:G73"/>
    <mergeCell ref="H73:I73"/>
    <mergeCell ref="J73:K73"/>
    <mergeCell ref="M73:N73"/>
    <mergeCell ref="P73:Q73"/>
    <mergeCell ref="C74:E74"/>
    <mergeCell ref="F74:G74"/>
    <mergeCell ref="H74:I74"/>
    <mergeCell ref="J74:K74"/>
    <mergeCell ref="M74:N74"/>
    <mergeCell ref="P74:Q74"/>
    <mergeCell ref="P70:Q70"/>
    <mergeCell ref="R70:T70"/>
    <mergeCell ref="C69:E69"/>
    <mergeCell ref="F69:G69"/>
    <mergeCell ref="H69:I69"/>
    <mergeCell ref="J69:K69"/>
    <mergeCell ref="M69:N69"/>
    <mergeCell ref="P69:Q69"/>
    <mergeCell ref="H71:I71"/>
    <mergeCell ref="J71:K71"/>
    <mergeCell ref="M71:N71"/>
    <mergeCell ref="P71:Q71"/>
    <mergeCell ref="R69:T69"/>
    <mergeCell ref="C70:E70"/>
    <mergeCell ref="F70:G70"/>
    <mergeCell ref="H70:I70"/>
    <mergeCell ref="J70:K70"/>
    <mergeCell ref="M70:N70"/>
    <mergeCell ref="R73:T73"/>
    <mergeCell ref="R74:T74"/>
    <mergeCell ref="R71:T71"/>
    <mergeCell ref="C71:E71"/>
    <mergeCell ref="F71:G71"/>
    <mergeCell ref="C65:L65"/>
    <mergeCell ref="M65:O65"/>
    <mergeCell ref="P65:Q65"/>
    <mergeCell ref="R65:T65"/>
    <mergeCell ref="C66:E66"/>
    <mergeCell ref="F66:G66"/>
    <mergeCell ref="H66:I66"/>
    <mergeCell ref="J66:K66"/>
    <mergeCell ref="M66:N66"/>
    <mergeCell ref="P66:Q66"/>
    <mergeCell ref="R66:T66"/>
    <mergeCell ref="C67:T67"/>
    <mergeCell ref="C68:E68"/>
    <mergeCell ref="F68:G68"/>
    <mergeCell ref="H68:I68"/>
    <mergeCell ref="J68:K68"/>
    <mergeCell ref="M68:N68"/>
    <mergeCell ref="P68:Q68"/>
    <mergeCell ref="R68:T68"/>
    <mergeCell ref="H63:I63"/>
    <mergeCell ref="J63:K63"/>
    <mergeCell ref="M63:N63"/>
    <mergeCell ref="P63:Q63"/>
    <mergeCell ref="R61:T61"/>
    <mergeCell ref="C62:E62"/>
    <mergeCell ref="F62:G62"/>
    <mergeCell ref="H62:I62"/>
    <mergeCell ref="J62:K62"/>
    <mergeCell ref="M62:N62"/>
    <mergeCell ref="R63:T63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P62:Q62"/>
    <mergeCell ref="R62:T62"/>
    <mergeCell ref="C61:E61"/>
    <mergeCell ref="F61:G61"/>
    <mergeCell ref="H61:I61"/>
    <mergeCell ref="J61:K61"/>
    <mergeCell ref="M61:N61"/>
    <mergeCell ref="P61:Q61"/>
    <mergeCell ref="P58:Q58"/>
    <mergeCell ref="R58:T58"/>
    <mergeCell ref="C57:E57"/>
    <mergeCell ref="F57:G57"/>
    <mergeCell ref="H57:I57"/>
    <mergeCell ref="J57:K57"/>
    <mergeCell ref="M57:N57"/>
    <mergeCell ref="P57:Q57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R59:T59"/>
    <mergeCell ref="C53:L53"/>
    <mergeCell ref="M53:O53"/>
    <mergeCell ref="P53:Q53"/>
    <mergeCell ref="R53:T53"/>
    <mergeCell ref="C54:E54"/>
    <mergeCell ref="F54:G54"/>
    <mergeCell ref="H54:I54"/>
    <mergeCell ref="J54:K54"/>
    <mergeCell ref="M54:N54"/>
    <mergeCell ref="P54:Q54"/>
    <mergeCell ref="R54:T54"/>
    <mergeCell ref="C55:T55"/>
    <mergeCell ref="C56:E56"/>
    <mergeCell ref="F56:G56"/>
    <mergeCell ref="H56:I56"/>
    <mergeCell ref="J56:K56"/>
    <mergeCell ref="M56:N56"/>
    <mergeCell ref="P56:Q56"/>
    <mergeCell ref="R56:T56"/>
    <mergeCell ref="H51:I51"/>
    <mergeCell ref="J51:K51"/>
    <mergeCell ref="M51:N51"/>
    <mergeCell ref="P51:Q51"/>
    <mergeCell ref="R49:T49"/>
    <mergeCell ref="C50:E50"/>
    <mergeCell ref="F50:G50"/>
    <mergeCell ref="H50:I50"/>
    <mergeCell ref="J50:K50"/>
    <mergeCell ref="M50:N50"/>
    <mergeCell ref="R51:T51"/>
    <mergeCell ref="C52:E52"/>
    <mergeCell ref="F52:G52"/>
    <mergeCell ref="H52:I52"/>
    <mergeCell ref="J52:K52"/>
    <mergeCell ref="M52:N52"/>
    <mergeCell ref="P52:Q52"/>
    <mergeCell ref="R52:T52"/>
    <mergeCell ref="C51:E51"/>
    <mergeCell ref="F51:G51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P50:Q50"/>
    <mergeCell ref="R50:T50"/>
    <mergeCell ref="C49:E49"/>
    <mergeCell ref="F49:G49"/>
    <mergeCell ref="H49:I49"/>
    <mergeCell ref="J49:K49"/>
    <mergeCell ref="M49:N49"/>
    <mergeCell ref="P49:Q49"/>
    <mergeCell ref="P46:Q46"/>
    <mergeCell ref="R46:T46"/>
    <mergeCell ref="C45:E45"/>
    <mergeCell ref="F45:G45"/>
    <mergeCell ref="H45:I45"/>
    <mergeCell ref="J45:K45"/>
    <mergeCell ref="M45:N45"/>
    <mergeCell ref="P45:Q45"/>
    <mergeCell ref="H47:I47"/>
    <mergeCell ref="J47:K47"/>
    <mergeCell ref="M47:N47"/>
    <mergeCell ref="P47:Q47"/>
    <mergeCell ref="R45:T45"/>
    <mergeCell ref="C46:E46"/>
    <mergeCell ref="F46:G46"/>
    <mergeCell ref="H46:I46"/>
    <mergeCell ref="J46:K46"/>
    <mergeCell ref="M46:N46"/>
    <mergeCell ref="R47:T47"/>
    <mergeCell ref="H43:I43"/>
    <mergeCell ref="J43:K43"/>
    <mergeCell ref="M43:N43"/>
    <mergeCell ref="P43:Q43"/>
    <mergeCell ref="C41:T41"/>
    <mergeCell ref="C42:E42"/>
    <mergeCell ref="F42:G42"/>
    <mergeCell ref="H42:I42"/>
    <mergeCell ref="J42:K42"/>
    <mergeCell ref="M42:N42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R40:T40"/>
    <mergeCell ref="R34:T34"/>
    <mergeCell ref="C35:E35"/>
    <mergeCell ref="F35:G35"/>
    <mergeCell ref="H35:I35"/>
    <mergeCell ref="J35:K35"/>
    <mergeCell ref="M35:N35"/>
    <mergeCell ref="P35:Q35"/>
    <mergeCell ref="R35:T35"/>
    <mergeCell ref="P42:Q42"/>
    <mergeCell ref="R42:T42"/>
    <mergeCell ref="A37:U37"/>
    <mergeCell ref="A39:U39"/>
    <mergeCell ref="C40:E40"/>
    <mergeCell ref="F40:G40"/>
    <mergeCell ref="H40:I40"/>
    <mergeCell ref="J40:K40"/>
    <mergeCell ref="M40:N40"/>
    <mergeCell ref="P40:Q40"/>
    <mergeCell ref="A29:B29"/>
    <mergeCell ref="D29:H29"/>
    <mergeCell ref="I29:K29"/>
    <mergeCell ref="L29:Q29"/>
    <mergeCell ref="R29:T29"/>
    <mergeCell ref="A30:B30"/>
    <mergeCell ref="D30:H30"/>
    <mergeCell ref="I30:K30"/>
    <mergeCell ref="L30:Q30"/>
    <mergeCell ref="R30:T30"/>
    <mergeCell ref="A31:B31"/>
    <mergeCell ref="D31:H31"/>
    <mergeCell ref="I31:U31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C21:K21"/>
    <mergeCell ref="L21:U21"/>
    <mergeCell ref="A22:B22"/>
    <mergeCell ref="C22:K22"/>
    <mergeCell ref="L22:U22"/>
    <mergeCell ref="B24:C24"/>
    <mergeCell ref="D24:U24"/>
    <mergeCell ref="B26:C26"/>
    <mergeCell ref="D26:H26"/>
    <mergeCell ref="I26:U26"/>
    <mergeCell ref="A27:B27"/>
    <mergeCell ref="C27:K27"/>
    <mergeCell ref="L27:O27"/>
    <mergeCell ref="S27:T27"/>
    <mergeCell ref="A28:B28"/>
    <mergeCell ref="D28:H28"/>
    <mergeCell ref="I28:K28"/>
    <mergeCell ref="L28:O28"/>
    <mergeCell ref="S28:T28"/>
    <mergeCell ref="B1:G2"/>
    <mergeCell ref="H1:U2"/>
    <mergeCell ref="B4:O4"/>
    <mergeCell ref="P4:U4"/>
    <mergeCell ref="M5:O5"/>
    <mergeCell ref="P5:U5"/>
    <mergeCell ref="M7:O7"/>
    <mergeCell ref="P7:U7"/>
    <mergeCell ref="M8:U8"/>
    <mergeCell ref="A10:U10"/>
    <mergeCell ref="A11:U11"/>
    <mergeCell ref="A13:U13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761B4-217B-4761-A52B-1B62DFF34C95}">
  <sheetPr codeName="Лист5">
    <pageSetUpPr fitToPage="1"/>
  </sheetPr>
  <dimension ref="A1:K52"/>
  <sheetViews>
    <sheetView zoomScaleNormal="100" workbookViewId="0">
      <selection activeCell="K12" sqref="K12"/>
    </sheetView>
  </sheetViews>
  <sheetFormatPr defaultColWidth="11.5703125" defaultRowHeight="12.75" x14ac:dyDescent="0.2"/>
  <cols>
    <col min="1" max="1" width="3.7109375" style="53" customWidth="1"/>
    <col min="2" max="2" width="10.7109375" style="52" customWidth="1"/>
    <col min="3" max="3" width="24.7109375" style="52" customWidth="1"/>
    <col min="4" max="4" width="15.42578125" style="52" customWidth="1"/>
    <col min="5" max="5" width="9.28515625" style="52" customWidth="1"/>
    <col min="6" max="6" width="10.7109375" style="52" customWidth="1"/>
    <col min="7" max="7" width="9.7109375" style="52" customWidth="1"/>
    <col min="8" max="8" width="39.7109375" style="51" customWidth="1"/>
    <col min="9" max="9" width="14.7109375" style="51" customWidth="1"/>
    <col min="10" max="16384" width="11.5703125" style="51"/>
  </cols>
  <sheetData>
    <row r="1" spans="1:11" ht="38.25" customHeight="1" x14ac:dyDescent="0.2">
      <c r="A1" s="371" t="s">
        <v>495</v>
      </c>
      <c r="B1" s="371"/>
      <c r="C1" s="371"/>
      <c r="D1" s="371"/>
      <c r="E1" s="371"/>
      <c r="F1" s="370" t="s">
        <v>494</v>
      </c>
      <c r="G1" s="370"/>
      <c r="H1" s="370"/>
      <c r="I1" s="370"/>
    </row>
    <row r="2" spans="1:11" s="92" customFormat="1" x14ac:dyDescent="0.2">
      <c r="A2" s="94"/>
      <c r="B2" s="94"/>
      <c r="C2" s="94"/>
      <c r="D2" s="94"/>
      <c r="E2" s="94"/>
      <c r="F2" s="93"/>
      <c r="G2" s="93"/>
      <c r="H2" s="93"/>
      <c r="I2" s="93"/>
    </row>
    <row r="3" spans="1:11" ht="12.4" customHeight="1" x14ac:dyDescent="0.2">
      <c r="A3" s="359" t="s">
        <v>493</v>
      </c>
      <c r="B3" s="359"/>
      <c r="C3" s="359"/>
      <c r="D3" s="359"/>
      <c r="E3" s="359"/>
      <c r="F3" s="359"/>
      <c r="G3" s="359"/>
      <c r="H3" s="359"/>
      <c r="I3" s="359"/>
    </row>
    <row r="4" spans="1:11" x14ac:dyDescent="0.2">
      <c r="A4" s="360" t="s">
        <v>492</v>
      </c>
      <c r="B4" s="360"/>
      <c r="C4" s="360"/>
      <c r="D4" s="360"/>
      <c r="E4" s="360"/>
      <c r="F4" s="360"/>
      <c r="G4" s="360"/>
      <c r="H4" s="360"/>
      <c r="I4" s="360"/>
    </row>
    <row r="5" spans="1:11" ht="3.75" customHeight="1" x14ac:dyDescent="0.2">
      <c r="D5" s="91"/>
      <c r="E5" s="91"/>
      <c r="F5" s="91"/>
      <c r="G5" s="91"/>
    </row>
    <row r="6" spans="1:11" ht="18.75" customHeight="1" x14ac:dyDescent="0.2">
      <c r="A6" s="361" t="s">
        <v>93</v>
      </c>
      <c r="B6" s="362"/>
      <c r="C6" s="362"/>
      <c r="D6" s="363"/>
      <c r="E6" s="363"/>
      <c r="F6" s="363"/>
      <c r="G6" s="363"/>
      <c r="H6" s="363"/>
      <c r="I6" s="363"/>
    </row>
    <row r="7" spans="1:11" ht="3.75" customHeight="1" x14ac:dyDescent="0.2">
      <c r="A7" s="90"/>
      <c r="B7" s="89"/>
      <c r="C7" s="89"/>
      <c r="D7" s="88"/>
      <c r="E7" s="88"/>
      <c r="F7" s="88"/>
      <c r="G7" s="88"/>
      <c r="H7" s="88"/>
      <c r="I7" s="88"/>
    </row>
    <row r="8" spans="1:11" ht="13.5" customHeight="1" x14ac:dyDescent="0.2">
      <c r="A8" s="364" t="s">
        <v>454</v>
      </c>
      <c r="B8" s="364"/>
      <c r="C8" s="364"/>
      <c r="D8" s="362"/>
      <c r="E8" s="362"/>
      <c r="F8" s="362"/>
      <c r="G8" s="362"/>
      <c r="H8" s="362"/>
      <c r="I8" s="362"/>
      <c r="K8" s="87"/>
    </row>
    <row r="9" spans="1:11" ht="3.95" customHeight="1" x14ac:dyDescent="0.2"/>
    <row r="10" spans="1:11" ht="15.75" customHeight="1" x14ac:dyDescent="0.2">
      <c r="A10" s="364" t="s">
        <v>491</v>
      </c>
      <c r="B10" s="364"/>
      <c r="C10" s="364"/>
      <c r="D10" s="362"/>
      <c r="E10" s="362"/>
      <c r="F10" s="362"/>
      <c r="G10" s="362"/>
      <c r="H10" s="362"/>
      <c r="I10" s="362"/>
    </row>
    <row r="11" spans="1:11" ht="3.75" customHeight="1" x14ac:dyDescent="0.2">
      <c r="A11" s="86"/>
      <c r="B11" s="85"/>
      <c r="C11" s="85"/>
      <c r="D11" s="84"/>
      <c r="E11" s="84"/>
      <c r="F11" s="84"/>
      <c r="G11" s="84"/>
    </row>
    <row r="12" spans="1:11" ht="14.25" customHeight="1" x14ac:dyDescent="0.2">
      <c r="A12" s="365" t="s">
        <v>531</v>
      </c>
      <c r="B12" s="365"/>
      <c r="C12" s="365"/>
      <c r="D12" s="365"/>
      <c r="E12" s="365"/>
      <c r="F12" s="365"/>
      <c r="G12" s="365"/>
      <c r="H12" s="365"/>
      <c r="I12" s="365"/>
    </row>
    <row r="13" spans="1:11" ht="3.75" customHeigh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78" customFormat="1" ht="78" customHeight="1" x14ac:dyDescent="0.2">
      <c r="A14" s="81" t="s">
        <v>8</v>
      </c>
      <c r="B14" s="367" t="s">
        <v>490</v>
      </c>
      <c r="C14" s="368"/>
      <c r="D14" s="367" t="s">
        <v>489</v>
      </c>
      <c r="E14" s="369"/>
      <c r="F14" s="369"/>
      <c r="G14" s="368"/>
      <c r="H14" s="80" t="s">
        <v>488</v>
      </c>
      <c r="I14" s="79" t="s">
        <v>419</v>
      </c>
    </row>
    <row r="15" spans="1:11" ht="12.4" customHeight="1" x14ac:dyDescent="0.2">
      <c r="A15" s="77" t="s">
        <v>178</v>
      </c>
      <c r="B15" s="366">
        <v>2</v>
      </c>
      <c r="C15" s="366"/>
      <c r="D15" s="366">
        <v>3</v>
      </c>
      <c r="E15" s="366"/>
      <c r="F15" s="366"/>
      <c r="G15" s="366"/>
      <c r="H15" s="76">
        <v>4</v>
      </c>
      <c r="I15" s="76">
        <v>5</v>
      </c>
    </row>
    <row r="16" spans="1:11" ht="119.85" customHeight="1" x14ac:dyDescent="0.2">
      <c r="A16" s="75" t="s">
        <v>178</v>
      </c>
      <c r="B16" s="372" t="s">
        <v>487</v>
      </c>
      <c r="C16" s="373"/>
      <c r="D16" s="374" t="s">
        <v>486</v>
      </c>
      <c r="E16" s="375"/>
      <c r="F16" s="375"/>
      <c r="G16" s="376"/>
      <c r="H16" s="74" t="s">
        <v>485</v>
      </c>
      <c r="I16" s="73">
        <v>191722</v>
      </c>
    </row>
    <row r="17" spans="1:9" ht="15.75" customHeight="1" x14ac:dyDescent="0.2">
      <c r="A17" s="72" t="s">
        <v>95</v>
      </c>
      <c r="B17" s="356" t="s">
        <v>484</v>
      </c>
      <c r="C17" s="357"/>
      <c r="D17" s="356"/>
      <c r="E17" s="358"/>
      <c r="F17" s="358"/>
      <c r="G17" s="357"/>
      <c r="H17" s="71"/>
      <c r="I17" s="70"/>
    </row>
    <row r="18" spans="1:9" ht="12.75" customHeight="1" x14ac:dyDescent="0.2">
      <c r="A18" s="67" t="s">
        <v>95</v>
      </c>
      <c r="B18" s="336" t="s">
        <v>483</v>
      </c>
      <c r="C18" s="337"/>
      <c r="D18" s="336" t="s">
        <v>482</v>
      </c>
      <c r="E18" s="355"/>
      <c r="F18" s="355"/>
      <c r="G18" s="337"/>
      <c r="H18" s="66"/>
      <c r="I18" s="65"/>
    </row>
    <row r="19" spans="1:9" ht="12.75" customHeight="1" x14ac:dyDescent="0.2">
      <c r="A19" s="67" t="s">
        <v>95</v>
      </c>
      <c r="B19" s="336" t="s">
        <v>481</v>
      </c>
      <c r="C19" s="337"/>
      <c r="D19" s="336" t="s">
        <v>480</v>
      </c>
      <c r="E19" s="355"/>
      <c r="F19" s="355"/>
      <c r="G19" s="337"/>
      <c r="H19" s="66"/>
      <c r="I19" s="65"/>
    </row>
    <row r="20" spans="1:9" ht="38.25" customHeight="1" x14ac:dyDescent="0.2">
      <c r="A20" s="67" t="s">
        <v>95</v>
      </c>
      <c r="B20" s="336" t="s">
        <v>479</v>
      </c>
      <c r="C20" s="337"/>
      <c r="D20" s="336" t="s">
        <v>478</v>
      </c>
      <c r="E20" s="355"/>
      <c r="F20" s="355"/>
      <c r="G20" s="337"/>
      <c r="H20" s="66"/>
      <c r="I20" s="65"/>
    </row>
    <row r="21" spans="1:9" ht="76.5" customHeight="1" x14ac:dyDescent="0.2">
      <c r="A21" s="67" t="s">
        <v>95</v>
      </c>
      <c r="B21" s="336" t="s">
        <v>477</v>
      </c>
      <c r="C21" s="337"/>
      <c r="D21" s="336" t="s">
        <v>476</v>
      </c>
      <c r="E21" s="355"/>
      <c r="F21" s="355"/>
      <c r="G21" s="337"/>
      <c r="H21" s="66"/>
      <c r="I21" s="65"/>
    </row>
    <row r="22" spans="1:9" ht="102" customHeight="1" x14ac:dyDescent="0.2">
      <c r="A22" s="67" t="s">
        <v>95</v>
      </c>
      <c r="B22" s="336" t="s">
        <v>475</v>
      </c>
      <c r="C22" s="337"/>
      <c r="D22" s="336" t="s">
        <v>474</v>
      </c>
      <c r="E22" s="355"/>
      <c r="F22" s="355"/>
      <c r="G22" s="337"/>
      <c r="H22" s="66"/>
      <c r="I22" s="65"/>
    </row>
    <row r="23" spans="1:9" ht="51" customHeight="1" x14ac:dyDescent="0.2">
      <c r="A23" s="67" t="s">
        <v>95</v>
      </c>
      <c r="B23" s="336" t="s">
        <v>473</v>
      </c>
      <c r="C23" s="337"/>
      <c r="D23" s="336" t="s">
        <v>472</v>
      </c>
      <c r="E23" s="355"/>
      <c r="F23" s="355"/>
      <c r="G23" s="337"/>
      <c r="H23" s="66"/>
      <c r="I23" s="65"/>
    </row>
    <row r="24" spans="1:9" ht="15.75" customHeight="1" x14ac:dyDescent="0.2">
      <c r="A24" s="67" t="s">
        <v>95</v>
      </c>
      <c r="B24" s="352" t="s">
        <v>471</v>
      </c>
      <c r="C24" s="353"/>
      <c r="D24" s="352"/>
      <c r="E24" s="354"/>
      <c r="F24" s="354"/>
      <c r="G24" s="353"/>
      <c r="H24" s="69"/>
      <c r="I24" s="68"/>
    </row>
    <row r="25" spans="1:9" ht="12.75" customHeight="1" x14ac:dyDescent="0.2">
      <c r="A25" s="67" t="s">
        <v>95</v>
      </c>
      <c r="B25" s="336" t="s">
        <v>466</v>
      </c>
      <c r="C25" s="337"/>
      <c r="D25" s="349">
        <v>5.0000000000000001E-3</v>
      </c>
      <c r="E25" s="350"/>
      <c r="F25" s="350"/>
      <c r="G25" s="351"/>
      <c r="H25" s="66"/>
      <c r="I25" s="65"/>
    </row>
    <row r="26" spans="1:9" ht="12.75" customHeight="1" x14ac:dyDescent="0.2">
      <c r="A26" s="67" t="s">
        <v>95</v>
      </c>
      <c r="B26" s="336" t="s">
        <v>465</v>
      </c>
      <c r="C26" s="337"/>
      <c r="D26" s="338">
        <v>0.03</v>
      </c>
      <c r="E26" s="339"/>
      <c r="F26" s="339"/>
      <c r="G26" s="340"/>
      <c r="H26" s="66"/>
      <c r="I26" s="65"/>
    </row>
    <row r="27" spans="1:9" ht="12.75" customHeight="1" x14ac:dyDescent="0.2">
      <c r="A27" s="67" t="s">
        <v>95</v>
      </c>
      <c r="B27" s="336" t="s">
        <v>464</v>
      </c>
      <c r="C27" s="337"/>
      <c r="D27" s="338">
        <v>0.76</v>
      </c>
      <c r="E27" s="339"/>
      <c r="F27" s="339"/>
      <c r="G27" s="340"/>
      <c r="H27" s="66"/>
      <c r="I27" s="65"/>
    </row>
    <row r="28" spans="1:9" ht="12.75" customHeight="1" x14ac:dyDescent="0.2">
      <c r="A28" s="67" t="s">
        <v>95</v>
      </c>
      <c r="B28" s="336" t="s">
        <v>463</v>
      </c>
      <c r="C28" s="337"/>
      <c r="D28" s="338">
        <v>0.06</v>
      </c>
      <c r="E28" s="339"/>
      <c r="F28" s="339"/>
      <c r="G28" s="340"/>
      <c r="H28" s="66"/>
      <c r="I28" s="65"/>
    </row>
    <row r="29" spans="1:9" ht="12.75" customHeight="1" x14ac:dyDescent="0.2">
      <c r="A29" s="67" t="s">
        <v>95</v>
      </c>
      <c r="B29" s="336" t="s">
        <v>470</v>
      </c>
      <c r="C29" s="337"/>
      <c r="D29" s="349">
        <v>7.4999999999999997E-2</v>
      </c>
      <c r="E29" s="350"/>
      <c r="F29" s="350"/>
      <c r="G29" s="351"/>
      <c r="H29" s="66"/>
      <c r="I29" s="65"/>
    </row>
    <row r="30" spans="1:9" ht="12.75" customHeight="1" x14ac:dyDescent="0.2">
      <c r="A30" s="67" t="s">
        <v>95</v>
      </c>
      <c r="B30" s="336" t="s">
        <v>469</v>
      </c>
      <c r="C30" s="337"/>
      <c r="D30" s="338">
        <v>0.02</v>
      </c>
      <c r="E30" s="339"/>
      <c r="F30" s="339"/>
      <c r="G30" s="340"/>
      <c r="H30" s="66"/>
      <c r="I30" s="65"/>
    </row>
    <row r="31" spans="1:9" ht="12.75" customHeight="1" x14ac:dyDescent="0.2">
      <c r="A31" s="67" t="s">
        <v>95</v>
      </c>
      <c r="B31" s="336" t="s">
        <v>468</v>
      </c>
      <c r="C31" s="337"/>
      <c r="D31" s="338">
        <v>0.05</v>
      </c>
      <c r="E31" s="339"/>
      <c r="F31" s="339"/>
      <c r="G31" s="340"/>
      <c r="H31" s="66"/>
      <c r="I31" s="65"/>
    </row>
    <row r="32" spans="1:9" ht="15.75" customHeight="1" x14ac:dyDescent="0.2">
      <c r="A32" s="67" t="s">
        <v>95</v>
      </c>
      <c r="B32" s="352" t="s">
        <v>467</v>
      </c>
      <c r="C32" s="353"/>
      <c r="D32" s="352"/>
      <c r="E32" s="354"/>
      <c r="F32" s="354"/>
      <c r="G32" s="353"/>
      <c r="H32" s="69"/>
      <c r="I32" s="68"/>
    </row>
    <row r="33" spans="1:9" ht="12.75" customHeight="1" x14ac:dyDescent="0.2">
      <c r="A33" s="67" t="s">
        <v>95</v>
      </c>
      <c r="B33" s="336" t="s">
        <v>466</v>
      </c>
      <c r="C33" s="337"/>
      <c r="D33" s="349">
        <v>5.0000000000000001E-3</v>
      </c>
      <c r="E33" s="350"/>
      <c r="F33" s="350"/>
      <c r="G33" s="351"/>
      <c r="H33" s="66"/>
      <c r="I33" s="65"/>
    </row>
    <row r="34" spans="1:9" ht="12.75" customHeight="1" x14ac:dyDescent="0.2">
      <c r="A34" s="67" t="s">
        <v>95</v>
      </c>
      <c r="B34" s="336" t="s">
        <v>465</v>
      </c>
      <c r="C34" s="337"/>
      <c r="D34" s="338">
        <v>0.02</v>
      </c>
      <c r="E34" s="339"/>
      <c r="F34" s="339"/>
      <c r="G34" s="340"/>
      <c r="H34" s="66"/>
      <c r="I34" s="65"/>
    </row>
    <row r="35" spans="1:9" ht="12.75" customHeight="1" x14ac:dyDescent="0.2">
      <c r="A35" s="67" t="s">
        <v>95</v>
      </c>
      <c r="B35" s="336" t="s">
        <v>464</v>
      </c>
      <c r="C35" s="337"/>
      <c r="D35" s="349">
        <v>0.89500000000000002</v>
      </c>
      <c r="E35" s="350"/>
      <c r="F35" s="350"/>
      <c r="G35" s="351"/>
      <c r="H35" s="66"/>
      <c r="I35" s="65"/>
    </row>
    <row r="36" spans="1:9" ht="12.75" customHeight="1" x14ac:dyDescent="0.2">
      <c r="A36" s="67" t="s">
        <v>95</v>
      </c>
      <c r="B36" s="336" t="s">
        <v>463</v>
      </c>
      <c r="C36" s="337"/>
      <c r="D36" s="338">
        <v>0.03</v>
      </c>
      <c r="E36" s="339"/>
      <c r="F36" s="339"/>
      <c r="G36" s="340"/>
      <c r="H36" s="66"/>
      <c r="I36" s="65"/>
    </row>
    <row r="37" spans="1:9" ht="12.75" customHeight="1" x14ac:dyDescent="0.2">
      <c r="A37" s="62" t="s">
        <v>95</v>
      </c>
      <c r="B37" s="341" t="s">
        <v>462</v>
      </c>
      <c r="C37" s="342"/>
      <c r="D37" s="343">
        <v>0.05</v>
      </c>
      <c r="E37" s="344"/>
      <c r="F37" s="344"/>
      <c r="G37" s="345"/>
      <c r="H37" s="64"/>
      <c r="I37" s="63"/>
    </row>
    <row r="38" spans="1:9" ht="12.75" customHeight="1" x14ac:dyDescent="0.2">
      <c r="A38" s="62" t="s">
        <v>172</v>
      </c>
      <c r="B38" s="346" t="s">
        <v>461</v>
      </c>
      <c r="C38" s="347"/>
      <c r="D38" s="346"/>
      <c r="E38" s="348"/>
      <c r="F38" s="348"/>
      <c r="G38" s="347"/>
      <c r="H38" s="61"/>
      <c r="I38" s="60">
        <v>191722</v>
      </c>
    </row>
    <row r="39" spans="1:9" ht="12.75" customHeight="1" x14ac:dyDescent="0.2"/>
    <row r="40" spans="1:9" ht="12.75" customHeight="1" x14ac:dyDescent="0.2">
      <c r="D40" s="59"/>
    </row>
    <row r="41" spans="1:9" ht="25.5" customHeight="1" x14ac:dyDescent="0.2">
      <c r="A41" s="329" t="s">
        <v>460</v>
      </c>
      <c r="B41" s="329"/>
      <c r="C41" s="329"/>
      <c r="D41" s="330"/>
      <c r="E41" s="330"/>
      <c r="F41" s="330"/>
      <c r="G41" s="330"/>
      <c r="H41" s="330"/>
      <c r="I41" s="330"/>
    </row>
    <row r="42" spans="1:9" x14ac:dyDescent="0.2">
      <c r="D42" s="331" t="s">
        <v>455</v>
      </c>
      <c r="E42" s="332"/>
      <c r="F42" s="332"/>
      <c r="G42" s="332"/>
      <c r="H42" s="332"/>
      <c r="I42" s="332"/>
    </row>
    <row r="43" spans="1:9" x14ac:dyDescent="0.2">
      <c r="A43" s="54"/>
    </row>
    <row r="44" spans="1:9" x14ac:dyDescent="0.2">
      <c r="A44" s="329" t="s">
        <v>459</v>
      </c>
      <c r="B44" s="329"/>
      <c r="C44" s="329"/>
      <c r="D44" s="330"/>
      <c r="E44" s="330"/>
      <c r="F44" s="330"/>
      <c r="G44" s="330"/>
      <c r="H44" s="330"/>
      <c r="I44" s="330"/>
    </row>
    <row r="45" spans="1:9" x14ac:dyDescent="0.2">
      <c r="D45" s="331" t="s">
        <v>455</v>
      </c>
      <c r="E45" s="332"/>
      <c r="F45" s="332"/>
      <c r="G45" s="332"/>
      <c r="H45" s="332"/>
      <c r="I45" s="332"/>
    </row>
    <row r="46" spans="1:9" x14ac:dyDescent="0.2">
      <c r="A46" s="54"/>
    </row>
    <row r="47" spans="1:9" x14ac:dyDescent="0.2">
      <c r="A47" s="333" t="s">
        <v>458</v>
      </c>
      <c r="B47" s="333"/>
      <c r="C47" s="333"/>
      <c r="D47" s="330"/>
      <c r="E47" s="330"/>
      <c r="F47" s="330"/>
      <c r="G47" s="58" t="s">
        <v>457</v>
      </c>
      <c r="H47" s="334"/>
      <c r="I47" s="334"/>
    </row>
    <row r="48" spans="1:9" s="55" customFormat="1" x14ac:dyDescent="0.2">
      <c r="A48" s="57"/>
      <c r="B48" s="56"/>
      <c r="C48" s="56"/>
      <c r="D48" s="331" t="s">
        <v>456</v>
      </c>
      <c r="E48" s="331"/>
      <c r="F48" s="331"/>
      <c r="G48" s="56"/>
      <c r="H48" s="335" t="s">
        <v>455</v>
      </c>
      <c r="I48" s="335"/>
    </row>
    <row r="50" spans="1:9" x14ac:dyDescent="0.2">
      <c r="A50" s="329" t="s">
        <v>454</v>
      </c>
      <c r="B50" s="329"/>
      <c r="C50" s="329"/>
      <c r="D50" s="330"/>
      <c r="E50" s="330"/>
      <c r="F50" s="330"/>
      <c r="G50" s="330"/>
      <c r="H50" s="330"/>
      <c r="I50" s="330"/>
    </row>
    <row r="51" spans="1:9" x14ac:dyDescent="0.2">
      <c r="D51" s="331" t="s">
        <v>453</v>
      </c>
      <c r="E51" s="332"/>
      <c r="F51" s="332"/>
      <c r="G51" s="332"/>
      <c r="H51" s="332"/>
      <c r="I51" s="332"/>
    </row>
    <row r="52" spans="1:9" x14ac:dyDescent="0.2">
      <c r="A52" s="54"/>
    </row>
  </sheetData>
  <sheetProtection selectLockedCells="1" selectUnlockedCells="1"/>
  <mergeCells count="74">
    <mergeCell ref="F1:I1"/>
    <mergeCell ref="A1:E1"/>
    <mergeCell ref="B16:C16"/>
    <mergeCell ref="D16:G16"/>
    <mergeCell ref="A10:C10"/>
    <mergeCell ref="D10:I10"/>
    <mergeCell ref="B17:C17"/>
    <mergeCell ref="D17:G17"/>
    <mergeCell ref="A3:I3"/>
    <mergeCell ref="A4:I4"/>
    <mergeCell ref="A6:I6"/>
    <mergeCell ref="A8:C8"/>
    <mergeCell ref="D8:I8"/>
    <mergeCell ref="A12:I12"/>
    <mergeCell ref="B15:C15"/>
    <mergeCell ref="D15:G15"/>
    <mergeCell ref="B14:C14"/>
    <mergeCell ref="D14:G14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B23:C23"/>
    <mergeCell ref="D23:G23"/>
    <mergeCell ref="B24:C24"/>
    <mergeCell ref="D24:G24"/>
    <mergeCell ref="B25:C25"/>
    <mergeCell ref="D25:G25"/>
    <mergeCell ref="B26:C26"/>
    <mergeCell ref="D26:G26"/>
    <mergeCell ref="B27:C27"/>
    <mergeCell ref="D27:G27"/>
    <mergeCell ref="B28:C28"/>
    <mergeCell ref="D28:G28"/>
    <mergeCell ref="B29:C29"/>
    <mergeCell ref="D29:G29"/>
    <mergeCell ref="B30:C30"/>
    <mergeCell ref="D30:G30"/>
    <mergeCell ref="B31:C31"/>
    <mergeCell ref="D31:G31"/>
    <mergeCell ref="B32:C32"/>
    <mergeCell ref="D32:G32"/>
    <mergeCell ref="B33:C33"/>
    <mergeCell ref="D33:G33"/>
    <mergeCell ref="B34:C34"/>
    <mergeCell ref="D34:G34"/>
    <mergeCell ref="B35:C35"/>
    <mergeCell ref="D35:G35"/>
    <mergeCell ref="B36:C36"/>
    <mergeCell ref="D36:G36"/>
    <mergeCell ref="B37:C37"/>
    <mergeCell ref="D37:G37"/>
    <mergeCell ref="B38:C38"/>
    <mergeCell ref="D38:G38"/>
    <mergeCell ref="A41:C41"/>
    <mergeCell ref="D41:I41"/>
    <mergeCell ref="A50:C50"/>
    <mergeCell ref="D50:I50"/>
    <mergeCell ref="D51:I51"/>
    <mergeCell ref="D45:I45"/>
    <mergeCell ref="A47:C47"/>
    <mergeCell ref="D47:F47"/>
    <mergeCell ref="H47:I47"/>
    <mergeCell ref="D48:F48"/>
    <mergeCell ref="H48:I48"/>
    <mergeCell ref="D42:I42"/>
    <mergeCell ref="A44:C44"/>
    <mergeCell ref="D44:I44"/>
  </mergeCells>
  <pageMargins left="0.39370078740157477" right="0.39370078740157477" top="0.74791666666666667" bottom="0.74861111111111112" header="0.51180555555555551" footer="0.31527777777777777"/>
  <pageSetup paperSize="9" scale="92" fitToHeight="0" orientation="landscape" useFirstPageNumber="1" horizontalDpi="300" verticalDpi="300" r:id="rId1"/>
  <headerFooter alignWithMargins="0">
    <oddFooter>&amp;CСтраница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75A7E-8979-4A1C-B041-8EEC67495396}">
  <sheetPr codeName="Лист6"/>
  <dimension ref="A1:I37"/>
  <sheetViews>
    <sheetView workbookViewId="0">
      <selection activeCell="R18" sqref="R18"/>
    </sheetView>
  </sheetViews>
  <sheetFormatPr defaultRowHeight="15" x14ac:dyDescent="0.25"/>
  <cols>
    <col min="1" max="1" width="3.7109375" style="159" customWidth="1"/>
    <col min="2" max="2" width="10.7109375" style="160" customWidth="1"/>
    <col min="3" max="3" width="24.7109375" style="160" customWidth="1"/>
    <col min="4" max="4" width="15.42578125" style="160" customWidth="1"/>
    <col min="5" max="5" width="9.28515625" style="160" customWidth="1"/>
    <col min="6" max="6" width="10.7109375" style="160" customWidth="1"/>
    <col min="7" max="7" width="9.7109375" style="160" customWidth="1"/>
    <col min="8" max="8" width="39.7109375" style="162" customWidth="1"/>
    <col min="9" max="9" width="14.7109375" style="162" customWidth="1"/>
  </cols>
  <sheetData>
    <row r="1" spans="1:9" x14ac:dyDescent="0.25">
      <c r="A1" s="378" t="s">
        <v>495</v>
      </c>
      <c r="B1" s="378"/>
      <c r="C1" s="378"/>
      <c r="D1" s="378"/>
      <c r="E1" s="378"/>
      <c r="F1" s="379" t="s">
        <v>494</v>
      </c>
      <c r="G1" s="379"/>
      <c r="H1" s="379"/>
      <c r="I1" s="379"/>
    </row>
    <row r="2" spans="1:9" x14ac:dyDescent="0.25">
      <c r="A2" s="157"/>
      <c r="B2" s="157"/>
      <c r="C2" s="157"/>
      <c r="D2" s="157"/>
      <c r="E2" s="157"/>
      <c r="F2" s="158"/>
      <c r="G2" s="158"/>
      <c r="H2" s="158"/>
      <c r="I2" s="158"/>
    </row>
    <row r="3" spans="1:9" x14ac:dyDescent="0.25">
      <c r="A3" s="380" t="s">
        <v>550</v>
      </c>
      <c r="B3" s="380"/>
      <c r="C3" s="380"/>
      <c r="D3" s="380"/>
      <c r="E3" s="380"/>
      <c r="F3" s="380"/>
      <c r="G3" s="380"/>
      <c r="H3" s="380"/>
      <c r="I3" s="380"/>
    </row>
    <row r="4" spans="1:9" x14ac:dyDescent="0.25">
      <c r="A4" s="381" t="s">
        <v>551</v>
      </c>
      <c r="B4" s="381"/>
      <c r="C4" s="381"/>
      <c r="D4" s="381"/>
      <c r="E4" s="381"/>
      <c r="F4" s="381"/>
      <c r="G4" s="381"/>
      <c r="H4" s="381"/>
      <c r="I4" s="381"/>
    </row>
    <row r="5" spans="1:9" x14ac:dyDescent="0.25">
      <c r="D5" s="161"/>
      <c r="E5" s="161"/>
      <c r="F5" s="161"/>
      <c r="G5" s="161"/>
    </row>
    <row r="6" spans="1:9" x14ac:dyDescent="0.25">
      <c r="A6" s="382" t="s">
        <v>552</v>
      </c>
      <c r="B6" s="382"/>
      <c r="C6" s="382"/>
      <c r="D6" s="383"/>
      <c r="E6" s="383"/>
      <c r="F6" s="383"/>
      <c r="G6" s="383"/>
      <c r="H6" s="383"/>
      <c r="I6" s="383"/>
    </row>
    <row r="7" spans="1:9" x14ac:dyDescent="0.25">
      <c r="A7" s="163"/>
      <c r="B7" s="164"/>
      <c r="C7" s="164"/>
      <c r="D7" s="165"/>
      <c r="E7" s="165"/>
      <c r="F7" s="165"/>
      <c r="G7" s="165"/>
      <c r="H7" s="165"/>
      <c r="I7" s="165"/>
    </row>
    <row r="8" spans="1:9" x14ac:dyDescent="0.25">
      <c r="A8" s="384" t="s">
        <v>454</v>
      </c>
      <c r="B8" s="384"/>
      <c r="C8" s="384"/>
      <c r="D8" s="385" t="s">
        <v>448</v>
      </c>
      <c r="E8" s="386"/>
      <c r="F8" s="386"/>
      <c r="G8" s="386"/>
      <c r="H8" s="386"/>
      <c r="I8" s="386"/>
    </row>
    <row r="10" spans="1:9" x14ac:dyDescent="0.25">
      <c r="A10" s="384" t="s">
        <v>491</v>
      </c>
      <c r="B10" s="384"/>
      <c r="C10" s="384"/>
      <c r="D10" s="385"/>
      <c r="E10" s="386"/>
      <c r="F10" s="386"/>
      <c r="G10" s="386"/>
      <c r="H10" s="386"/>
      <c r="I10" s="386"/>
    </row>
    <row r="11" spans="1:9" x14ac:dyDescent="0.25">
      <c r="A11" s="166"/>
      <c r="B11" s="167"/>
      <c r="C11" s="167"/>
      <c r="D11" s="168"/>
      <c r="E11" s="168"/>
      <c r="F11" s="168"/>
      <c r="G11" s="168"/>
    </row>
    <row r="12" spans="1:9" x14ac:dyDescent="0.25">
      <c r="A12" s="387" t="s">
        <v>531</v>
      </c>
      <c r="B12" s="387"/>
      <c r="C12" s="387"/>
      <c r="D12" s="387"/>
      <c r="E12" s="387"/>
      <c r="F12" s="387"/>
      <c r="G12" s="387"/>
      <c r="H12" s="387"/>
      <c r="I12" s="387"/>
    </row>
    <row r="13" spans="1:9" x14ac:dyDescent="0.25">
      <c r="A13" s="169"/>
      <c r="B13" s="170"/>
      <c r="C13" s="170"/>
      <c r="D13" s="170"/>
      <c r="E13" s="170"/>
      <c r="F13" s="170"/>
      <c r="G13" s="170"/>
      <c r="H13" s="170"/>
      <c r="I13" s="170"/>
    </row>
    <row r="14" spans="1:9" ht="24" x14ac:dyDescent="0.25">
      <c r="A14" s="171" t="s">
        <v>8</v>
      </c>
      <c r="B14" s="388" t="s">
        <v>490</v>
      </c>
      <c r="C14" s="389"/>
      <c r="D14" s="388" t="s">
        <v>489</v>
      </c>
      <c r="E14" s="390"/>
      <c r="F14" s="390"/>
      <c r="G14" s="389"/>
      <c r="H14" s="172" t="s">
        <v>488</v>
      </c>
      <c r="I14" s="173" t="s">
        <v>419</v>
      </c>
    </row>
    <row r="15" spans="1:9" x14ac:dyDescent="0.25">
      <c r="A15" s="174" t="s">
        <v>178</v>
      </c>
      <c r="B15" s="377">
        <v>2</v>
      </c>
      <c r="C15" s="377"/>
      <c r="D15" s="377">
        <v>3</v>
      </c>
      <c r="E15" s="377"/>
      <c r="F15" s="377"/>
      <c r="G15" s="377"/>
      <c r="H15" s="175">
        <v>4</v>
      </c>
      <c r="I15" s="175">
        <v>5</v>
      </c>
    </row>
    <row r="16" spans="1:9" ht="90" x14ac:dyDescent="0.25">
      <c r="A16" s="176" t="s">
        <v>178</v>
      </c>
      <c r="B16" s="391" t="s">
        <v>553</v>
      </c>
      <c r="C16" s="392"/>
      <c r="D16" s="393" t="s">
        <v>554</v>
      </c>
      <c r="E16" s="394"/>
      <c r="F16" s="394"/>
      <c r="G16" s="395"/>
      <c r="H16" s="177" t="s">
        <v>615</v>
      </c>
      <c r="I16" s="178">
        <f>14484*0.312*1.23</f>
        <v>5558.3798399999996</v>
      </c>
    </row>
    <row r="17" spans="1:9" x14ac:dyDescent="0.25">
      <c r="A17" s="179" t="s">
        <v>95</v>
      </c>
      <c r="B17" s="396" t="s">
        <v>484</v>
      </c>
      <c r="C17" s="397"/>
      <c r="D17" s="396"/>
      <c r="E17" s="398"/>
      <c r="F17" s="398"/>
      <c r="G17" s="397"/>
      <c r="H17" s="180"/>
      <c r="I17" s="181"/>
    </row>
    <row r="18" spans="1:9" x14ac:dyDescent="0.25">
      <c r="A18" s="182" t="s">
        <v>95</v>
      </c>
      <c r="B18" s="399" t="s">
        <v>555</v>
      </c>
      <c r="C18" s="400"/>
      <c r="D18" s="399" t="s">
        <v>556</v>
      </c>
      <c r="E18" s="401"/>
      <c r="F18" s="401"/>
      <c r="G18" s="400"/>
      <c r="H18" s="183"/>
      <c r="I18" s="184"/>
    </row>
    <row r="19" spans="1:9" x14ac:dyDescent="0.25">
      <c r="A19" s="182" t="s">
        <v>95</v>
      </c>
      <c r="B19" s="402" t="s">
        <v>557</v>
      </c>
      <c r="C19" s="403"/>
      <c r="D19" s="402"/>
      <c r="E19" s="404"/>
      <c r="F19" s="404"/>
      <c r="G19" s="403"/>
      <c r="H19" s="185"/>
      <c r="I19" s="186"/>
    </row>
    <row r="20" spans="1:9" x14ac:dyDescent="0.25">
      <c r="A20" s="187" t="s">
        <v>95</v>
      </c>
      <c r="B20" s="405" t="s">
        <v>558</v>
      </c>
      <c r="C20" s="406"/>
      <c r="D20" s="407">
        <v>1</v>
      </c>
      <c r="E20" s="408"/>
      <c r="F20" s="408"/>
      <c r="G20" s="409"/>
      <c r="H20" s="188"/>
      <c r="I20" s="189"/>
    </row>
    <row r="21" spans="1:9" x14ac:dyDescent="0.25">
      <c r="A21" s="187" t="s">
        <v>172</v>
      </c>
      <c r="B21" s="410" t="s">
        <v>461</v>
      </c>
      <c r="C21" s="411"/>
      <c r="D21" s="410"/>
      <c r="E21" s="412"/>
      <c r="F21" s="412"/>
      <c r="G21" s="411"/>
      <c r="H21" s="190"/>
      <c r="I21" s="191">
        <f>I16</f>
        <v>5558.3798399999996</v>
      </c>
    </row>
    <row r="22" spans="1:9" x14ac:dyDescent="0.25">
      <c r="A22" s="139" t="s">
        <v>170</v>
      </c>
      <c r="B22" s="413" t="s">
        <v>559</v>
      </c>
      <c r="C22" s="414"/>
      <c r="D22" s="413"/>
      <c r="E22" s="415"/>
      <c r="F22" s="415"/>
      <c r="G22" s="414"/>
      <c r="H22" s="192"/>
      <c r="I22" s="193">
        <f>I21</f>
        <v>5558.3798399999996</v>
      </c>
    </row>
    <row r="24" spans="1:9" x14ac:dyDescent="0.25">
      <c r="A24" s="416" t="s">
        <v>560</v>
      </c>
      <c r="B24" s="416"/>
      <c r="C24" s="416"/>
      <c r="D24" s="417" t="s">
        <v>561</v>
      </c>
      <c r="E24" s="417"/>
      <c r="F24" s="417"/>
      <c r="G24" s="417"/>
      <c r="H24" s="417"/>
      <c r="I24" s="417"/>
    </row>
    <row r="25" spans="1:9" x14ac:dyDescent="0.25">
      <c r="D25" s="194"/>
    </row>
    <row r="26" spans="1:9" x14ac:dyDescent="0.25">
      <c r="A26" s="418" t="s">
        <v>460</v>
      </c>
      <c r="B26" s="418"/>
      <c r="C26" s="418"/>
      <c r="D26" s="419"/>
      <c r="E26" s="419"/>
      <c r="F26" s="419"/>
      <c r="G26" s="419"/>
      <c r="H26" s="419"/>
      <c r="I26" s="419"/>
    </row>
    <row r="27" spans="1:9" x14ac:dyDescent="0.25">
      <c r="D27" s="420" t="s">
        <v>455</v>
      </c>
      <c r="E27" s="421"/>
      <c r="F27" s="421"/>
      <c r="G27" s="421"/>
      <c r="H27" s="421"/>
      <c r="I27" s="421"/>
    </row>
    <row r="28" spans="1:9" x14ac:dyDescent="0.25">
      <c r="A28" s="195"/>
    </row>
    <row r="29" spans="1:9" x14ac:dyDescent="0.25">
      <c r="A29" s="418" t="s">
        <v>459</v>
      </c>
      <c r="B29" s="418"/>
      <c r="C29" s="418"/>
      <c r="D29" s="419"/>
      <c r="E29" s="419"/>
      <c r="F29" s="419"/>
      <c r="G29" s="419"/>
      <c r="H29" s="419"/>
      <c r="I29" s="419"/>
    </row>
    <row r="30" spans="1:9" x14ac:dyDescent="0.25">
      <c r="D30" s="420" t="s">
        <v>455</v>
      </c>
      <c r="E30" s="421"/>
      <c r="F30" s="421"/>
      <c r="G30" s="421"/>
      <c r="H30" s="421"/>
      <c r="I30" s="421"/>
    </row>
    <row r="31" spans="1:9" x14ac:dyDescent="0.25">
      <c r="A31" s="195"/>
    </row>
    <row r="32" spans="1:9" x14ac:dyDescent="0.25">
      <c r="A32" s="422" t="s">
        <v>458</v>
      </c>
      <c r="B32" s="422"/>
      <c r="C32" s="422"/>
      <c r="D32" s="419"/>
      <c r="E32" s="419"/>
      <c r="F32" s="419"/>
      <c r="G32" s="196" t="s">
        <v>457</v>
      </c>
      <c r="H32" s="423"/>
      <c r="I32" s="423"/>
    </row>
    <row r="33" spans="1:9" x14ac:dyDescent="0.25">
      <c r="A33" s="197"/>
      <c r="B33" s="198"/>
      <c r="C33" s="198"/>
      <c r="D33" s="420" t="s">
        <v>456</v>
      </c>
      <c r="E33" s="420"/>
      <c r="F33" s="420"/>
      <c r="G33" s="198"/>
      <c r="H33" s="424" t="s">
        <v>455</v>
      </c>
      <c r="I33" s="424"/>
    </row>
    <row r="35" spans="1:9" x14ac:dyDescent="0.25">
      <c r="A35" s="418" t="s">
        <v>454</v>
      </c>
      <c r="B35" s="418"/>
      <c r="C35" s="418"/>
      <c r="D35" s="419"/>
      <c r="E35" s="419"/>
      <c r="F35" s="419"/>
      <c r="G35" s="419"/>
      <c r="H35" s="419"/>
      <c r="I35" s="419"/>
    </row>
    <row r="36" spans="1:9" x14ac:dyDescent="0.25">
      <c r="D36" s="420" t="s">
        <v>453</v>
      </c>
      <c r="E36" s="421"/>
      <c r="F36" s="421"/>
      <c r="G36" s="421"/>
      <c r="H36" s="421"/>
      <c r="I36" s="421"/>
    </row>
    <row r="37" spans="1:9" x14ac:dyDescent="0.25">
      <c r="A37" s="195"/>
    </row>
  </sheetData>
  <mergeCells count="44">
    <mergeCell ref="D33:F33"/>
    <mergeCell ref="H33:I33"/>
    <mergeCell ref="A35:C35"/>
    <mergeCell ref="D35:I35"/>
    <mergeCell ref="D36:I36"/>
    <mergeCell ref="D27:I27"/>
    <mergeCell ref="A29:C29"/>
    <mergeCell ref="D29:I29"/>
    <mergeCell ref="D30:I30"/>
    <mergeCell ref="A32:C32"/>
    <mergeCell ref="D32:F32"/>
    <mergeCell ref="H32:I32"/>
    <mergeCell ref="B22:C22"/>
    <mergeCell ref="D22:G22"/>
    <mergeCell ref="A24:C24"/>
    <mergeCell ref="D24:I24"/>
    <mergeCell ref="A26:C26"/>
    <mergeCell ref="D26:I26"/>
    <mergeCell ref="B19:C19"/>
    <mergeCell ref="D19:G19"/>
    <mergeCell ref="B20:C20"/>
    <mergeCell ref="D20:G20"/>
    <mergeCell ref="B21:C21"/>
    <mergeCell ref="D21:G21"/>
    <mergeCell ref="B16:C16"/>
    <mergeCell ref="D16:G16"/>
    <mergeCell ref="B17:C17"/>
    <mergeCell ref="D17:G17"/>
    <mergeCell ref="B18:C18"/>
    <mergeCell ref="D18:G18"/>
    <mergeCell ref="B15:C15"/>
    <mergeCell ref="D15:G15"/>
    <mergeCell ref="A1:E1"/>
    <mergeCell ref="F1:I1"/>
    <mergeCell ref="A3:I3"/>
    <mergeCell ref="A4:I4"/>
    <mergeCell ref="A6:I6"/>
    <mergeCell ref="A8:C8"/>
    <mergeCell ref="D8:I8"/>
    <mergeCell ref="A10:C10"/>
    <mergeCell ref="D10:I10"/>
    <mergeCell ref="A12:I12"/>
    <mergeCell ref="B14:C14"/>
    <mergeCell ref="D14:G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0F662-6433-42C8-A16C-3B01C14C5B77}">
  <sheetPr codeName="Лист7"/>
  <dimension ref="A1:H33"/>
  <sheetViews>
    <sheetView topLeftCell="B1" zoomScale="85" zoomScaleNormal="85" workbookViewId="0">
      <selection activeCell="C24" sqref="C24:G24"/>
    </sheetView>
  </sheetViews>
  <sheetFormatPr defaultRowHeight="15" x14ac:dyDescent="0.25"/>
  <cols>
    <col min="1" max="1" width="0" style="199" hidden="1" customWidth="1"/>
    <col min="2" max="2" width="4.7109375" style="199" customWidth="1"/>
    <col min="3" max="3" width="53.7109375" style="199" customWidth="1"/>
    <col min="4" max="4" width="10.7109375" style="199" customWidth="1"/>
    <col min="5" max="5" width="8.7109375" style="199" customWidth="1"/>
    <col min="6" max="6" width="40.140625" style="199" customWidth="1"/>
    <col min="7" max="7" width="28.7109375" style="199" customWidth="1"/>
    <col min="8" max="8" width="12.140625" style="199" customWidth="1"/>
  </cols>
  <sheetData>
    <row r="1" spans="2:8" x14ac:dyDescent="0.25">
      <c r="C1" s="200"/>
      <c r="D1" s="200"/>
      <c r="H1" s="201" t="s">
        <v>562</v>
      </c>
    </row>
    <row r="2" spans="2:8" x14ac:dyDescent="0.25">
      <c r="B2" s="202"/>
      <c r="C2" s="200"/>
      <c r="D2" s="200"/>
    </row>
    <row r="3" spans="2:8" ht="21.75" customHeight="1" x14ac:dyDescent="0.25">
      <c r="B3" s="427" t="s">
        <v>563</v>
      </c>
      <c r="C3" s="427"/>
      <c r="D3" s="427"/>
      <c r="E3" s="427"/>
      <c r="F3" s="427"/>
      <c r="G3" s="428"/>
      <c r="H3" s="428"/>
    </row>
    <row r="4" spans="2:8" x14ac:dyDescent="0.25">
      <c r="B4" s="429" t="s">
        <v>564</v>
      </c>
      <c r="C4" s="429"/>
      <c r="D4" s="429"/>
      <c r="E4" s="429"/>
      <c r="F4" s="429"/>
      <c r="G4" s="430"/>
      <c r="H4" s="430"/>
    </row>
    <row r="5" spans="2:8" x14ac:dyDescent="0.25">
      <c r="B5" s="429" t="s">
        <v>565</v>
      </c>
      <c r="C5" s="429"/>
      <c r="D5" s="429"/>
      <c r="E5" s="429"/>
      <c r="F5" s="429"/>
      <c r="G5" s="430"/>
      <c r="H5" s="430"/>
    </row>
    <row r="6" spans="2:8" x14ac:dyDescent="0.25">
      <c r="B6" s="429" t="s">
        <v>566</v>
      </c>
      <c r="C6" s="429"/>
      <c r="D6" s="429"/>
      <c r="E6" s="429"/>
      <c r="F6" s="429"/>
      <c r="G6" s="430"/>
      <c r="H6" s="430"/>
    </row>
    <row r="7" spans="2:8" x14ac:dyDescent="0.25">
      <c r="B7" s="429" t="s">
        <v>567</v>
      </c>
      <c r="C7" s="429"/>
      <c r="D7" s="429"/>
      <c r="E7" s="429"/>
      <c r="F7" s="429"/>
      <c r="G7" s="430"/>
      <c r="H7" s="430"/>
    </row>
    <row r="8" spans="2:8" x14ac:dyDescent="0.25">
      <c r="B8" s="203"/>
      <c r="C8" s="203"/>
      <c r="D8" s="204"/>
      <c r="E8" s="204"/>
      <c r="F8" s="205"/>
    </row>
    <row r="9" spans="2:8" ht="24" x14ac:dyDescent="0.25">
      <c r="B9" s="206" t="s">
        <v>8</v>
      </c>
      <c r="C9" s="207" t="s">
        <v>422</v>
      </c>
      <c r="D9" s="207" t="s">
        <v>421</v>
      </c>
      <c r="E9" s="207" t="s">
        <v>568</v>
      </c>
      <c r="F9" s="207" t="s">
        <v>569</v>
      </c>
      <c r="G9" s="208" t="s">
        <v>570</v>
      </c>
      <c r="H9" s="208" t="s">
        <v>571</v>
      </c>
    </row>
    <row r="10" spans="2:8" x14ac:dyDescent="0.25">
      <c r="B10" s="209">
        <v>1</v>
      </c>
      <c r="C10" s="210">
        <v>2</v>
      </c>
      <c r="D10" s="210">
        <v>3</v>
      </c>
      <c r="E10" s="210">
        <v>4</v>
      </c>
      <c r="F10" s="210">
        <v>5</v>
      </c>
      <c r="G10" s="209">
        <v>6</v>
      </c>
      <c r="H10" s="209">
        <v>7</v>
      </c>
    </row>
    <row r="11" spans="2:8" x14ac:dyDescent="0.25">
      <c r="B11" s="425" t="s">
        <v>572</v>
      </c>
      <c r="C11" s="426"/>
      <c r="D11" s="426"/>
      <c r="E11" s="426"/>
      <c r="F11" s="426"/>
      <c r="G11" s="426"/>
      <c r="H11" s="426"/>
    </row>
    <row r="12" spans="2:8" ht="38.25" x14ac:dyDescent="0.25">
      <c r="B12" s="433">
        <v>1</v>
      </c>
      <c r="C12" s="211" t="s">
        <v>573</v>
      </c>
      <c r="D12" s="212" t="s">
        <v>547</v>
      </c>
      <c r="E12" s="213">
        <v>1</v>
      </c>
      <c r="F12" s="214" t="s">
        <v>574</v>
      </c>
      <c r="G12" s="213" t="s">
        <v>575</v>
      </c>
      <c r="H12" s="215">
        <f>(3284*1)*1.75*1.25*1.3</f>
        <v>9338.875</v>
      </c>
    </row>
    <row r="13" spans="2:8" ht="48" x14ac:dyDescent="0.25">
      <c r="B13" s="434"/>
      <c r="C13" s="216"/>
      <c r="D13" s="217"/>
      <c r="E13" s="218"/>
      <c r="F13" s="219" t="s">
        <v>576</v>
      </c>
      <c r="G13" s="218"/>
      <c r="H13" s="220" t="s">
        <v>577</v>
      </c>
    </row>
    <row r="14" spans="2:8" ht="36" x14ac:dyDescent="0.25">
      <c r="B14" s="434"/>
      <c r="C14" s="216"/>
      <c r="D14" s="217"/>
      <c r="E14" s="218"/>
      <c r="F14" s="219" t="s">
        <v>578</v>
      </c>
      <c r="G14" s="218"/>
      <c r="H14" s="220" t="s">
        <v>577</v>
      </c>
    </row>
    <row r="15" spans="2:8" ht="72" x14ac:dyDescent="0.25">
      <c r="B15" s="435"/>
      <c r="C15" s="216"/>
      <c r="D15" s="217"/>
      <c r="E15" s="218"/>
      <c r="F15" s="219" t="s">
        <v>579</v>
      </c>
      <c r="G15" s="218"/>
      <c r="H15" s="220" t="s">
        <v>577</v>
      </c>
    </row>
    <row r="16" spans="2:8" ht="38.25" x14ac:dyDescent="0.25">
      <c r="B16" s="433">
        <v>2</v>
      </c>
      <c r="C16" s="211" t="s">
        <v>580</v>
      </c>
      <c r="D16" s="212" t="s">
        <v>547</v>
      </c>
      <c r="E16" s="213">
        <v>1</v>
      </c>
      <c r="F16" s="214" t="s">
        <v>581</v>
      </c>
      <c r="G16" s="213" t="s">
        <v>582</v>
      </c>
      <c r="H16" s="215">
        <f>(1067*1)*1.15</f>
        <v>1227.05</v>
      </c>
    </row>
    <row r="17" spans="2:8" ht="48" x14ac:dyDescent="0.25">
      <c r="B17" s="435"/>
      <c r="C17" s="216"/>
      <c r="D17" s="217"/>
      <c r="E17" s="218"/>
      <c r="F17" s="219" t="s">
        <v>583</v>
      </c>
      <c r="G17" s="218"/>
      <c r="H17" s="220" t="s">
        <v>577</v>
      </c>
    </row>
    <row r="18" spans="2:8" ht="25.5" x14ac:dyDescent="0.25">
      <c r="B18" s="221">
        <v>3</v>
      </c>
      <c r="C18" s="211" t="s">
        <v>584</v>
      </c>
      <c r="D18" s="212" t="s">
        <v>547</v>
      </c>
      <c r="E18" s="213">
        <v>1</v>
      </c>
      <c r="F18" s="214" t="s">
        <v>585</v>
      </c>
      <c r="G18" s="213" t="s">
        <v>586</v>
      </c>
      <c r="H18" s="215">
        <f>961*1</f>
        <v>961</v>
      </c>
    </row>
    <row r="19" spans="2:8" ht="51" x14ac:dyDescent="0.25">
      <c r="B19" s="221">
        <v>4</v>
      </c>
      <c r="C19" s="211" t="s">
        <v>587</v>
      </c>
      <c r="D19" s="212" t="s">
        <v>588</v>
      </c>
      <c r="E19" s="213">
        <v>1</v>
      </c>
      <c r="F19" s="214" t="s">
        <v>589</v>
      </c>
      <c r="G19" s="213" t="s">
        <v>590</v>
      </c>
      <c r="H19" s="215">
        <f>(H12+H16+H18)/100*4.3</f>
        <v>495.65777499999996</v>
      </c>
    </row>
    <row r="20" spans="2:8" ht="51" x14ac:dyDescent="0.25">
      <c r="B20" s="221">
        <v>5</v>
      </c>
      <c r="C20" s="211" t="s">
        <v>591</v>
      </c>
      <c r="D20" s="212" t="s">
        <v>592</v>
      </c>
      <c r="E20" s="213">
        <v>1</v>
      </c>
      <c r="F20" s="214" t="s">
        <v>593</v>
      </c>
      <c r="G20" s="213" t="s">
        <v>594</v>
      </c>
      <c r="H20" s="215">
        <f>(H12+H16+H18)/100*10</f>
        <v>1152.6925000000001</v>
      </c>
    </row>
    <row r="21" spans="2:8" ht="51" x14ac:dyDescent="0.25">
      <c r="B21" s="433">
        <v>6</v>
      </c>
      <c r="C21" s="211" t="s">
        <v>595</v>
      </c>
      <c r="D21" s="212" t="s">
        <v>433</v>
      </c>
      <c r="E21" s="222">
        <f>H12</f>
        <v>9338.875</v>
      </c>
      <c r="F21" s="214" t="s">
        <v>596</v>
      </c>
      <c r="G21" s="213" t="s">
        <v>597</v>
      </c>
      <c r="H21" s="215">
        <f>(13.75*H12)*0.01</f>
        <v>1284.0953125000001</v>
      </c>
    </row>
    <row r="22" spans="2:8" x14ac:dyDescent="0.25">
      <c r="B22" s="435"/>
      <c r="C22" s="216"/>
      <c r="D22" s="217"/>
      <c r="E22" s="218"/>
      <c r="F22" s="219" t="s">
        <v>598</v>
      </c>
      <c r="G22" s="218"/>
      <c r="H22" s="220" t="s">
        <v>577</v>
      </c>
    </row>
    <row r="23" spans="2:8" x14ac:dyDescent="0.25">
      <c r="B23" s="221" t="s">
        <v>95</v>
      </c>
      <c r="C23" s="436" t="s">
        <v>599</v>
      </c>
      <c r="D23" s="437"/>
      <c r="E23" s="437"/>
      <c r="F23" s="437"/>
      <c r="G23" s="437"/>
      <c r="H23" s="223"/>
    </row>
    <row r="24" spans="2:8" x14ac:dyDescent="0.25">
      <c r="B24" s="221" t="s">
        <v>95</v>
      </c>
      <c r="C24" s="438" t="s">
        <v>600</v>
      </c>
      <c r="D24" s="439"/>
      <c r="E24" s="439"/>
      <c r="F24" s="439"/>
      <c r="G24" s="439"/>
      <c r="H24" s="215">
        <f>H12+H16+H18+H19+H20+H21</f>
        <v>14459.3705875</v>
      </c>
    </row>
    <row r="25" spans="2:8" x14ac:dyDescent="0.25">
      <c r="B25" s="221" t="s">
        <v>95</v>
      </c>
      <c r="C25" s="438" t="s">
        <v>601</v>
      </c>
      <c r="D25" s="439"/>
      <c r="E25" s="439"/>
      <c r="F25" s="439"/>
      <c r="G25" s="439"/>
      <c r="H25" s="215">
        <f>H24*6.87</f>
        <v>99335.875936124998</v>
      </c>
    </row>
    <row r="26" spans="2:8" x14ac:dyDescent="0.25">
      <c r="B26" s="224" t="s">
        <v>95</v>
      </c>
      <c r="C26" s="431" t="s">
        <v>602</v>
      </c>
      <c r="D26" s="432"/>
      <c r="E26" s="432"/>
      <c r="F26" s="432"/>
      <c r="G26" s="432"/>
      <c r="H26" s="225">
        <f>H25</f>
        <v>99335.875936124998</v>
      </c>
    </row>
    <row r="27" spans="2:8" x14ac:dyDescent="0.25">
      <c r="B27" s="226"/>
      <c r="C27" s="227"/>
      <c r="D27" s="228"/>
      <c r="E27" s="229"/>
      <c r="F27" s="230"/>
      <c r="G27" s="229"/>
      <c r="H27" s="231"/>
    </row>
    <row r="28" spans="2:8" x14ac:dyDescent="0.25">
      <c r="B28" s="232"/>
      <c r="C28" s="233"/>
      <c r="D28" s="233"/>
      <c r="E28" s="233"/>
      <c r="F28" s="233"/>
      <c r="G28" s="233"/>
      <c r="H28" s="234"/>
    </row>
    <row r="29" spans="2:8" x14ac:dyDescent="0.25">
      <c r="B29" s="226"/>
      <c r="C29" s="227"/>
      <c r="D29" s="228"/>
      <c r="E29" s="229"/>
      <c r="F29" s="235"/>
      <c r="G29" s="229"/>
      <c r="H29" s="236"/>
    </row>
    <row r="30" spans="2:8" x14ac:dyDescent="0.25">
      <c r="B30" s="203"/>
      <c r="C30" s="203"/>
      <c r="D30" s="203"/>
      <c r="E30" s="203"/>
      <c r="F30" s="203"/>
    </row>
    <row r="31" spans="2:8" x14ac:dyDescent="0.25">
      <c r="B31" s="237" t="s">
        <v>603</v>
      </c>
      <c r="D31" s="237"/>
    </row>
    <row r="32" spans="2:8" x14ac:dyDescent="0.25">
      <c r="B32" s="237" t="s">
        <v>604</v>
      </c>
      <c r="D32" s="237"/>
    </row>
    <row r="33" spans="2:4" x14ac:dyDescent="0.25">
      <c r="B33" s="237" t="s">
        <v>605</v>
      </c>
      <c r="D33" s="237"/>
    </row>
  </sheetData>
  <mergeCells count="13">
    <mergeCell ref="C26:G26"/>
    <mergeCell ref="B12:B15"/>
    <mergeCell ref="B16:B17"/>
    <mergeCell ref="B21:B22"/>
    <mergeCell ref="C23:G23"/>
    <mergeCell ref="C24:G24"/>
    <mergeCell ref="C25:G25"/>
    <mergeCell ref="B11:H11"/>
    <mergeCell ref="B3:H3"/>
    <mergeCell ref="B4:H4"/>
    <mergeCell ref="B5:H5"/>
    <mergeCell ref="B6:H6"/>
    <mergeCell ref="B7:H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E99F0-0F37-4BD8-A717-1BE10204790A}">
  <sheetPr codeName="Лист8"/>
  <dimension ref="A1:G33"/>
  <sheetViews>
    <sheetView workbookViewId="0">
      <selection activeCell="C14" sqref="C14"/>
    </sheetView>
  </sheetViews>
  <sheetFormatPr defaultRowHeight="15" x14ac:dyDescent="0.25"/>
  <cols>
    <col min="1" max="1" width="4.7109375" style="199" customWidth="1"/>
    <col min="2" max="2" width="53.7109375" style="199" customWidth="1"/>
    <col min="3" max="3" width="10.7109375" style="199" customWidth="1"/>
    <col min="4" max="4" width="8.7109375" style="199" customWidth="1"/>
    <col min="5" max="5" width="30" style="199" customWidth="1"/>
    <col min="6" max="6" width="28.7109375" style="199" customWidth="1"/>
    <col min="7" max="7" width="12.140625" style="199" customWidth="1"/>
  </cols>
  <sheetData>
    <row r="1" spans="1:7" x14ac:dyDescent="0.25">
      <c r="B1" s="200"/>
      <c r="C1" s="200"/>
      <c r="G1" s="201" t="s">
        <v>562</v>
      </c>
    </row>
    <row r="2" spans="1:7" x14ac:dyDescent="0.25">
      <c r="A2" s="202"/>
      <c r="B2" s="200"/>
      <c r="C2" s="200"/>
    </row>
    <row r="3" spans="1:7" ht="31.5" customHeight="1" x14ac:dyDescent="0.25">
      <c r="A3" s="427" t="s">
        <v>606</v>
      </c>
      <c r="B3" s="427"/>
      <c r="C3" s="427"/>
      <c r="D3" s="427"/>
      <c r="E3" s="427"/>
      <c r="F3" s="428"/>
      <c r="G3" s="428"/>
    </row>
    <row r="4" spans="1:7" x14ac:dyDescent="0.25">
      <c r="A4" s="429" t="s">
        <v>607</v>
      </c>
      <c r="B4" s="429"/>
      <c r="C4" s="429"/>
      <c r="D4" s="429"/>
      <c r="E4" s="429"/>
      <c r="F4" s="430"/>
      <c r="G4" s="430"/>
    </row>
    <row r="5" spans="1:7" x14ac:dyDescent="0.25">
      <c r="A5" s="429" t="s">
        <v>565</v>
      </c>
      <c r="B5" s="429"/>
      <c r="C5" s="429"/>
      <c r="D5" s="429"/>
      <c r="E5" s="429"/>
      <c r="F5" s="430"/>
      <c r="G5" s="430"/>
    </row>
    <row r="6" spans="1:7" x14ac:dyDescent="0.25">
      <c r="A6" s="429" t="s">
        <v>566</v>
      </c>
      <c r="B6" s="429"/>
      <c r="C6" s="429"/>
      <c r="D6" s="429"/>
      <c r="E6" s="429"/>
      <c r="F6" s="430"/>
      <c r="G6" s="430"/>
    </row>
    <row r="7" spans="1:7" x14ac:dyDescent="0.25">
      <c r="A7" s="429" t="s">
        <v>567</v>
      </c>
      <c r="B7" s="429"/>
      <c r="C7" s="429"/>
      <c r="D7" s="429"/>
      <c r="E7" s="429"/>
      <c r="F7" s="430"/>
      <c r="G7" s="430"/>
    </row>
    <row r="8" spans="1:7" x14ac:dyDescent="0.25">
      <c r="A8" s="203"/>
      <c r="B8" s="203"/>
      <c r="C8" s="204"/>
      <c r="D8" s="204"/>
      <c r="E8" s="205"/>
    </row>
    <row r="9" spans="1:7" ht="24" x14ac:dyDescent="0.25">
      <c r="A9" s="206" t="s">
        <v>8</v>
      </c>
      <c r="B9" s="207" t="s">
        <v>422</v>
      </c>
      <c r="C9" s="207" t="s">
        <v>421</v>
      </c>
      <c r="D9" s="207" t="s">
        <v>568</v>
      </c>
      <c r="E9" s="207" t="s">
        <v>569</v>
      </c>
      <c r="F9" s="208" t="s">
        <v>570</v>
      </c>
      <c r="G9" s="208" t="s">
        <v>571</v>
      </c>
    </row>
    <row r="10" spans="1:7" x14ac:dyDescent="0.25">
      <c r="A10" s="209">
        <v>1</v>
      </c>
      <c r="B10" s="210">
        <v>2</v>
      </c>
      <c r="C10" s="210">
        <v>3</v>
      </c>
      <c r="D10" s="210">
        <v>4</v>
      </c>
      <c r="E10" s="210">
        <v>5</v>
      </c>
      <c r="F10" s="209">
        <v>6</v>
      </c>
      <c r="G10" s="209">
        <v>7</v>
      </c>
    </row>
    <row r="11" spans="1:7" x14ac:dyDescent="0.25">
      <c r="A11" s="425" t="s">
        <v>572</v>
      </c>
      <c r="B11" s="426"/>
      <c r="C11" s="426"/>
      <c r="D11" s="426"/>
      <c r="E11" s="426"/>
      <c r="F11" s="426"/>
      <c r="G11" s="426"/>
    </row>
    <row r="12" spans="1:7" ht="38.25" x14ac:dyDescent="0.25">
      <c r="A12" s="433">
        <v>1</v>
      </c>
      <c r="B12" s="211" t="s">
        <v>573</v>
      </c>
      <c r="C12" s="212" t="s">
        <v>547</v>
      </c>
      <c r="D12" s="213">
        <v>1</v>
      </c>
      <c r="E12" s="214" t="s">
        <v>574</v>
      </c>
      <c r="F12" s="213" t="s">
        <v>608</v>
      </c>
      <c r="G12" s="215">
        <f>(3284*0.6)*1.75*1.25*1.3</f>
        <v>5603.3249999999998</v>
      </c>
    </row>
    <row r="13" spans="1:7" ht="60" x14ac:dyDescent="0.25">
      <c r="A13" s="434"/>
      <c r="B13" s="216"/>
      <c r="C13" s="217"/>
      <c r="D13" s="218"/>
      <c r="E13" s="219" t="s">
        <v>576</v>
      </c>
      <c r="F13" s="218"/>
      <c r="G13" s="220" t="s">
        <v>577</v>
      </c>
    </row>
    <row r="14" spans="1:7" ht="48" x14ac:dyDescent="0.25">
      <c r="A14" s="434"/>
      <c r="B14" s="216"/>
      <c r="C14" s="217"/>
      <c r="D14" s="218"/>
      <c r="E14" s="219" t="s">
        <v>578</v>
      </c>
      <c r="F14" s="218"/>
      <c r="G14" s="220" t="s">
        <v>577</v>
      </c>
    </row>
    <row r="15" spans="1:7" ht="96" x14ac:dyDescent="0.25">
      <c r="A15" s="435"/>
      <c r="B15" s="216"/>
      <c r="C15" s="217"/>
      <c r="D15" s="218"/>
      <c r="E15" s="219" t="s">
        <v>579</v>
      </c>
      <c r="F15" s="218"/>
      <c r="G15" s="220" t="s">
        <v>577</v>
      </c>
    </row>
    <row r="16" spans="1:7" ht="38.25" x14ac:dyDescent="0.25">
      <c r="A16" s="433">
        <v>2</v>
      </c>
      <c r="B16" s="211" t="s">
        <v>580</v>
      </c>
      <c r="C16" s="212" t="s">
        <v>547</v>
      </c>
      <c r="D16" s="213">
        <v>1</v>
      </c>
      <c r="E16" s="214" t="s">
        <v>581</v>
      </c>
      <c r="F16" s="213" t="s">
        <v>609</v>
      </c>
      <c r="G16" s="215">
        <f>(1067*0.6)*1.15</f>
        <v>736.2299999999999</v>
      </c>
    </row>
    <row r="17" spans="1:7" ht="60" x14ac:dyDescent="0.25">
      <c r="A17" s="435"/>
      <c r="B17" s="216"/>
      <c r="C17" s="217"/>
      <c r="D17" s="218"/>
      <c r="E17" s="219" t="s">
        <v>583</v>
      </c>
      <c r="F17" s="218"/>
      <c r="G17" s="220" t="s">
        <v>577</v>
      </c>
    </row>
    <row r="18" spans="1:7" ht="25.5" x14ac:dyDescent="0.25">
      <c r="A18" s="221">
        <v>3</v>
      </c>
      <c r="B18" s="211" t="s">
        <v>584</v>
      </c>
      <c r="C18" s="212" t="s">
        <v>547</v>
      </c>
      <c r="D18" s="213">
        <v>1</v>
      </c>
      <c r="E18" s="214" t="s">
        <v>585</v>
      </c>
      <c r="F18" s="213" t="s">
        <v>610</v>
      </c>
      <c r="G18" s="215">
        <f>961*0.6</f>
        <v>576.6</v>
      </c>
    </row>
    <row r="19" spans="1:7" ht="51" x14ac:dyDescent="0.25">
      <c r="A19" s="221">
        <v>4</v>
      </c>
      <c r="B19" s="211" t="s">
        <v>587</v>
      </c>
      <c r="C19" s="212" t="s">
        <v>588</v>
      </c>
      <c r="D19" s="213">
        <v>1</v>
      </c>
      <c r="E19" s="214" t="s">
        <v>589</v>
      </c>
      <c r="F19" s="213" t="s">
        <v>611</v>
      </c>
      <c r="G19" s="215">
        <f>(G12+G16+G18)/100*4.3</f>
        <v>297.39466499999997</v>
      </c>
    </row>
    <row r="20" spans="1:7" ht="51" x14ac:dyDescent="0.25">
      <c r="A20" s="221">
        <v>5</v>
      </c>
      <c r="B20" s="211" t="s">
        <v>591</v>
      </c>
      <c r="C20" s="212" t="s">
        <v>592</v>
      </c>
      <c r="D20" s="213">
        <v>1</v>
      </c>
      <c r="E20" s="214" t="s">
        <v>593</v>
      </c>
      <c r="F20" s="213" t="s">
        <v>612</v>
      </c>
      <c r="G20" s="215">
        <f>(G12+G16+G18)/100*10</f>
        <v>691.61549999999988</v>
      </c>
    </row>
    <row r="21" spans="1:7" ht="51" x14ac:dyDescent="0.25">
      <c r="A21" s="433">
        <v>6</v>
      </c>
      <c r="B21" s="211" t="s">
        <v>595</v>
      </c>
      <c r="C21" s="212" t="s">
        <v>433</v>
      </c>
      <c r="D21" s="222">
        <f>G12</f>
        <v>5603.3249999999998</v>
      </c>
      <c r="E21" s="214" t="s">
        <v>596</v>
      </c>
      <c r="F21" s="213" t="s">
        <v>613</v>
      </c>
      <c r="G21" s="215">
        <f>(13.75*G12)*0.01</f>
        <v>770.45718750000003</v>
      </c>
    </row>
    <row r="22" spans="1:7" x14ac:dyDescent="0.25">
      <c r="A22" s="435"/>
      <c r="B22" s="216"/>
      <c r="C22" s="217"/>
      <c r="D22" s="218"/>
      <c r="E22" s="219" t="s">
        <v>598</v>
      </c>
      <c r="F22" s="218"/>
      <c r="G22" s="220" t="s">
        <v>577</v>
      </c>
    </row>
    <row r="23" spans="1:7" x14ac:dyDescent="0.25">
      <c r="A23" s="221" t="s">
        <v>95</v>
      </c>
      <c r="B23" s="436" t="s">
        <v>599</v>
      </c>
      <c r="C23" s="437"/>
      <c r="D23" s="437"/>
      <c r="E23" s="437"/>
      <c r="F23" s="437"/>
      <c r="G23" s="223"/>
    </row>
    <row r="24" spans="1:7" x14ac:dyDescent="0.25">
      <c r="A24" s="221" t="s">
        <v>95</v>
      </c>
      <c r="B24" s="438" t="s">
        <v>600</v>
      </c>
      <c r="C24" s="439"/>
      <c r="D24" s="439"/>
      <c r="E24" s="439"/>
      <c r="F24" s="439"/>
      <c r="G24" s="215">
        <f>G12+G16+G18+G19+G20+G21</f>
        <v>8675.6223524999987</v>
      </c>
    </row>
    <row r="25" spans="1:7" x14ac:dyDescent="0.25">
      <c r="A25" s="221" t="s">
        <v>95</v>
      </c>
      <c r="B25" s="438" t="s">
        <v>601</v>
      </c>
      <c r="C25" s="439"/>
      <c r="D25" s="439"/>
      <c r="E25" s="439"/>
      <c r="F25" s="439"/>
      <c r="G25" s="215">
        <f>G24*6.87</f>
        <v>59601.525561674993</v>
      </c>
    </row>
    <row r="26" spans="1:7" x14ac:dyDescent="0.25">
      <c r="A26" s="224" t="s">
        <v>95</v>
      </c>
      <c r="B26" s="431" t="s">
        <v>602</v>
      </c>
      <c r="C26" s="432"/>
      <c r="D26" s="432"/>
      <c r="E26" s="432"/>
      <c r="F26" s="432"/>
      <c r="G26" s="225">
        <f>G25</f>
        <v>59601.525561674993</v>
      </c>
    </row>
    <row r="27" spans="1:7" x14ac:dyDescent="0.25">
      <c r="A27" s="226"/>
      <c r="B27" s="227"/>
      <c r="C27" s="228"/>
      <c r="D27" s="229"/>
      <c r="E27" s="230"/>
      <c r="F27" s="229"/>
      <c r="G27" s="231"/>
    </row>
    <row r="28" spans="1:7" x14ac:dyDescent="0.25">
      <c r="A28" s="232"/>
      <c r="B28" s="233"/>
      <c r="C28" s="233"/>
      <c r="D28" s="233"/>
      <c r="E28" s="233"/>
      <c r="F28" s="233"/>
      <c r="G28" s="234"/>
    </row>
    <row r="29" spans="1:7" x14ac:dyDescent="0.25">
      <c r="A29" s="226"/>
      <c r="B29" s="227"/>
      <c r="C29" s="228"/>
      <c r="D29" s="229"/>
      <c r="E29" s="235"/>
      <c r="F29" s="229"/>
      <c r="G29" s="236"/>
    </row>
    <row r="30" spans="1:7" x14ac:dyDescent="0.25">
      <c r="A30" s="203"/>
      <c r="B30" s="203"/>
      <c r="C30" s="203"/>
      <c r="D30" s="203"/>
      <c r="E30" s="203"/>
    </row>
    <row r="31" spans="1:7" x14ac:dyDescent="0.25">
      <c r="A31" s="237" t="s">
        <v>603</v>
      </c>
      <c r="C31" s="237"/>
    </row>
    <row r="32" spans="1:7" x14ac:dyDescent="0.25">
      <c r="A32" s="237" t="s">
        <v>604</v>
      </c>
      <c r="C32" s="237"/>
    </row>
    <row r="33" spans="1:3" x14ac:dyDescent="0.25">
      <c r="A33" s="237" t="s">
        <v>605</v>
      </c>
      <c r="C33" s="237"/>
    </row>
  </sheetData>
  <mergeCells count="13">
    <mergeCell ref="B26:F26"/>
    <mergeCell ref="A12:A15"/>
    <mergeCell ref="A16:A17"/>
    <mergeCell ref="A21:A22"/>
    <mergeCell ref="B23:F23"/>
    <mergeCell ref="B24:F24"/>
    <mergeCell ref="B25:F25"/>
    <mergeCell ref="A11:G11"/>
    <mergeCell ref="A3:G3"/>
    <mergeCell ref="A4:G4"/>
    <mergeCell ref="A5:G5"/>
    <mergeCell ref="A6:G6"/>
    <mergeCell ref="A7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СЗ</vt:lpstr>
      <vt:lpstr>ССР</vt:lpstr>
      <vt:lpstr>ИЦИ</vt:lpstr>
      <vt:lpstr>02-01-01</vt:lpstr>
      <vt:lpstr>12-01-01</vt:lpstr>
      <vt:lpstr>12-01-02</vt:lpstr>
      <vt:lpstr>12-01-03</vt:lpstr>
      <vt:lpstr>9-01-02</vt:lpstr>
      <vt:lpstr>'12-01-01'!Print_Titles</vt:lpstr>
      <vt:lpstr>'02-01-01'!Заголовки_для_печати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2023-02-17T08:26:29Z</cp:lastPrinted>
  <dcterms:created xsi:type="dcterms:W3CDTF">2022-07-06T13:17:17Z</dcterms:created>
  <dcterms:modified xsi:type="dcterms:W3CDTF">2026-04-22T14:05:49Z</dcterms:modified>
</cp:coreProperties>
</file>