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10-1-08-03-0-0560\"/>
    </mc:Choice>
  </mc:AlternateContent>
  <xr:revisionPtr revIDLastSave="0" documentId="13_ncr:1_{F6088B3F-5F79-494A-8863-4DF570347F07}" xr6:coauthVersionLast="36" xr6:coauthVersionMax="36" xr10:uidLastSave="{00000000-0000-0000-0000-000000000000}"/>
  <bookViews>
    <workbookView xWindow="0" yWindow="0" windowWidth="28800" windowHeight="12225" tabRatio="581" xr2:uid="{00000000-000D-0000-FFFF-FFFF00000000}"/>
  </bookViews>
  <sheets>
    <sheet name="СЗ" sheetId="4" r:id="rId1"/>
    <sheet name="ССР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D34" i="1"/>
  <c r="G73" i="1" l="1"/>
  <c r="G72" i="1"/>
  <c r="F36" i="1"/>
  <c r="G59" i="1"/>
  <c r="G58" i="1"/>
  <c r="E36" i="1"/>
  <c r="E35" i="1"/>
  <c r="E34" i="1"/>
  <c r="D35" i="1"/>
  <c r="H24" i="1"/>
  <c r="H25" i="1"/>
  <c r="H26" i="1"/>
  <c r="H27" i="1"/>
  <c r="H28" i="1"/>
  <c r="G64" i="1" l="1"/>
  <c r="H60" i="1"/>
  <c r="H61" i="1"/>
  <c r="E64" i="1"/>
  <c r="F64" i="1"/>
  <c r="D64" i="1"/>
  <c r="G76" i="1"/>
  <c r="H73" i="1"/>
  <c r="H74" i="1"/>
  <c r="H75" i="1"/>
  <c r="E76" i="1"/>
  <c r="F76" i="1"/>
  <c r="D76" i="1"/>
  <c r="D45" i="1"/>
  <c r="H64" i="1" l="1"/>
  <c r="H76" i="1"/>
  <c r="D32" i="1"/>
  <c r="H49" i="1" l="1"/>
  <c r="H50" i="1"/>
  <c r="H35" i="1"/>
  <c r="H36" i="1"/>
  <c r="H37" i="1"/>
  <c r="H38" i="1"/>
  <c r="H39" i="1"/>
  <c r="H40" i="1"/>
  <c r="H41" i="1"/>
  <c r="H42" i="1"/>
  <c r="H43" i="1"/>
  <c r="H44" i="1"/>
  <c r="E51" i="1"/>
  <c r="F51" i="1"/>
  <c r="G51" i="1"/>
  <c r="D51" i="1"/>
  <c r="E45" i="1"/>
  <c r="F45" i="1"/>
  <c r="G45" i="1"/>
  <c r="D69" i="1" l="1"/>
  <c r="D55" i="1"/>
  <c r="H63" i="1"/>
  <c r="H30" i="1" l="1"/>
  <c r="E32" i="1"/>
  <c r="F32" i="1"/>
  <c r="G32" i="1"/>
  <c r="G46" i="1" s="1"/>
  <c r="H29" i="1" l="1"/>
  <c r="G55" i="1" l="1"/>
  <c r="F55" i="1"/>
  <c r="E55" i="1"/>
  <c r="H54" i="1"/>
  <c r="H48" i="1"/>
  <c r="H51" i="1" s="1"/>
  <c r="H31" i="1"/>
  <c r="H55" i="1" l="1"/>
  <c r="H58" i="1"/>
  <c r="E69" i="1" l="1"/>
  <c r="F69" i="1"/>
  <c r="H32" i="1" l="1"/>
  <c r="H62" i="1"/>
  <c r="H72" i="1"/>
  <c r="D46" i="1"/>
  <c r="D52" i="1" l="1"/>
  <c r="F46" i="1"/>
  <c r="F52" i="1" s="1"/>
  <c r="F56" i="1" s="1"/>
  <c r="F65" i="1" s="1"/>
  <c r="D56" i="1" l="1"/>
  <c r="G52" i="1"/>
  <c r="G56" i="1" s="1"/>
  <c r="F70" i="1"/>
  <c r="D65" i="1" l="1"/>
  <c r="F77" i="1"/>
  <c r="H34" i="1"/>
  <c r="H45" i="1" s="1"/>
  <c r="H46" i="1" s="1"/>
  <c r="H52" i="1" s="1"/>
  <c r="F79" i="1" l="1"/>
  <c r="D70" i="1"/>
  <c r="D77" i="1" s="1"/>
  <c r="H56" i="1"/>
  <c r="F81" i="1"/>
  <c r="F80" i="1"/>
  <c r="D79" i="1" l="1"/>
  <c r="D80" i="1" s="1"/>
  <c r="E46" i="1"/>
  <c r="E52" i="1" s="1"/>
  <c r="E56" i="1" s="1"/>
  <c r="E65" i="1" l="1"/>
  <c r="D81" i="1"/>
  <c r="E70" i="1" l="1"/>
  <c r="E77" i="1" s="1"/>
  <c r="E79" i="1" l="1"/>
  <c r="E80" i="1" s="1"/>
  <c r="H65" i="1"/>
  <c r="H59" i="1"/>
  <c r="E81" i="1" l="1"/>
  <c r="G65" i="1"/>
  <c r="H68" i="1" l="1"/>
  <c r="H67" i="1" l="1"/>
  <c r="G69" i="1"/>
  <c r="H69" i="1" l="1"/>
  <c r="H70" i="1" s="1"/>
  <c r="G70" i="1"/>
  <c r="G77" i="1" s="1"/>
  <c r="G79" i="1" l="1"/>
  <c r="G80" i="1" s="1"/>
  <c r="H80" i="1" s="1"/>
  <c r="H77" i="1"/>
  <c r="H79" i="1" s="1"/>
  <c r="G81" i="1" l="1"/>
  <c r="H81" i="1"/>
  <c r="D6" i="1" s="1"/>
</calcChain>
</file>

<file path=xl/sharedStrings.xml><?xml version="1.0" encoding="utf-8"?>
<sst xmlns="http://schemas.openxmlformats.org/spreadsheetml/2006/main" count="186" uniqueCount="143">
  <si>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</si>
  <si>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</si>
  <si>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</si>
  <si>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</si>
  <si>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</si>
  <si>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</si>
  <si>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</si>
  <si>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</si>
  <si>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</si>
  <si>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</si>
  <si>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</si>
  <si>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</si>
  <si>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</si>
  <si>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</si>
  <si>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</si>
  <si>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</si>
  <si>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</si>
  <si>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</si>
  <si>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</si>
  <si>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</si>
  <si>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</si>
  <si>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</si>
  <si>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</si>
  <si>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</si>
  <si>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</si>
  <si>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</si>
  <si>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</si>
  <si>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</si>
  <si>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</si>
  <si>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</si>
  <si>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</si>
  <si>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</si>
  <si>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</si>
  <si>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</si>
  <si>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</si>
  <si>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</si>
  <si>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</si>
  <si>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</si>
  <si>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</si>
  <si>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</si>
  <si>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</si>
  <si>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</si>
  <si>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</si>
  <si>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</si>
  <si>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</si>
  <si>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</si>
  <si>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</si>
  <si>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</si>
  <si>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</si>
  <si>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</si>
  <si>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</si>
  <si>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</si>
  <si>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</si>
  <si>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</si>
  <si>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</si>
  <si>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</si>
  <si>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</si>
  <si>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</si>
  <si>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</si>
  <si>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</si>
  <si>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</si>
  <si>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</si>
  <si>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</si>
  <si>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</si>
  <si>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</si>
  <si>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</si>
  <si>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</si>
  <si>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</si>
  <si>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</si>
  <si>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</si>
  <si>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</si>
  <si>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</si>
  <si>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</si>
  <si>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</si>
  <si>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</si>
  <si>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</si>
  <si>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</si>
  <si>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</si>
  <si>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</si>
  <si>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</si>
  <si>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</si>
  <si>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</si>
  <si>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</si>
  <si>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</si>
  <si>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</si>
  <si>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</si>
  <si>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</si>
  <si>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</si>
  <si>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</si>
  <si>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</si>
  <si>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</si>
  <si>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</si>
  <si>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</si>
  <si>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</si>
  <si>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</si>
  <si>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</si>
  <si>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</si>
  <si>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</si>
  <si>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</si>
  <si>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</si>
  <si>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</si>
  <si>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</si>
  <si>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</si>
  <si>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</si>
  <si>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</si>
  <si>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</si>
  <si>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</si>
  <si>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</si>
  <si>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</si>
  <si>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</si>
  <si>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</si>
  <si>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</si>
  <si>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</si>
  <si>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</si>
  <si>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</si>
  <si>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</si>
  <si>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</si>
  <si>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</si>
  <si>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</si>
  <si>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</si>
  <si>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</si>
  <si>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</si>
  <si>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</si>
  <si>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</si>
  <si>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ТП мощностью 0,5 МВА, КЛ-10кВ протяженностью 1 км по договору ТП № 10-044/005-ПС-24 в п. Красный Бор ЛО (24-1-10-1-08-03-0-0560)</t>
  </si>
  <si>
    <t>Строительство 2КЛ-10кВот ТП-231до проектируемой 2КТП 10/0,4кВ (ТП-287)</t>
  </si>
  <si>
    <t>Строительство 2КЛ-10кВот ТП-231до проектируемой 2КТП 10/0,4кВ (ТП-287) (ГНБ)</t>
  </si>
  <si>
    <t>Строительство 2КТП-10/0,4кВ (ТП-287)</t>
  </si>
  <si>
    <t>ЛС 02-01-02</t>
  </si>
  <si>
    <t>ЛС 02-01-03</t>
  </si>
  <si>
    <t>Пусконаладочные работы КЛ</t>
  </si>
  <si>
    <t>Пусконаладочные работы КТП</t>
  </si>
  <si>
    <t>9.4</t>
  </si>
  <si>
    <t>ЛС 09-01-01</t>
  </si>
  <si>
    <t>ЛС 09-01-02</t>
  </si>
  <si>
    <t>Проектные работы КЛ</t>
  </si>
  <si>
    <t>Проектные работы КТП</t>
  </si>
  <si>
    <t>НДС  22%</t>
  </si>
  <si>
    <t>Письмо Минэкономразвития России от 30.09.2025 № 37099-ПК/ДОЗи</t>
  </si>
  <si>
    <t>Составлен в текущем уровне цен 4 квартала 2025 г.</t>
  </si>
  <si>
    <t>Строительство ТП мощностью 0,5 МВА, КЛ-10кВ протяженностью 1 км по договору ТП № 10-044/005-ПС-24 в п. Красный Бор ЛО</t>
  </si>
  <si>
    <t>Приказ АО "ЛОЭСК" №19 от 09.02.2026</t>
  </si>
  <si>
    <t>P_24-1-10-1-08-03-0-0560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</si>
</sst>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</cellStyleXfs>
  <cellXfs count="10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3"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Обычный" xfId="0" builtinId="0"/>
    <cellStyle name="Обычный 2" xfId="2" xr:uid="{00000000-0005-0000-0000-000030000000}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tabSelected="1" zoomScale="70" zoomScaleNormal="70" workbookViewId="0">
      <selection sqref="A1:CV100"/>
    </sheetView>
  </sheetViews>
  <sheetFormatPr defaultRowHeight="15.75" x14ac:dyDescent="0.25"/>
  <cols>
    <col min="1" max="1" width="6" style="48" customWidth="1"/>
    <col min="2" max="2" width="81.5703125" style="32" customWidth="1"/>
    <col min="3" max="3" width="24.85546875" style="32" customWidth="1"/>
    <col min="4" max="4" width="13.42578125" style="32" customWidth="1"/>
    <col min="5" max="7" width="15.7109375" style="32" customWidth="1"/>
    <col min="8" max="11" width="13.85546875" style="32" customWidth="1"/>
  </cols>
  <sheetData>
    <row r="1" spans="1:11" x14ac:dyDescent="0.25">
      <c r="A1" s="31"/>
      <c r="E1" s="33"/>
      <c r="F1" s="33"/>
      <c r="G1" s="33"/>
      <c r="H1" s="34"/>
      <c r="I1" s="34"/>
      <c r="J1" s="34"/>
      <c r="K1" s="34"/>
    </row>
    <row r="2" spans="1:11" x14ac:dyDescent="0.25">
      <c r="A2" s="35"/>
      <c r="B2" s="36" t="s">
        <v>1</v>
      </c>
      <c r="C2" s="77" t="s">
        <v>2</v>
      </c>
      <c r="D2" s="77"/>
      <c r="E2" s="77"/>
      <c r="F2" s="77"/>
      <c r="G2" s="77"/>
      <c r="H2" s="77"/>
      <c r="I2" s="34"/>
      <c r="J2" s="34"/>
      <c r="K2" s="34"/>
    </row>
    <row r="3" spans="1:11" x14ac:dyDescent="0.25">
      <c r="A3" s="37"/>
      <c r="B3" s="38"/>
      <c r="C3" s="39"/>
      <c r="D3" s="39"/>
      <c r="E3" s="40" t="s">
        <v>3</v>
      </c>
      <c r="F3" s="41"/>
      <c r="G3" s="42"/>
      <c r="H3" s="42"/>
      <c r="I3" s="34"/>
      <c r="J3" s="34"/>
      <c r="K3" s="34"/>
    </row>
    <row r="4" spans="1:11" x14ac:dyDescent="0.25">
      <c r="A4" s="35"/>
      <c r="B4" s="43"/>
      <c r="C4" s="44"/>
      <c r="D4" s="44"/>
      <c r="E4" s="44"/>
      <c r="F4" s="44"/>
      <c r="G4" s="44"/>
      <c r="H4" s="34"/>
      <c r="I4" s="34"/>
      <c r="J4" s="34"/>
      <c r="K4" s="34"/>
    </row>
    <row r="5" spans="1:11" x14ac:dyDescent="0.25">
      <c r="A5" s="35"/>
      <c r="B5" s="43"/>
      <c r="C5" s="44"/>
      <c r="D5" s="44"/>
      <c r="E5" s="44"/>
      <c r="F5" s="44"/>
      <c r="G5" s="44"/>
      <c r="H5" s="34"/>
      <c r="I5" s="34"/>
      <c r="J5" s="34"/>
      <c r="K5" s="34"/>
    </row>
    <row r="6" spans="1:11" x14ac:dyDescent="0.25">
      <c r="A6" s="35"/>
      <c r="B6" s="43" t="s">
        <v>91</v>
      </c>
      <c r="C6" s="45">
        <v>21438.825039276751</v>
      </c>
      <c r="D6" s="45"/>
      <c r="F6" s="45"/>
      <c r="G6" s="44" t="s">
        <v>92</v>
      </c>
      <c r="H6" s="34"/>
      <c r="I6" s="34"/>
      <c r="J6" s="34"/>
      <c r="K6" s="34"/>
    </row>
    <row r="7" spans="1:11" x14ac:dyDescent="0.25">
      <c r="A7" s="35"/>
      <c r="B7" s="43"/>
      <c r="C7" s="46"/>
      <c r="D7" s="46"/>
      <c r="E7" s="46"/>
      <c r="F7" s="46"/>
      <c r="G7" s="46"/>
      <c r="H7" s="34"/>
      <c r="I7" s="34"/>
      <c r="J7" s="34"/>
      <c r="K7" s="34"/>
    </row>
    <row r="8" spans="1:11" x14ac:dyDescent="0.25">
      <c r="A8" s="37"/>
      <c r="B8" s="47"/>
      <c r="C8" s="47"/>
      <c r="D8" s="47"/>
      <c r="E8" s="47"/>
      <c r="F8" s="47"/>
      <c r="G8" s="47"/>
      <c r="H8" s="34"/>
      <c r="I8" s="34"/>
      <c r="J8" s="34"/>
      <c r="K8" s="34"/>
    </row>
    <row r="9" spans="1:11" x14ac:dyDescent="0.25">
      <c r="B9" s="43" t="s">
        <v>93</v>
      </c>
      <c r="C9" s="99" t="s">
        <v>142</v>
      </c>
      <c r="D9" s="49"/>
      <c r="E9" s="50"/>
      <c r="F9" s="44"/>
      <c r="G9" s="44"/>
      <c r="H9" s="34"/>
      <c r="I9" s="34"/>
      <c r="J9" s="34"/>
      <c r="K9" s="34"/>
    </row>
    <row r="10" spans="1:11" x14ac:dyDescent="0.25">
      <c r="A10" s="35"/>
      <c r="B10" s="44"/>
      <c r="C10" s="44"/>
      <c r="D10" s="44"/>
      <c r="E10" s="44"/>
      <c r="F10" s="44"/>
      <c r="G10" s="44"/>
      <c r="H10" s="34"/>
      <c r="I10" s="34"/>
      <c r="J10" s="34"/>
      <c r="K10" s="34"/>
    </row>
    <row r="11" spans="1:11" x14ac:dyDescent="0.25">
      <c r="A11" s="35"/>
      <c r="E11" s="51" t="s">
        <v>94</v>
      </c>
      <c r="F11" s="44"/>
      <c r="G11" s="44"/>
      <c r="H11" s="34"/>
      <c r="I11" s="34"/>
      <c r="J11" s="34"/>
      <c r="K11" s="34"/>
    </row>
    <row r="12" spans="1:11" x14ac:dyDescent="0.25">
      <c r="A12" s="52"/>
      <c r="E12" s="34"/>
      <c r="F12" s="34"/>
      <c r="G12" s="34"/>
      <c r="H12" s="34"/>
      <c r="I12" s="34"/>
      <c r="J12" s="34"/>
      <c r="K12" s="34"/>
    </row>
    <row r="13" spans="1:11" x14ac:dyDescent="0.25">
      <c r="A13" s="35"/>
      <c r="B13" s="82" t="s">
        <v>140</v>
      </c>
      <c r="C13" s="82"/>
      <c r="D13" s="82"/>
      <c r="E13" s="82"/>
      <c r="F13" s="82"/>
      <c r="G13" s="82"/>
      <c r="H13" s="82"/>
      <c r="I13" s="82"/>
      <c r="J13" s="82"/>
      <c r="K13" s="53"/>
    </row>
    <row r="14" spans="1:11" x14ac:dyDescent="0.25">
      <c r="A14" s="37"/>
      <c r="B14" s="47"/>
      <c r="C14" s="54"/>
      <c r="D14" s="54"/>
      <c r="E14" s="47" t="s">
        <v>95</v>
      </c>
      <c r="F14" s="47"/>
      <c r="G14" s="34"/>
      <c r="H14" s="34"/>
      <c r="I14" s="34"/>
      <c r="J14" s="34"/>
      <c r="K14" s="34"/>
    </row>
    <row r="15" spans="1:11" x14ac:dyDescent="0.25">
      <c r="E15" s="55"/>
      <c r="F15" s="55"/>
      <c r="G15" s="55"/>
    </row>
    <row r="16" spans="1:11" x14ac:dyDescent="0.25">
      <c r="A16" s="56"/>
    </row>
    <row r="17" spans="1:11" x14ac:dyDescent="0.25">
      <c r="A17" s="78" t="s">
        <v>89</v>
      </c>
      <c r="B17" s="79" t="s">
        <v>96</v>
      </c>
      <c r="C17" s="79" t="s">
        <v>97</v>
      </c>
      <c r="D17" s="57" t="s">
        <v>98</v>
      </c>
      <c r="E17" s="58">
        <v>2025</v>
      </c>
      <c r="F17" s="58">
        <v>2026</v>
      </c>
      <c r="G17" s="58">
        <v>2027</v>
      </c>
      <c r="H17" s="58">
        <v>2028</v>
      </c>
      <c r="I17" s="58">
        <v>2029</v>
      </c>
      <c r="J17" s="58">
        <v>2030</v>
      </c>
      <c r="K17" s="58" t="s">
        <v>99</v>
      </c>
    </row>
    <row r="18" spans="1:11" x14ac:dyDescent="0.25">
      <c r="A18" s="78"/>
      <c r="B18" s="79"/>
      <c r="C18" s="79"/>
      <c r="D18" s="57" t="s">
        <v>100</v>
      </c>
      <c r="E18" s="57" t="s">
        <v>100</v>
      </c>
      <c r="F18" s="58" t="s">
        <v>101</v>
      </c>
      <c r="G18" s="58" t="s">
        <v>101</v>
      </c>
      <c r="H18" s="58" t="s">
        <v>101</v>
      </c>
      <c r="I18" s="58" t="s">
        <v>101</v>
      </c>
      <c r="J18" s="58" t="s">
        <v>101</v>
      </c>
      <c r="K18" s="58" t="s">
        <v>101</v>
      </c>
    </row>
    <row r="19" spans="1:11" x14ac:dyDescent="0.25">
      <c r="A19" s="78"/>
      <c r="B19" s="79"/>
      <c r="C19" s="80" t="s">
        <v>138</v>
      </c>
      <c r="D19" s="59" t="s">
        <v>102</v>
      </c>
      <c r="E19" s="59">
        <v>100</v>
      </c>
      <c r="F19" s="59">
        <v>105.5</v>
      </c>
      <c r="G19" s="59">
        <v>104.1</v>
      </c>
      <c r="H19" s="59">
        <v>104.1</v>
      </c>
      <c r="I19" s="59">
        <v>104.1</v>
      </c>
      <c r="J19" s="59">
        <v>104.1</v>
      </c>
      <c r="K19" s="59">
        <v>104.1</v>
      </c>
    </row>
    <row r="20" spans="1:11" ht="51" customHeight="1" x14ac:dyDescent="0.25">
      <c r="A20" s="78"/>
      <c r="B20" s="79"/>
      <c r="C20" s="81"/>
      <c r="D20" s="59" t="s">
        <v>102</v>
      </c>
      <c r="E20" s="59">
        <v>1</v>
      </c>
      <c r="F20" s="60">
        <v>1.0275000000000001</v>
      </c>
      <c r="G20" s="60">
        <v>1.0696275</v>
      </c>
      <c r="H20" s="60">
        <v>1.1134822274999998</v>
      </c>
      <c r="I20" s="60">
        <v>1.1591349988274997</v>
      </c>
      <c r="J20" s="60">
        <v>1.206659533779427</v>
      </c>
      <c r="K20" s="60">
        <v>1.2561325746643834</v>
      </c>
    </row>
    <row r="21" spans="1:11" x14ac:dyDescent="0.25">
      <c r="A21" s="61">
        <v>1</v>
      </c>
      <c r="B21" s="62">
        <v>2</v>
      </c>
      <c r="C21" s="62">
        <v>3</v>
      </c>
      <c r="D21" s="62">
        <v>4</v>
      </c>
      <c r="E21" s="62">
        <v>5</v>
      </c>
      <c r="F21" s="62">
        <v>7</v>
      </c>
      <c r="G21" s="62">
        <v>8</v>
      </c>
      <c r="H21" s="62">
        <v>9</v>
      </c>
      <c r="I21" s="62">
        <v>10</v>
      </c>
      <c r="J21" s="62">
        <v>11</v>
      </c>
      <c r="K21" s="62">
        <v>12</v>
      </c>
    </row>
    <row r="22" spans="1:11" x14ac:dyDescent="0.25">
      <c r="A22" s="61">
        <v>1</v>
      </c>
      <c r="B22" s="63" t="s">
        <v>103</v>
      </c>
      <c r="C22" s="64">
        <v>19538.419460366666</v>
      </c>
      <c r="D22" s="64"/>
      <c r="E22" s="64"/>
      <c r="F22" s="64"/>
      <c r="G22" s="64"/>
      <c r="H22" s="64"/>
      <c r="I22" s="64"/>
      <c r="J22" s="64"/>
      <c r="K22" s="64"/>
    </row>
    <row r="23" spans="1:11" x14ac:dyDescent="0.25">
      <c r="A23" s="61" t="s">
        <v>104</v>
      </c>
      <c r="B23" s="65" t="s">
        <v>105</v>
      </c>
      <c r="C23" s="70">
        <v>1252.1451801666669</v>
      </c>
      <c r="D23" s="66"/>
      <c r="E23" s="66"/>
      <c r="F23" s="66"/>
      <c r="G23" s="66"/>
      <c r="H23" s="66"/>
      <c r="I23" s="66"/>
      <c r="J23" s="66"/>
      <c r="K23" s="66"/>
    </row>
    <row r="24" spans="1:11" x14ac:dyDescent="0.25">
      <c r="A24" s="61" t="s">
        <v>106</v>
      </c>
      <c r="B24" s="65" t="s">
        <v>107</v>
      </c>
      <c r="C24" s="70">
        <v>10917.982800600001</v>
      </c>
      <c r="D24" s="67"/>
      <c r="E24" s="67"/>
      <c r="F24" s="67"/>
      <c r="G24" s="67"/>
      <c r="H24" s="67"/>
      <c r="I24" s="67"/>
      <c r="J24" s="67"/>
      <c r="K24" s="67"/>
    </row>
    <row r="25" spans="1:11" x14ac:dyDescent="0.25">
      <c r="A25" s="61" t="s">
        <v>108</v>
      </c>
      <c r="B25" s="65" t="s">
        <v>90</v>
      </c>
      <c r="C25" s="70">
        <v>5722.1660000000002</v>
      </c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1" t="s">
        <v>109</v>
      </c>
      <c r="B26" s="65" t="s">
        <v>36</v>
      </c>
      <c r="C26" s="70">
        <v>1646.1254795999998</v>
      </c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1">
        <v>2</v>
      </c>
      <c r="B27" s="63" t="s">
        <v>110</v>
      </c>
      <c r="C27" s="64">
        <v>20890.103089999997</v>
      </c>
      <c r="D27" s="64">
        <v>0</v>
      </c>
      <c r="E27" s="64">
        <v>20890.103089999997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</row>
    <row r="28" spans="1:11" x14ac:dyDescent="0.25">
      <c r="A28" s="69" t="s">
        <v>111</v>
      </c>
      <c r="B28" s="65" t="s">
        <v>112</v>
      </c>
      <c r="C28" s="67">
        <v>19004.383499999996</v>
      </c>
      <c r="D28" s="67">
        <v>0</v>
      </c>
      <c r="E28" s="64">
        <v>19004.383499999996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</row>
    <row r="29" spans="1:11" x14ac:dyDescent="0.25">
      <c r="A29" s="61" t="s">
        <v>113</v>
      </c>
      <c r="B29" s="65" t="s">
        <v>114</v>
      </c>
      <c r="C29" s="67">
        <v>1885.7195899999999</v>
      </c>
      <c r="D29" s="67">
        <v>0</v>
      </c>
      <c r="E29" s="64">
        <v>1885.7195899999999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</row>
    <row r="30" spans="1:11" x14ac:dyDescent="0.25">
      <c r="A30" s="61">
        <v>3</v>
      </c>
      <c r="B30" s="63" t="s">
        <v>115</v>
      </c>
      <c r="C30" s="64">
        <v>534.03596036666931</v>
      </c>
      <c r="D30" s="64" t="s">
        <v>102</v>
      </c>
      <c r="E30" s="64">
        <v>0</v>
      </c>
      <c r="F30" s="64">
        <v>534.03596036666931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</row>
    <row r="31" spans="1:11" x14ac:dyDescent="0.25">
      <c r="A31" s="61">
        <v>4</v>
      </c>
      <c r="B31" s="63" t="s">
        <v>116</v>
      </c>
      <c r="C31" s="64">
        <v>21438.825039276751</v>
      </c>
      <c r="D31" s="64">
        <v>0</v>
      </c>
      <c r="E31" s="64">
        <v>20890.103089999997</v>
      </c>
      <c r="F31" s="64">
        <v>548.72194927675275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</row>
    <row r="32" spans="1:11" x14ac:dyDescent="0.25">
      <c r="A32" s="61" t="s">
        <v>117</v>
      </c>
      <c r="B32" s="65" t="s">
        <v>118</v>
      </c>
      <c r="C32" s="64">
        <v>3266.3471097056422</v>
      </c>
      <c r="D32" s="67"/>
      <c r="E32" s="67"/>
      <c r="F32" s="67"/>
      <c r="G32" s="67"/>
      <c r="H32" s="67"/>
      <c r="I32" s="67"/>
      <c r="J32" s="67"/>
      <c r="K32" s="67"/>
    </row>
    <row r="33" spans="1:11" x14ac:dyDescent="0.25">
      <c r="A33" s="61">
        <v>5</v>
      </c>
      <c r="B33" s="63" t="s">
        <v>119</v>
      </c>
      <c r="C33" s="64">
        <v>18172.477929571109</v>
      </c>
      <c r="D33" s="64"/>
      <c r="E33" s="64"/>
      <c r="F33" s="64"/>
      <c r="G33" s="64"/>
      <c r="H33" s="64"/>
      <c r="I33" s="64"/>
      <c r="J33" s="64"/>
      <c r="K33" s="64"/>
    </row>
    <row r="34" spans="1:11" x14ac:dyDescent="0.25">
      <c r="A34" s="69" t="s">
        <v>120</v>
      </c>
      <c r="B34" s="65" t="s">
        <v>105</v>
      </c>
      <c r="C34" s="70">
        <v>1164.6070296195069</v>
      </c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61" t="s">
        <v>121</v>
      </c>
      <c r="B35" s="65" t="s">
        <v>107</v>
      </c>
      <c r="C35" s="70">
        <v>10154.700685068468</v>
      </c>
      <c r="D35" s="67"/>
      <c r="E35" s="67"/>
      <c r="F35" s="67"/>
      <c r="G35" s="67"/>
      <c r="H35" s="67"/>
      <c r="I35" s="67"/>
      <c r="J35" s="67"/>
      <c r="K35" s="67"/>
    </row>
    <row r="36" spans="1:11" x14ac:dyDescent="0.25">
      <c r="A36" s="61" t="s">
        <v>122</v>
      </c>
      <c r="B36" s="65" t="s">
        <v>90</v>
      </c>
      <c r="C36" s="70">
        <v>5322.1262628369614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1" t="s">
        <v>123</v>
      </c>
      <c r="B37" s="65" t="s">
        <v>36</v>
      </c>
      <c r="C37" s="70">
        <v>1531.0439520461739</v>
      </c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71"/>
      <c r="G38" s="72"/>
      <c r="H38" s="72"/>
      <c r="I38" s="73"/>
    </row>
    <row r="40" spans="1:11" x14ac:dyDescent="0.25">
      <c r="E40" s="75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1"/>
  <sheetViews>
    <sheetView view="pageBreakPreview" topLeftCell="A19" zoomScale="75" zoomScaleNormal="75" zoomScaleSheetLayoutView="75" workbookViewId="0">
      <selection activeCell="D70" sqref="D7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87" t="s">
        <v>2</v>
      </c>
      <c r="D2" s="87"/>
      <c r="E2" s="87"/>
      <c r="F2" s="87"/>
      <c r="G2" s="87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52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94" t="s">
        <v>51</v>
      </c>
      <c r="C6" s="94"/>
      <c r="D6" s="24">
        <f>H81</f>
        <v>19538.419460366669</v>
      </c>
      <c r="E6" s="2" t="s">
        <v>29</v>
      </c>
      <c r="F6" s="2"/>
      <c r="G6" s="2"/>
      <c r="H6" s="2"/>
    </row>
    <row r="7" spans="2:8" x14ac:dyDescent="0.2">
      <c r="B7" s="95" t="s">
        <v>4</v>
      </c>
      <c r="C7" s="95"/>
      <c r="D7" s="2"/>
      <c r="E7" s="2" t="s">
        <v>29</v>
      </c>
      <c r="F7" s="2"/>
      <c r="G7" s="2"/>
      <c r="H7" s="2"/>
    </row>
    <row r="8" spans="2:8" x14ac:dyDescent="0.2">
      <c r="C8" s="88"/>
      <c r="D8" s="89"/>
      <c r="E8" s="89"/>
      <c r="F8" s="89"/>
      <c r="G8" s="89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.75" customHeight="1" x14ac:dyDescent="0.2">
      <c r="C14" s="90" t="s">
        <v>124</v>
      </c>
      <c r="D14" s="90"/>
      <c r="E14" s="90"/>
      <c r="F14" s="90"/>
      <c r="G14" s="90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139</v>
      </c>
      <c r="D17" s="13"/>
      <c r="E17" s="2"/>
      <c r="F17" s="2"/>
      <c r="G17" s="2"/>
      <c r="H17" s="2"/>
    </row>
    <row r="18" spans="1:8" ht="12.75" customHeight="1" x14ac:dyDescent="0.2">
      <c r="A18" s="91" t="s">
        <v>8</v>
      </c>
      <c r="B18" s="92" t="s">
        <v>49</v>
      </c>
      <c r="C18" s="92" t="s">
        <v>9</v>
      </c>
      <c r="D18" s="93" t="s">
        <v>10</v>
      </c>
      <c r="E18" s="93"/>
      <c r="F18" s="93"/>
      <c r="G18" s="93"/>
      <c r="H18" s="91" t="s">
        <v>50</v>
      </c>
    </row>
    <row r="19" spans="1:8" x14ac:dyDescent="0.2">
      <c r="A19" s="91"/>
      <c r="B19" s="92"/>
      <c r="C19" s="92"/>
      <c r="D19" s="91" t="s">
        <v>11</v>
      </c>
      <c r="E19" s="91" t="s">
        <v>12</v>
      </c>
      <c r="F19" s="91" t="s">
        <v>13</v>
      </c>
      <c r="G19" s="91" t="s">
        <v>36</v>
      </c>
      <c r="H19" s="91"/>
    </row>
    <row r="20" spans="1:8" x14ac:dyDescent="0.2">
      <c r="A20" s="91"/>
      <c r="B20" s="92"/>
      <c r="C20" s="92"/>
      <c r="D20" s="91"/>
      <c r="E20" s="91"/>
      <c r="F20" s="91"/>
      <c r="G20" s="91"/>
      <c r="H20" s="91"/>
    </row>
    <row r="21" spans="1:8" x14ac:dyDescent="0.2">
      <c r="A21" s="91"/>
      <c r="B21" s="92"/>
      <c r="C21" s="92"/>
      <c r="D21" s="91"/>
      <c r="E21" s="91"/>
      <c r="F21" s="91"/>
      <c r="G21" s="91"/>
      <c r="H21" s="91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85" t="s">
        <v>34</v>
      </c>
      <c r="B23" s="86"/>
      <c r="C23" s="86"/>
      <c r="D23" s="86"/>
      <c r="E23" s="86"/>
      <c r="F23" s="86"/>
      <c r="G23" s="86"/>
      <c r="H23" s="86"/>
    </row>
    <row r="24" spans="1:8" x14ac:dyDescent="0.2">
      <c r="A24" s="30" t="s">
        <v>57</v>
      </c>
      <c r="B24" s="23" t="s">
        <v>55</v>
      </c>
      <c r="C24" s="19" t="s">
        <v>19</v>
      </c>
      <c r="D24" s="21"/>
      <c r="E24" s="21"/>
      <c r="F24" s="21"/>
      <c r="G24" s="20"/>
      <c r="H24" s="20">
        <f t="shared" ref="H24:H28" si="0">G24+F24+E24+D24</f>
        <v>0</v>
      </c>
    </row>
    <row r="25" spans="1:8" x14ac:dyDescent="0.2">
      <c r="A25" s="30" t="s">
        <v>58</v>
      </c>
      <c r="B25" s="23" t="s">
        <v>55</v>
      </c>
      <c r="C25" s="19" t="s">
        <v>25</v>
      </c>
      <c r="D25" s="21"/>
      <c r="E25" s="21"/>
      <c r="F25" s="21"/>
      <c r="G25" s="20"/>
      <c r="H25" s="20">
        <f t="shared" si="0"/>
        <v>0</v>
      </c>
    </row>
    <row r="26" spans="1:8" x14ac:dyDescent="0.2">
      <c r="A26" s="30" t="s">
        <v>59</v>
      </c>
      <c r="B26" s="23" t="s">
        <v>55</v>
      </c>
      <c r="C26" s="19" t="s">
        <v>47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30" t="s">
        <v>60</v>
      </c>
      <c r="B27" s="23" t="s">
        <v>55</v>
      </c>
      <c r="C27" s="19" t="s">
        <v>38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30" t="s">
        <v>61</v>
      </c>
      <c r="B28" s="23" t="s">
        <v>55</v>
      </c>
      <c r="C28" s="19" t="s">
        <v>48</v>
      </c>
      <c r="D28" s="21"/>
      <c r="E28" s="21"/>
      <c r="F28" s="21"/>
      <c r="G28" s="20"/>
      <c r="H28" s="20">
        <f t="shared" si="0"/>
        <v>0</v>
      </c>
    </row>
    <row r="29" spans="1:8" hidden="1" x14ac:dyDescent="0.2">
      <c r="A29" s="30" t="s">
        <v>62</v>
      </c>
      <c r="B29" s="23" t="s">
        <v>15</v>
      </c>
      <c r="C29" s="19" t="s">
        <v>53</v>
      </c>
      <c r="D29" s="21"/>
      <c r="E29" s="21"/>
      <c r="F29" s="21"/>
      <c r="G29" s="20"/>
      <c r="H29" s="20">
        <f>G29+F29+E29+D29</f>
        <v>0</v>
      </c>
    </row>
    <row r="30" spans="1:8" hidden="1" x14ac:dyDescent="0.2">
      <c r="A30" s="30" t="s">
        <v>63</v>
      </c>
      <c r="B30" s="23" t="s">
        <v>15</v>
      </c>
      <c r="C30" s="19" t="s">
        <v>56</v>
      </c>
      <c r="D30" s="21"/>
      <c r="E30" s="21"/>
      <c r="F30" s="21"/>
      <c r="G30" s="20"/>
      <c r="H30" s="20">
        <f t="shared" ref="H30" si="1">G30+F30+E30+D30</f>
        <v>0</v>
      </c>
    </row>
    <row r="31" spans="1:8" hidden="1" x14ac:dyDescent="0.2">
      <c r="A31" s="30" t="s">
        <v>64</v>
      </c>
      <c r="B31" s="23" t="s">
        <v>15</v>
      </c>
      <c r="C31" s="19" t="s">
        <v>39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83" t="s">
        <v>35</v>
      </c>
      <c r="C32" s="84"/>
      <c r="D32" s="20">
        <f>D24+D31+D25+D26+D28+D29+D27+D30</f>
        <v>0</v>
      </c>
      <c r="E32" s="20">
        <f>E24+E31+E25+E26+E28+E29+E27+E30</f>
        <v>0</v>
      </c>
      <c r="F32" s="20">
        <f>F24+F31+F25+F26+F28+F29+F27+F30</f>
        <v>0</v>
      </c>
      <c r="G32" s="20">
        <f>G24+G31+G25+G26+G28+G29+G27+G30</f>
        <v>0</v>
      </c>
      <c r="H32" s="20">
        <f>H24+H31+H25+H26+H28+H29+H27+H30</f>
        <v>0</v>
      </c>
    </row>
    <row r="33" spans="1:11" x14ac:dyDescent="0.2">
      <c r="A33" s="85" t="s">
        <v>14</v>
      </c>
      <c r="B33" s="86"/>
      <c r="C33" s="86"/>
      <c r="D33" s="86"/>
      <c r="E33" s="86"/>
      <c r="F33" s="86"/>
      <c r="G33" s="86"/>
      <c r="H33" s="86"/>
    </row>
    <row r="34" spans="1:11" ht="25.5" x14ac:dyDescent="0.2">
      <c r="A34" s="30" t="s">
        <v>65</v>
      </c>
      <c r="B34" s="19" t="s">
        <v>85</v>
      </c>
      <c r="C34" s="25" t="s">
        <v>125</v>
      </c>
      <c r="D34" s="27">
        <f>(456244.43+59943.06)/1000</f>
        <v>516.18749000000003</v>
      </c>
      <c r="E34" s="27">
        <f>2398186.91/1000</f>
        <v>2398.1869100000004</v>
      </c>
      <c r="F34" s="21"/>
      <c r="G34" s="21"/>
      <c r="H34" s="20">
        <f>D34+E34+G34+F34</f>
        <v>2914.3744000000006</v>
      </c>
    </row>
    <row r="35" spans="1:11" ht="25.5" x14ac:dyDescent="0.2">
      <c r="A35" s="30" t="s">
        <v>73</v>
      </c>
      <c r="B35" s="19" t="s">
        <v>128</v>
      </c>
      <c r="C35" s="25" t="s">
        <v>126</v>
      </c>
      <c r="D35" s="27">
        <f>(3106651.89+100764.73)/1000</f>
        <v>3207.41662</v>
      </c>
      <c r="E35" s="27">
        <f>1691668.59/1000</f>
        <v>1691.66859</v>
      </c>
      <c r="F35" s="21"/>
      <c r="G35" s="21"/>
      <c r="H35" s="20">
        <f t="shared" ref="H35:H44" si="2">D35+E35+G35+F35</f>
        <v>4899.0852100000002</v>
      </c>
      <c r="J35" s="76"/>
    </row>
    <row r="36" spans="1:11" ht="18" customHeight="1" x14ac:dyDescent="0.2">
      <c r="A36" s="30" t="s">
        <v>74</v>
      </c>
      <c r="B36" s="19" t="s">
        <v>129</v>
      </c>
      <c r="C36" s="25" t="s">
        <v>127</v>
      </c>
      <c r="D36" s="27">
        <f>(689796.89+23359.29)/1000</f>
        <v>713.15618000000006</v>
      </c>
      <c r="E36" s="27">
        <f>422550.44/1000</f>
        <v>422.55043999999998</v>
      </c>
      <c r="F36" s="21">
        <f>4690300/1000</f>
        <v>4690.3</v>
      </c>
      <c r="G36" s="21"/>
      <c r="H36" s="20">
        <f t="shared" si="2"/>
        <v>5826.0066200000001</v>
      </c>
    </row>
    <row r="37" spans="1:11" hidden="1" x14ac:dyDescent="0.2">
      <c r="A37" s="30" t="s">
        <v>75</v>
      </c>
      <c r="B37" s="19" t="s">
        <v>15</v>
      </c>
      <c r="C37" s="25"/>
      <c r="D37" s="27"/>
      <c r="E37" s="27"/>
      <c r="F37" s="21"/>
      <c r="G37" s="21"/>
      <c r="H37" s="20">
        <f t="shared" si="2"/>
        <v>0</v>
      </c>
    </row>
    <row r="38" spans="1:11" hidden="1" x14ac:dyDescent="0.2">
      <c r="A38" s="30" t="s">
        <v>76</v>
      </c>
      <c r="B38" s="19" t="s">
        <v>15</v>
      </c>
      <c r="C38" s="25"/>
      <c r="D38" s="27"/>
      <c r="E38" s="27"/>
      <c r="F38" s="21"/>
      <c r="G38" s="21"/>
      <c r="H38" s="20">
        <f t="shared" si="2"/>
        <v>0</v>
      </c>
    </row>
    <row r="39" spans="1:11" hidden="1" x14ac:dyDescent="0.2">
      <c r="A39" s="30" t="s">
        <v>77</v>
      </c>
      <c r="B39" s="19" t="s">
        <v>15</v>
      </c>
      <c r="C39" s="25"/>
      <c r="D39" s="27"/>
      <c r="E39" s="27"/>
      <c r="F39" s="21"/>
      <c r="G39" s="21"/>
      <c r="H39" s="20">
        <f t="shared" si="2"/>
        <v>0</v>
      </c>
    </row>
    <row r="40" spans="1:11" hidden="1" x14ac:dyDescent="0.2">
      <c r="A40" s="30" t="s">
        <v>78</v>
      </c>
      <c r="B40" s="19" t="s">
        <v>15</v>
      </c>
      <c r="C40" s="25"/>
      <c r="D40" s="27"/>
      <c r="E40" s="27"/>
      <c r="F40" s="21"/>
      <c r="G40" s="21"/>
      <c r="H40" s="20">
        <f t="shared" si="2"/>
        <v>0</v>
      </c>
    </row>
    <row r="41" spans="1:11" hidden="1" x14ac:dyDescent="0.2">
      <c r="A41" s="30" t="s">
        <v>79</v>
      </c>
      <c r="B41" s="19" t="s">
        <v>15</v>
      </c>
      <c r="C41" s="25"/>
      <c r="D41" s="27"/>
      <c r="E41" s="27"/>
      <c r="F41" s="21"/>
      <c r="G41" s="21"/>
      <c r="H41" s="20">
        <f t="shared" si="2"/>
        <v>0</v>
      </c>
    </row>
    <row r="42" spans="1:11" hidden="1" x14ac:dyDescent="0.2">
      <c r="A42" s="30" t="s">
        <v>80</v>
      </c>
      <c r="B42" s="19" t="s">
        <v>15</v>
      </c>
      <c r="C42" s="25"/>
      <c r="D42" s="27"/>
      <c r="E42" s="27"/>
      <c r="F42" s="21"/>
      <c r="G42" s="21"/>
      <c r="H42" s="20">
        <f t="shared" si="2"/>
        <v>0</v>
      </c>
    </row>
    <row r="43" spans="1:11" hidden="1" x14ac:dyDescent="0.2">
      <c r="A43" s="30" t="s">
        <v>81</v>
      </c>
      <c r="B43" s="19" t="s">
        <v>15</v>
      </c>
      <c r="C43" s="25"/>
      <c r="D43" s="27"/>
      <c r="E43" s="27"/>
      <c r="F43" s="21"/>
      <c r="G43" s="21"/>
      <c r="H43" s="20">
        <f t="shared" si="2"/>
        <v>0</v>
      </c>
    </row>
    <row r="44" spans="1:11" hidden="1" x14ac:dyDescent="0.2">
      <c r="A44" s="30" t="s">
        <v>82</v>
      </c>
      <c r="B44" s="19" t="s">
        <v>15</v>
      </c>
      <c r="C44" s="25"/>
      <c r="D44" s="27"/>
      <c r="E44" s="27"/>
      <c r="F44" s="21"/>
      <c r="G44" s="21"/>
      <c r="H44" s="20">
        <f t="shared" si="2"/>
        <v>0</v>
      </c>
    </row>
    <row r="45" spans="1:11" x14ac:dyDescent="0.2">
      <c r="A45" s="22"/>
      <c r="B45" s="83" t="s">
        <v>16</v>
      </c>
      <c r="C45" s="84"/>
      <c r="D45" s="20">
        <f>D34+D35+D36+D37+D38+D39+D40+D41+D42+D43+D44</f>
        <v>4436.7602900000002</v>
      </c>
      <c r="E45" s="20">
        <f t="shared" ref="E45:G45" si="3">E34+E35+E36+E37+E38+E39+E40+E41+E42+E43+E44</f>
        <v>4512.4059400000006</v>
      </c>
      <c r="F45" s="20">
        <f t="shared" si="3"/>
        <v>4690.3</v>
      </c>
      <c r="G45" s="20">
        <f t="shared" si="3"/>
        <v>0</v>
      </c>
      <c r="H45" s="20">
        <f>H34+H35+H36+H37+H38+H39+H40+H41+H42+H43+H44</f>
        <v>13639.466230000002</v>
      </c>
    </row>
    <row r="46" spans="1:11" x14ac:dyDescent="0.2">
      <c r="A46" s="22"/>
      <c r="B46" s="83" t="s">
        <v>32</v>
      </c>
      <c r="C46" s="84"/>
      <c r="D46" s="20">
        <f>D45+D32</f>
        <v>4436.7602900000002</v>
      </c>
      <c r="E46" s="20">
        <f>E45+E32</f>
        <v>4512.4059400000006</v>
      </c>
      <c r="F46" s="20">
        <f>F45+F32</f>
        <v>4690.3</v>
      </c>
      <c r="G46" s="20">
        <f>G45+G32</f>
        <v>0</v>
      </c>
      <c r="H46" s="20">
        <f>H45+H32</f>
        <v>13639.466230000002</v>
      </c>
      <c r="K46" s="76"/>
    </row>
    <row r="47" spans="1:11" x14ac:dyDescent="0.2">
      <c r="A47" s="85" t="s">
        <v>42</v>
      </c>
      <c r="B47" s="86"/>
      <c r="C47" s="86"/>
      <c r="D47" s="86"/>
      <c r="E47" s="86"/>
      <c r="F47" s="86"/>
      <c r="G47" s="86"/>
      <c r="H47" s="86"/>
    </row>
    <row r="48" spans="1:11" hidden="1" x14ac:dyDescent="0.2">
      <c r="A48" s="30" t="s">
        <v>66</v>
      </c>
      <c r="B48" s="19" t="s">
        <v>15</v>
      </c>
      <c r="C48" s="25"/>
      <c r="D48" s="27"/>
      <c r="E48" s="27"/>
      <c r="F48" s="21"/>
      <c r="G48" s="21"/>
      <c r="H48" s="20">
        <f>D48+E48+G48+F48</f>
        <v>0</v>
      </c>
    </row>
    <row r="49" spans="1:8" hidden="1" x14ac:dyDescent="0.2">
      <c r="A49" s="30" t="s">
        <v>83</v>
      </c>
      <c r="B49" s="19" t="s">
        <v>15</v>
      </c>
      <c r="C49" s="25"/>
      <c r="D49" s="27"/>
      <c r="E49" s="27"/>
      <c r="F49" s="21"/>
      <c r="G49" s="21"/>
      <c r="H49" s="20">
        <f t="shared" ref="H49:H50" si="4">D49+E49+G49+F49</f>
        <v>0</v>
      </c>
    </row>
    <row r="50" spans="1:8" hidden="1" x14ac:dyDescent="0.2">
      <c r="A50" s="30" t="s">
        <v>84</v>
      </c>
      <c r="B50" s="19" t="s">
        <v>15</v>
      </c>
      <c r="C50" s="25"/>
      <c r="D50" s="27"/>
      <c r="E50" s="27"/>
      <c r="F50" s="21"/>
      <c r="G50" s="21"/>
      <c r="H50" s="20">
        <f t="shared" si="4"/>
        <v>0</v>
      </c>
    </row>
    <row r="51" spans="1:8" x14ac:dyDescent="0.2">
      <c r="A51" s="22"/>
      <c r="B51" s="83" t="s">
        <v>45</v>
      </c>
      <c r="C51" s="84"/>
      <c r="D51" s="20">
        <f>D48+D49+D50</f>
        <v>0</v>
      </c>
      <c r="E51" s="20">
        <f t="shared" ref="E51:G51" si="5">E48+E49+E50</f>
        <v>0</v>
      </c>
      <c r="F51" s="20">
        <f t="shared" si="5"/>
        <v>0</v>
      </c>
      <c r="G51" s="20">
        <f t="shared" si="5"/>
        <v>0</v>
      </c>
      <c r="H51" s="20">
        <f>H48+H49+H50</f>
        <v>0</v>
      </c>
    </row>
    <row r="52" spans="1:8" x14ac:dyDescent="0.2">
      <c r="A52" s="22"/>
      <c r="B52" s="83" t="s">
        <v>40</v>
      </c>
      <c r="C52" s="84"/>
      <c r="D52" s="20">
        <f>D51+D46</f>
        <v>4436.7602900000002</v>
      </c>
      <c r="E52" s="20">
        <f t="shared" ref="E52" si="6">E51+E46</f>
        <v>4512.4059400000006</v>
      </c>
      <c r="F52" s="20">
        <f t="shared" ref="F52" si="7">F51+F46</f>
        <v>4690.3</v>
      </c>
      <c r="G52" s="20">
        <f t="shared" ref="G52" si="8">G51+G46</f>
        <v>0</v>
      </c>
      <c r="H52" s="20">
        <f>H51+H46</f>
        <v>13639.466230000002</v>
      </c>
    </row>
    <row r="53" spans="1:8" x14ac:dyDescent="0.2">
      <c r="A53" s="85" t="s">
        <v>43</v>
      </c>
      <c r="B53" s="86"/>
      <c r="C53" s="86"/>
      <c r="D53" s="86"/>
      <c r="E53" s="86"/>
      <c r="F53" s="86"/>
      <c r="G53" s="86"/>
      <c r="H53" s="86"/>
    </row>
    <row r="54" spans="1:8" x14ac:dyDescent="0.2">
      <c r="A54" s="30" t="s">
        <v>67</v>
      </c>
      <c r="B54" s="19" t="s">
        <v>15</v>
      </c>
      <c r="C54" s="25" t="s">
        <v>54</v>
      </c>
      <c r="D54" s="27"/>
      <c r="E54" s="27"/>
      <c r="F54" s="21"/>
      <c r="G54" s="21"/>
      <c r="H54" s="20">
        <f>D54+E54+G54+F54</f>
        <v>0</v>
      </c>
    </row>
    <row r="55" spans="1:8" x14ac:dyDescent="0.2">
      <c r="A55" s="22"/>
      <c r="B55" s="83" t="s">
        <v>44</v>
      </c>
      <c r="C55" s="84"/>
      <c r="D55" s="20">
        <f>D54</f>
        <v>0</v>
      </c>
      <c r="E55" s="20">
        <f>E54</f>
        <v>0</v>
      </c>
      <c r="F55" s="21">
        <f>F54</f>
        <v>0</v>
      </c>
      <c r="G55" s="21">
        <f>G54</f>
        <v>0</v>
      </c>
      <c r="H55" s="20">
        <f>H54</f>
        <v>0</v>
      </c>
    </row>
    <row r="56" spans="1:8" x14ac:dyDescent="0.2">
      <c r="A56" s="22"/>
      <c r="B56" s="83" t="s">
        <v>41</v>
      </c>
      <c r="C56" s="84"/>
      <c r="D56" s="20">
        <f>D55+D52</f>
        <v>4436.7602900000002</v>
      </c>
      <c r="E56" s="20">
        <f t="shared" ref="E56" si="9">E55+E52</f>
        <v>4512.4059400000006</v>
      </c>
      <c r="F56" s="20">
        <f t="shared" ref="F56" si="10">F55+F52</f>
        <v>4690.3</v>
      </c>
      <c r="G56" s="20">
        <f t="shared" ref="G56" si="11">G55+G52</f>
        <v>0</v>
      </c>
      <c r="H56" s="20">
        <f>H55+H52</f>
        <v>13639.466230000002</v>
      </c>
    </row>
    <row r="57" spans="1:8" x14ac:dyDescent="0.2">
      <c r="A57" s="85" t="s">
        <v>31</v>
      </c>
      <c r="B57" s="86"/>
      <c r="C57" s="86"/>
      <c r="D57" s="86"/>
      <c r="E57" s="86"/>
      <c r="F57" s="86"/>
      <c r="G57" s="86"/>
      <c r="H57" s="86"/>
    </row>
    <row r="58" spans="1:8" x14ac:dyDescent="0.2">
      <c r="A58" s="30" t="s">
        <v>68</v>
      </c>
      <c r="B58" s="28" t="s">
        <v>85</v>
      </c>
      <c r="C58" s="28" t="s">
        <v>130</v>
      </c>
      <c r="D58" s="28"/>
      <c r="E58" s="28"/>
      <c r="F58" s="28"/>
      <c r="G58" s="29">
        <f>15027.27/1000</f>
        <v>15.02727</v>
      </c>
      <c r="H58" s="20">
        <f t="shared" ref="H58" si="12">G58+F58+E58+D58</f>
        <v>15.02727</v>
      </c>
    </row>
    <row r="59" spans="1:8" x14ac:dyDescent="0.2">
      <c r="A59" s="30" t="s">
        <v>69</v>
      </c>
      <c r="B59" s="19" t="s">
        <v>129</v>
      </c>
      <c r="C59" s="74" t="s">
        <v>131</v>
      </c>
      <c r="D59" s="21"/>
      <c r="E59" s="21"/>
      <c r="F59" s="21"/>
      <c r="G59" s="20">
        <f>265585.91/1000</f>
        <v>265.58590999999996</v>
      </c>
      <c r="H59" s="20">
        <f>G59+F59+E59+D59</f>
        <v>265.58590999999996</v>
      </c>
    </row>
    <row r="60" spans="1:8" hidden="1" x14ac:dyDescent="0.2">
      <c r="A60" s="30"/>
      <c r="B60" s="19" t="s">
        <v>15</v>
      </c>
      <c r="C60" s="19"/>
      <c r="D60" s="21"/>
      <c r="E60" s="21"/>
      <c r="F60" s="21"/>
      <c r="G60" s="20"/>
      <c r="H60" s="20">
        <f t="shared" ref="H60:H61" si="13">G60+F60+E60+D60</f>
        <v>0</v>
      </c>
    </row>
    <row r="61" spans="1:8" hidden="1" x14ac:dyDescent="0.2">
      <c r="A61" s="30"/>
      <c r="B61" s="19" t="s">
        <v>15</v>
      </c>
      <c r="C61" s="19"/>
      <c r="D61" s="21"/>
      <c r="E61" s="21"/>
      <c r="F61" s="21"/>
      <c r="G61" s="20"/>
      <c r="H61" s="20">
        <f t="shared" si="13"/>
        <v>0</v>
      </c>
    </row>
    <row r="62" spans="1:8" x14ac:dyDescent="0.2">
      <c r="A62" s="30" t="s">
        <v>70</v>
      </c>
      <c r="B62" s="23" t="s">
        <v>55</v>
      </c>
      <c r="C62" s="19" t="s">
        <v>46</v>
      </c>
      <c r="D62" s="21"/>
      <c r="E62" s="21"/>
      <c r="F62" s="21"/>
      <c r="G62" s="20"/>
      <c r="H62" s="20">
        <f>G62+F62+E62+D62</f>
        <v>0</v>
      </c>
    </row>
    <row r="63" spans="1:8" x14ac:dyDescent="0.2">
      <c r="A63" s="30" t="s">
        <v>132</v>
      </c>
      <c r="B63" s="23" t="s">
        <v>55</v>
      </c>
      <c r="C63" s="19" t="s">
        <v>37</v>
      </c>
      <c r="D63" s="21"/>
      <c r="E63" s="21"/>
      <c r="F63" s="21"/>
      <c r="G63" s="20"/>
      <c r="H63" s="20">
        <f>G63+F63+E63+D63</f>
        <v>0</v>
      </c>
    </row>
    <row r="64" spans="1:8" x14ac:dyDescent="0.2">
      <c r="A64" s="22"/>
      <c r="B64" s="83" t="s">
        <v>33</v>
      </c>
      <c r="C64" s="84"/>
      <c r="D64" s="21">
        <f>D63+D58+D62+D59+D60+D61</f>
        <v>0</v>
      </c>
      <c r="E64" s="21">
        <f t="shared" ref="E64:F64" si="14">E63+E58+E62+E59+E60+E61</f>
        <v>0</v>
      </c>
      <c r="F64" s="21">
        <f t="shared" si="14"/>
        <v>0</v>
      </c>
      <c r="G64" s="21">
        <f>G63+G58+G62+G59+G60+G61</f>
        <v>280.61317999999994</v>
      </c>
      <c r="H64" s="20">
        <f>D64+E64+F64+G64</f>
        <v>280.61317999999994</v>
      </c>
    </row>
    <row r="65" spans="1:8" x14ac:dyDescent="0.2">
      <c r="A65" s="22"/>
      <c r="B65" s="83" t="s">
        <v>17</v>
      </c>
      <c r="C65" s="84"/>
      <c r="D65" s="20">
        <f>D64+D56</f>
        <v>4436.7602900000002</v>
      </c>
      <c r="E65" s="20">
        <f>E64+E56</f>
        <v>4512.4059400000006</v>
      </c>
      <c r="F65" s="20">
        <f>F64+F56</f>
        <v>4690.3</v>
      </c>
      <c r="G65" s="20">
        <f>G64+G56</f>
        <v>280.61317999999994</v>
      </c>
      <c r="H65" s="20">
        <f>H64+H56</f>
        <v>13920.079410000002</v>
      </c>
    </row>
    <row r="66" spans="1:8" x14ac:dyDescent="0.2">
      <c r="A66" s="85" t="s">
        <v>27</v>
      </c>
      <c r="B66" s="86"/>
      <c r="C66" s="86"/>
      <c r="D66" s="86"/>
      <c r="E66" s="86"/>
      <c r="F66" s="86"/>
      <c r="G66" s="86"/>
      <c r="H66" s="86"/>
    </row>
    <row r="67" spans="1:8" ht="38.25" hidden="1" customHeight="1" x14ac:dyDescent="0.2">
      <c r="A67" s="30"/>
      <c r="B67" s="19"/>
      <c r="C67" s="19"/>
      <c r="D67" s="21"/>
      <c r="E67" s="21"/>
      <c r="F67" s="21"/>
      <c r="G67" s="20"/>
      <c r="H67" s="20">
        <f>D67+E67+F67+G67</f>
        <v>0</v>
      </c>
    </row>
    <row r="68" spans="1:8" ht="38.25" customHeight="1" x14ac:dyDescent="0.2">
      <c r="A68" s="30" t="s">
        <v>71</v>
      </c>
      <c r="B68" s="19" t="s">
        <v>141</v>
      </c>
      <c r="C68" s="26" t="s">
        <v>26</v>
      </c>
      <c r="D68" s="21"/>
      <c r="E68" s="21"/>
      <c r="F68" s="21"/>
      <c r="G68" s="20">
        <v>1068.67</v>
      </c>
      <c r="H68" s="20">
        <f>D68+E68+F68+G68</f>
        <v>1068.67</v>
      </c>
    </row>
    <row r="69" spans="1:8" ht="12.75" customHeight="1" x14ac:dyDescent="0.2">
      <c r="A69" s="96" t="s">
        <v>30</v>
      </c>
      <c r="B69" s="97"/>
      <c r="C69" s="98"/>
      <c r="D69" s="21">
        <f>D67+D68</f>
        <v>0</v>
      </c>
      <c r="E69" s="21">
        <f t="shared" ref="E69:F69" si="15">E67+E68</f>
        <v>0</v>
      </c>
      <c r="F69" s="21">
        <f t="shared" si="15"/>
        <v>0</v>
      </c>
      <c r="G69" s="21">
        <f>G67+G68</f>
        <v>1068.67</v>
      </c>
      <c r="H69" s="20">
        <f>D69+E69+F69+G69</f>
        <v>1068.67</v>
      </c>
    </row>
    <row r="70" spans="1:8" x14ac:dyDescent="0.2">
      <c r="A70" s="22"/>
      <c r="B70" s="83" t="s">
        <v>28</v>
      </c>
      <c r="C70" s="84"/>
      <c r="D70" s="20">
        <f>D65+D69</f>
        <v>4436.7602900000002</v>
      </c>
      <c r="E70" s="20">
        <f t="shared" ref="E70:G70" si="16">E65+E69</f>
        <v>4512.4059400000006</v>
      </c>
      <c r="F70" s="20">
        <f t="shared" si="16"/>
        <v>4690.3</v>
      </c>
      <c r="G70" s="20">
        <f t="shared" si="16"/>
        <v>1349.2831799999999</v>
      </c>
      <c r="H70" s="20">
        <f>H69+H65</f>
        <v>14988.749410000002</v>
      </c>
    </row>
    <row r="71" spans="1:8" x14ac:dyDescent="0.2">
      <c r="A71" s="85" t="s">
        <v>18</v>
      </c>
      <c r="B71" s="86"/>
      <c r="C71" s="86"/>
      <c r="D71" s="86"/>
      <c r="E71" s="86"/>
      <c r="F71" s="86"/>
      <c r="G71" s="86"/>
      <c r="H71" s="86"/>
    </row>
    <row r="72" spans="1:8" x14ac:dyDescent="0.2">
      <c r="A72" s="30" t="s">
        <v>72</v>
      </c>
      <c r="B72" s="23" t="s">
        <v>133</v>
      </c>
      <c r="C72" s="19" t="s">
        <v>135</v>
      </c>
      <c r="D72" s="21"/>
      <c r="E72" s="21"/>
      <c r="F72" s="21"/>
      <c r="G72" s="20">
        <f>582701.15/1000/1.2</f>
        <v>485.58429166666667</v>
      </c>
      <c r="H72" s="20">
        <f>G72+F72+E72+D72</f>
        <v>485.58429166666667</v>
      </c>
    </row>
    <row r="73" spans="1:8" x14ac:dyDescent="0.2">
      <c r="A73" s="30" t="s">
        <v>86</v>
      </c>
      <c r="B73" s="23" t="s">
        <v>134</v>
      </c>
      <c r="C73" s="19" t="s">
        <v>136</v>
      </c>
      <c r="D73" s="21"/>
      <c r="E73" s="21"/>
      <c r="F73" s="21"/>
      <c r="G73" s="20">
        <f>648917.06/1000/1.2</f>
        <v>540.76421666666681</v>
      </c>
      <c r="H73" s="20">
        <f t="shared" ref="H73:H75" si="17">G73+F73+E73+D73</f>
        <v>540.76421666666681</v>
      </c>
    </row>
    <row r="74" spans="1:8" hidden="1" x14ac:dyDescent="0.2">
      <c r="A74" s="30" t="s">
        <v>87</v>
      </c>
      <c r="B74" s="23" t="s">
        <v>15</v>
      </c>
      <c r="C74" s="19"/>
      <c r="D74" s="21"/>
      <c r="E74" s="21"/>
      <c r="F74" s="21"/>
      <c r="G74" s="20"/>
      <c r="H74" s="20">
        <f t="shared" si="17"/>
        <v>0</v>
      </c>
    </row>
    <row r="75" spans="1:8" hidden="1" x14ac:dyDescent="0.2">
      <c r="A75" s="30" t="s">
        <v>88</v>
      </c>
      <c r="B75" s="23" t="s">
        <v>15</v>
      </c>
      <c r="C75" s="19"/>
      <c r="D75" s="21"/>
      <c r="E75" s="21"/>
      <c r="F75" s="21"/>
      <c r="G75" s="20"/>
      <c r="H75" s="20">
        <f t="shared" si="17"/>
        <v>0</v>
      </c>
    </row>
    <row r="76" spans="1:8" x14ac:dyDescent="0.2">
      <c r="A76" s="22"/>
      <c r="B76" s="83" t="s">
        <v>20</v>
      </c>
      <c r="C76" s="84"/>
      <c r="D76" s="20">
        <f>D72+D73+D74+D75</f>
        <v>0</v>
      </c>
      <c r="E76" s="20">
        <f t="shared" ref="E76:F76" si="18">E72+E73+E74+E75</f>
        <v>0</v>
      </c>
      <c r="F76" s="20">
        <f t="shared" si="18"/>
        <v>0</v>
      </c>
      <c r="G76" s="20">
        <f>G72+G73+G74+G75</f>
        <v>1026.3485083333335</v>
      </c>
      <c r="H76" s="20">
        <f>G76+F76+E76+D76</f>
        <v>1026.3485083333335</v>
      </c>
    </row>
    <row r="77" spans="1:8" x14ac:dyDescent="0.2">
      <c r="A77" s="22"/>
      <c r="B77" s="83" t="s">
        <v>21</v>
      </c>
      <c r="C77" s="84"/>
      <c r="D77" s="20">
        <f>D70+D76</f>
        <v>4436.7602900000002</v>
      </c>
      <c r="E77" s="20">
        <f>E70+E76</f>
        <v>4512.4059400000006</v>
      </c>
      <c r="F77" s="20">
        <f>F70+F76</f>
        <v>4690.3</v>
      </c>
      <c r="G77" s="20">
        <f>G70+G76</f>
        <v>2375.6316883333334</v>
      </c>
      <c r="H77" s="20">
        <f>D77+E77+F77+G77</f>
        <v>16015.097918333335</v>
      </c>
    </row>
    <row r="78" spans="1:8" x14ac:dyDescent="0.2">
      <c r="A78" s="85" t="s">
        <v>22</v>
      </c>
      <c r="B78" s="86"/>
      <c r="C78" s="86"/>
      <c r="D78" s="86"/>
      <c r="E78" s="86"/>
      <c r="F78" s="86"/>
      <c r="G78" s="86"/>
      <c r="H78" s="86"/>
    </row>
    <row r="79" spans="1:8" x14ac:dyDescent="0.2">
      <c r="A79" s="18"/>
      <c r="B79" s="23"/>
      <c r="C79" s="19" t="s">
        <v>137</v>
      </c>
      <c r="D79" s="20">
        <f>D77/100*22</f>
        <v>976.08726380000007</v>
      </c>
      <c r="E79" s="20">
        <f t="shared" ref="E79:H79" si="19">E77/100*22</f>
        <v>992.72930680000013</v>
      </c>
      <c r="F79" s="20">
        <f t="shared" si="19"/>
        <v>1031.866</v>
      </c>
      <c r="G79" s="20">
        <f t="shared" si="19"/>
        <v>522.63897143333338</v>
      </c>
      <c r="H79" s="20">
        <f t="shared" si="19"/>
        <v>3523.3215420333336</v>
      </c>
    </row>
    <row r="80" spans="1:8" x14ac:dyDescent="0.2">
      <c r="A80" s="22"/>
      <c r="B80" s="83" t="s">
        <v>23</v>
      </c>
      <c r="C80" s="84"/>
      <c r="D80" s="20">
        <f>D79</f>
        <v>976.08726380000007</v>
      </c>
      <c r="E80" s="20">
        <f>E79</f>
        <v>992.72930680000013</v>
      </c>
      <c r="F80" s="21">
        <f>F79</f>
        <v>1031.866</v>
      </c>
      <c r="G80" s="20">
        <f>G79</f>
        <v>522.63897143333338</v>
      </c>
      <c r="H80" s="20">
        <f>D80+E80+F80+G80</f>
        <v>3523.3215420333336</v>
      </c>
    </row>
    <row r="81" spans="1:8" x14ac:dyDescent="0.2">
      <c r="A81" s="22"/>
      <c r="B81" s="83" t="s">
        <v>24</v>
      </c>
      <c r="C81" s="84"/>
      <c r="D81" s="20">
        <f>D77+D79</f>
        <v>5412.8475538000002</v>
      </c>
      <c r="E81" s="20">
        <f>E77+E79</f>
        <v>5505.1352468000005</v>
      </c>
      <c r="F81" s="20">
        <f>F77+F79</f>
        <v>5722.1660000000002</v>
      </c>
      <c r="G81" s="20">
        <f>G77+G79</f>
        <v>2898.2706597666665</v>
      </c>
      <c r="H81" s="20">
        <f>H77+H79</f>
        <v>19538.419460366669</v>
      </c>
    </row>
  </sheetData>
  <mergeCells count="37">
    <mergeCell ref="A23:H23"/>
    <mergeCell ref="B77:C77"/>
    <mergeCell ref="A78:H78"/>
    <mergeCell ref="B80:C80"/>
    <mergeCell ref="B81:C81"/>
    <mergeCell ref="B45:C45"/>
    <mergeCell ref="B46:C46"/>
    <mergeCell ref="A71:H71"/>
    <mergeCell ref="B76:C76"/>
    <mergeCell ref="A66:H66"/>
    <mergeCell ref="B70:C70"/>
    <mergeCell ref="A57:H57"/>
    <mergeCell ref="B64:C64"/>
    <mergeCell ref="A69:C69"/>
    <mergeCell ref="B65:C65"/>
    <mergeCell ref="B55:C55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56:C56"/>
    <mergeCell ref="B32:C32"/>
    <mergeCell ref="A47:H47"/>
    <mergeCell ref="B51:C51"/>
    <mergeCell ref="B52:C52"/>
    <mergeCell ref="A53:H53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СЗ</vt:lpstr>
      <vt:lpstr>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2026-04-22T14:06:36Z</dcterms:modified>
</cp:coreProperties>
</file>