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5-1-17-1-08-03-0-0200\"/>
    </mc:Choice>
  </mc:AlternateContent>
  <xr:revisionPtr revIDLastSave="0" documentId="13_ncr:1_{77ACD523-A364-459B-958F-899A1FD7BD3A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4" r:id="rId1"/>
    <sheet name="ССР" sheetId="1" r:id="rId2"/>
    <sheet name="ИЦИ" sheetId="8" state="hidden" r:id="rId3"/>
    <sheet name="01-01-01" sheetId="5" state="hidden" r:id="rId4"/>
    <sheet name="01-01-02" sheetId="6" state="hidden" r:id="rId5"/>
    <sheet name="09-01-02" sheetId="7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ССР!$A$1:$H$87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8" l="1"/>
  <c r="H6" i="8"/>
  <c r="G5" i="8"/>
  <c r="G6" i="8"/>
  <c r="G18" i="7"/>
  <c r="G16" i="7"/>
  <c r="G12" i="7"/>
  <c r="A4" i="7"/>
  <c r="G18" i="6"/>
  <c r="G16" i="6"/>
  <c r="G12" i="6"/>
  <c r="A4" i="6"/>
  <c r="I16" i="5"/>
  <c r="I21" i="5" s="1"/>
  <c r="I22" i="5" s="1"/>
  <c r="A6" i="5"/>
  <c r="G13" i="8"/>
  <c r="G12" i="8"/>
  <c r="G11" i="8"/>
  <c r="G10" i="8"/>
  <c r="G9" i="8"/>
  <c r="G8" i="8"/>
  <c r="H7" i="8"/>
  <c r="H8" i="8" s="1"/>
  <c r="H9" i="8" s="1"/>
  <c r="H10" i="8" s="1"/>
  <c r="H11" i="8" s="1"/>
  <c r="H12" i="8" s="1"/>
  <c r="H13" i="8" s="1"/>
  <c r="G7" i="8"/>
  <c r="G24" i="7" l="1"/>
  <c r="G25" i="7" s="1"/>
  <c r="G26" i="7" s="1"/>
  <c r="G19" i="7"/>
  <c r="G20" i="7"/>
  <c r="D21" i="7"/>
  <c r="G21" i="7"/>
  <c r="G19" i="6"/>
  <c r="G24" i="6" s="1"/>
  <c r="G25" i="6" s="1"/>
  <c r="G26" i="6" s="1"/>
  <c r="D21" i="6"/>
  <c r="G20" i="6"/>
  <c r="G21" i="6"/>
  <c r="G81" i="1"/>
  <c r="G80" i="1"/>
  <c r="G79" i="1"/>
  <c r="G78" i="1"/>
  <c r="G67" i="1"/>
  <c r="H67" i="1" s="1"/>
  <c r="G66" i="1"/>
  <c r="H66" i="1" s="1"/>
  <c r="G65" i="1"/>
  <c r="G64" i="1"/>
  <c r="G70" i="1" s="1"/>
  <c r="G63" i="1"/>
  <c r="H63" i="1" s="1"/>
  <c r="G62" i="1"/>
  <c r="H62" i="1" s="1"/>
  <c r="G61" i="1"/>
  <c r="F39" i="1"/>
  <c r="F38" i="1"/>
  <c r="E41" i="1"/>
  <c r="E40" i="1"/>
  <c r="E39" i="1"/>
  <c r="E38" i="1"/>
  <c r="D41" i="1"/>
  <c r="D40" i="1"/>
  <c r="D39" i="1"/>
  <c r="D38" i="1"/>
  <c r="F37" i="1"/>
  <c r="E37" i="1"/>
  <c r="H64" i="1"/>
  <c r="H65" i="1"/>
  <c r="E70" i="1" l="1"/>
  <c r="F70" i="1"/>
  <c r="D70" i="1"/>
  <c r="G82" i="1"/>
  <c r="H79" i="1"/>
  <c r="H80" i="1"/>
  <c r="H81" i="1"/>
  <c r="E82" i="1"/>
  <c r="F82" i="1"/>
  <c r="D82" i="1"/>
  <c r="D48" i="1"/>
  <c r="H70" i="1" l="1"/>
  <c r="H82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5" i="1" l="1"/>
  <c r="D58" i="1"/>
  <c r="H69" i="1"/>
  <c r="H33" i="1" l="1"/>
  <c r="E35" i="1"/>
  <c r="F35" i="1"/>
  <c r="G35" i="1"/>
  <c r="G49" i="1" s="1"/>
  <c r="H32" i="1" l="1"/>
  <c r="H29" i="1" l="1"/>
  <c r="H31" i="1"/>
  <c r="G58" i="1"/>
  <c r="F58" i="1"/>
  <c r="E58" i="1"/>
  <c r="H57" i="1"/>
  <c r="H51" i="1"/>
  <c r="H54" i="1" s="1"/>
  <c r="H34" i="1"/>
  <c r="H58" i="1" l="1"/>
  <c r="H61" i="1"/>
  <c r="E75" i="1" l="1"/>
  <c r="F75" i="1"/>
  <c r="H35" i="1" l="1"/>
  <c r="H68" i="1"/>
  <c r="H78" i="1"/>
  <c r="D49" i="1"/>
  <c r="D55" i="1" l="1"/>
  <c r="F49" i="1"/>
  <c r="F55" i="1" s="1"/>
  <c r="F59" i="1" s="1"/>
  <c r="F71" i="1" s="1"/>
  <c r="D59" i="1" l="1"/>
  <c r="G55" i="1"/>
  <c r="G59" i="1" s="1"/>
  <c r="F76" i="1"/>
  <c r="D71" i="1" l="1"/>
  <c r="F83" i="1"/>
  <c r="H37" i="1"/>
  <c r="H48" i="1" s="1"/>
  <c r="H49" i="1" s="1"/>
  <c r="H55" i="1" s="1"/>
  <c r="F85" i="1" l="1"/>
  <c r="F86" i="1" s="1"/>
  <c r="D76" i="1"/>
  <c r="D83" i="1" s="1"/>
  <c r="D85" i="1" s="1"/>
  <c r="H59" i="1"/>
  <c r="F87" i="1" l="1"/>
  <c r="E49" i="1"/>
  <c r="E55" i="1" s="1"/>
  <c r="E59" i="1" s="1"/>
  <c r="D86" i="1"/>
  <c r="E71" i="1" l="1"/>
  <c r="D87" i="1"/>
  <c r="E76" i="1" l="1"/>
  <c r="E83" i="1" s="1"/>
  <c r="E85" i="1" l="1"/>
  <c r="E86" i="1"/>
  <c r="H71" i="1"/>
  <c r="E87" i="1" l="1"/>
  <c r="G71" i="1"/>
  <c r="G74" i="1" s="1"/>
  <c r="H74" i="1" l="1"/>
  <c r="H73" i="1" l="1"/>
  <c r="G75" i="1"/>
  <c r="H75" i="1" l="1"/>
  <c r="H76" i="1" s="1"/>
  <c r="G76" i="1"/>
  <c r="G83" i="1" s="1"/>
  <c r="G85" i="1" l="1"/>
  <c r="G86" i="1" s="1"/>
  <c r="H86" i="1" s="1"/>
  <c r="H83" i="1"/>
  <c r="H85" i="1" s="1"/>
  <c r="H87" i="1" l="1"/>
  <c r="D6" i="1" s="1"/>
  <c r="G87" i="1"/>
</calcChain>
</file>

<file path=xl/sharedStrings.xml><?xml version="1.0" encoding="utf-8"?>
<sst xmlns="http://schemas.openxmlformats.org/spreadsheetml/2006/main" count="408" uniqueCount="282">
  <si>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</si>
  <si>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</si>
  <si>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</si>
  <si>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</si>
  <si>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</si>
  <si>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</si>
  <si>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</si>
  <si>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</si>
  <si>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</si>
  <si>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</si>
  <si>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</si>
  <si>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</si>
  <si>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</si>
  <si>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</si>
  <si>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</si>
  <si>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</si>
  <si>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</si>
  <si>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</si>
  <si>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</si>
  <si>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</si>
  <si>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</si>
  <si>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</si>
  <si>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</si>
  <si>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</si>
  <si>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</si>
  <si>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</si>
  <si>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</si>
  <si>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</si>
  <si>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</si>
  <si>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</si>
  <si>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</si>
  <si>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</si>
  <si>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</si>
  <si>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</si>
  <si>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</si>
  <si>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</si>
  <si>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</si>
  <si>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</si>
  <si>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</si>
  <si>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</si>
  <si>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</si>
  <si>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</si>
  <si>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</si>
  <si>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</si>
  <si>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</si>
  <si>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</si>
  <si>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</si>
  <si>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</si>
  <si>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</si>
  <si>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</si>
  <si>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</si>
  <si>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</si>
  <si>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</si>
  <si>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</si>
  <si>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</si>
  <si>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</si>
  <si>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</si>
  <si>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</si>
  <si>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</si>
  <si>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</si>
  <si>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</si>
  <si>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</si>
  <si>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</si>
  <si>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</si>
  <si>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</si>
  <si>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</si>
  <si>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</si>
  <si>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</si>
  <si>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</si>
  <si>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</si>
  <si>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</si>
  <si>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</si>
  <si>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</si>
  <si>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</si>
  <si>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</si>
  <si>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</si>
  <si>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</si>
  <si>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</si>
  <si>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</si>
  <si>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</si>
  <si>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</si>
  <si>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</si>
  <si>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</si>
  <si>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</si>
  <si>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</si>
  <si>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</si>
  <si>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</si>
  <si>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</si>
  <si>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</si>
  <si>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</si>
  <si>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</si>
  <si>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</si>
  <si>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</si>
  <si>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</si>
  <si>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</si>
  <si>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</si>
  <si>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</si>
  <si>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</si>
  <si>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</si>
  <si>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</si>
  <si>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</si>
  <si>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</si>
  <si>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</si>
  <si>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</si>
  <si>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</si>
  <si>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</si>
  <si>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</si>
  <si>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</si>
  <si>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</si>
  <si>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</si>
  <si>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</si>
  <si>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</si>
  <si>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</si>
  <si>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</si>
  <si>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</si>
  <si>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</si>
  <si>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</si>
  <si>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</si>
  <si>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</si>
  <si>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</si>
  <si>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</si>
  <si>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</si>
  <si>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</si>
  <si>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</si>
  <si>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</si>
  <si>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</si>
  <si>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</si>
  <si>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</si>
  <si>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Строительство 2 КТП-10/0,4 кВ общей мощностью 6,4 МВА, КЛ-10 кВ - 1,5 км по договору ТП № 17-024/005-ПС-25 в г. Всеволожск (25-1-17-1-08-03-0-0200)</t>
  </si>
  <si>
    <t>ЛС 02-01-02</t>
  </si>
  <si>
    <t>ЛС 02-01-03</t>
  </si>
  <si>
    <t>ЛС 02-01-04</t>
  </si>
  <si>
    <t>ЛС 02-01-05</t>
  </si>
  <si>
    <t>9.4</t>
  </si>
  <si>
    <t>9.5</t>
  </si>
  <si>
    <t>9.6</t>
  </si>
  <si>
    <t>9.7</t>
  </si>
  <si>
    <t>9.8</t>
  </si>
  <si>
    <t>9.9</t>
  </si>
  <si>
    <t>Установка новых КСО-386 (яч. №7 и яч. №8) в ТП-526</t>
  </si>
  <si>
    <t>Строительство ТП-564</t>
  </si>
  <si>
    <t>Строительство ТП-565</t>
  </si>
  <si>
    <t>Кабельные линии 10кВ от ТП-564 до ТП-565</t>
  </si>
  <si>
    <t>Кабельные линии 10кВ от ТП-566 до ТП-564</t>
  </si>
  <si>
    <t>Пусконаладочные работы ТП-564</t>
  </si>
  <si>
    <t>Пусконаладочные работы ТП-565</t>
  </si>
  <si>
    <t>Пусконаладочные работы КЛ-10 кВ от ТП-526 до ТП-564</t>
  </si>
  <si>
    <t>Пусконаладочные работы КЛ-10 кВ от ТП-564 до ТП-565</t>
  </si>
  <si>
    <t>Пусконаладочные работы КСО-386 (яч.№7 и яч.№8) в ТП-526</t>
  </si>
  <si>
    <t>Пусконаладочные работы 2КТПП-1600-10/0,4 кВ №26 (ТП-564)</t>
  </si>
  <si>
    <t>Пусконаладочные работы 2КТПП-1600-10/0,4 кВ №26 (ТП-565)</t>
  </si>
  <si>
    <t>ЛС 12-01-02</t>
  </si>
  <si>
    <t>ЛС 12-01-03</t>
  </si>
  <si>
    <t>ЛС 12-01-04</t>
  </si>
  <si>
    <t>Проектные работы ТП-564</t>
  </si>
  <si>
    <t>Проектные работы ТП-565</t>
  </si>
  <si>
    <t>Проектные работы КСО-386 (яч.№7 и яч.№8) сущ. ТП-526</t>
  </si>
  <si>
    <t>Проектные работы КЛ-10</t>
  </si>
  <si>
    <t>ЛС 09-01-01</t>
  </si>
  <si>
    <t>ЛС 09-01-02</t>
  </si>
  <si>
    <t>ЛС 09-01-03</t>
  </si>
  <si>
    <t>ЛС 09-01-04</t>
  </si>
  <si>
    <t>ЛС 09-01-05</t>
  </si>
  <si>
    <t>ЛС 09-01-06</t>
  </si>
  <si>
    <t>ЛС 09-01-07</t>
  </si>
  <si>
    <t>ЛС 9-01-02</t>
  </si>
  <si>
    <t>НДС  22%</t>
  </si>
  <si>
    <t>Приказ АО "ЛОЭСК" №19 от 09.02.2026</t>
  </si>
  <si>
    <t>по объекту:</t>
  </si>
  <si>
    <t>Утверждение ПСД объекта-аналога</t>
  </si>
  <si>
    <t xml:space="preserve">Распоряжение № </t>
  </si>
  <si>
    <t>выполнен по объекту-аналогу:</t>
  </si>
  <si>
    <t>Источники ценовой информации</t>
  </si>
  <si>
    <t>Составлена в уровне цен на 1 кв. 2026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</si>
  <si>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</si>
  <si>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</si>
  <si>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</si>
  <si>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</si>
  <si>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</si>
  <si>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</si>
  <si>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</si>
  <si>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</si>
  <si>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</si>
  <si>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</si>
  <si>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Разработка РД</t>
  </si>
  <si>
    <t xml:space="preserve">Проектирование 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</si>
  <si>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</si>
  <si>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</si>
  <si>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</si>
  <si>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</si>
  <si>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</si>
  <si>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</si>
  <si>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Смета №01-01-01</t>
  </si>
  <si>
    <t>на проектные работы (вынос)</t>
  </si>
  <si>
    <t>Заказчик</t>
  </si>
  <si>
    <t>АО "ЛОЭСК"</t>
  </si>
  <si>
    <t>Проектная организация</t>
  </si>
  <si>
    <t>Составлена в уровне цен на 4 кв. 2025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</si>
  <si>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</si>
  <si>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</si>
  <si>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</si>
  <si>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</si>
  <si>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</si>
  <si>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</si>
  <si>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</si>
  <si>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</si>
  <si>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</si>
  <si>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</si>
  <si>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</si>
  <si>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</si>
  <si>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</si>
  <si>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</si>
  <si>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</si>
  <si>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</si>
  <si>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</si>
  <si>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</si>
  <si>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</si>
  <si>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</si>
  <si>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</si>
  <si>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</si>
  <si>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</si>
  <si>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</si>
  <si>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</si>
  <si>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</si>
  <si>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</si>
  <si>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</si>
  <si>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</si>
  <si>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</si>
  <si>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</si>
  <si>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Сметный расчет составлен по 1 кв. 2026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</si>
  <si>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</si>
  <si>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</si>
  <si>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</si>
  <si>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</si>
  <si>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</si>
  <si>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</si>
  <si>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</si>
  <si>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</si>
  <si>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</si>
  <si>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</si>
  <si>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</si>
  <si>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</si>
  <si>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</si>
  <si>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</si>
  <si>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</si>
  <si>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</si>
  <si>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</si>
  <si>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</si>
  <si>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</si>
  <si>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</si>
  <si>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</si>
  <si>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</si>
  <si>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</si>
  <si>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</si>
  <si>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</si>
  <si>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</si>
  <si>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</si>
  <si>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</si>
  <si>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</si>
  <si>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</si>
  <si>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</si>
  <si>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</si>
  <si>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</si>
  <si>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</si>
  <si>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</si>
  <si>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</si>
  <si>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</si>
  <si>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</si>
  <si>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</si>
  <si>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</si>
  <si>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</si>
  <si>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</si>
  <si>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</si>
  <si>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</si>
  <si>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</si>
  <si>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</si>
  <si>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</si>
  <si>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</si>
  <si>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Строительство 2 КТП-10/0,4 кВ общей мощностью 6,4 МВА, КЛ-10 кВ - 1,5 км по договору ТП № 17-024/005-ПС-25 в г. Всеволожск</t>
  </si>
  <si>
    <t>Письмо Минэкономразвития России от 30.09.2025 № 37099-ПК/ДОЗи</t>
  </si>
  <si>
    <t>Составлен в текущем уровне цен 4 квартала 2025 г.</t>
  </si>
  <si>
    <t>P_25-1-17-1-08-03-0-0200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</si>
</sst>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##\ ###\ ###\ ##0.00"/>
    <numFmt numFmtId="166" formatCode="0.000"/>
    <numFmt numFmtId="167" formatCode="#,##0.000000000"/>
    <numFmt numFmtId="168" formatCode="#,##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164" fontId="18" fillId="0" borderId="0" applyFont="0" applyFill="0" applyBorder="0" applyAlignment="0" applyProtection="0"/>
    <xf numFmtId="0" fontId="1" fillId="0" borderId="0">
      <alignment horizontal="center"/>
    </xf>
    <xf numFmtId="0" fontId="21" fillId="0" borderId="0"/>
    <xf numFmtId="0" fontId="22" fillId="0" borderId="0"/>
    <xf numFmtId="0" fontId="10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275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5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5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4" fontId="15" fillId="0" borderId="3" xfId="0" applyNumberFormat="1" applyFont="1" applyBorder="1" applyAlignment="1" applyProtection="1">
      <alignment horizontal="center" vertical="center" wrapText="1"/>
      <protection locked="0"/>
    </xf>
    <xf numFmtId="164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4" fontId="14" fillId="0" borderId="1" xfId="0" quotePrefix="1" applyNumberFormat="1" applyFont="1" applyFill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49" fontId="20" fillId="0" borderId="0" xfId="0" applyNumberFormat="1" applyFont="1" applyAlignment="1">
      <alignment horizontal="left" vertical="top"/>
    </xf>
    <xf numFmtId="0" fontId="1" fillId="0" borderId="0" xfId="36" applyFont="1" applyAlignment="1">
      <alignment horizontal="left"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23" fillId="0" borderId="1" xfId="37" applyFont="1" applyBorder="1" applyAlignment="1" applyProtection="1">
      <alignment horizontal="center" vertical="center"/>
      <protection locked="0"/>
    </xf>
    <xf numFmtId="0" fontId="23" fillId="0" borderId="0" xfId="37" applyFont="1" applyBorder="1" applyAlignment="1" applyProtection="1">
      <alignment horizontal="center" vertical="center"/>
      <protection locked="0"/>
    </xf>
    <xf numFmtId="0" fontId="1" fillId="0" borderId="11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12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left" vertical="center" wrapText="1"/>
    </xf>
    <xf numFmtId="168" fontId="1" fillId="0" borderId="3" xfId="36" applyNumberFormat="1" applyFont="1" applyFill="1" applyBorder="1" applyAlignment="1">
      <alignment horizontal="left" vertical="center" wrapText="1"/>
    </xf>
    <xf numFmtId="165" fontId="1" fillId="0" borderId="3" xfId="36" applyNumberFormat="1" applyFont="1" applyFill="1" applyBorder="1" applyAlignment="1">
      <alignment horizontal="left" vertical="center" wrapText="1"/>
    </xf>
    <xf numFmtId="165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horizontal="right"/>
    </xf>
    <xf numFmtId="164" fontId="23" fillId="0" borderId="0" xfId="33" applyFont="1"/>
    <xf numFmtId="164" fontId="23" fillId="0" borderId="0" xfId="0" applyNumberFormat="1" applyFont="1"/>
    <xf numFmtId="0" fontId="24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5" fillId="0" borderId="0" xfId="0" applyNumberFormat="1" applyFont="1" applyAlignment="1">
      <alignment wrapText="1"/>
    </xf>
    <xf numFmtId="0" fontId="25" fillId="0" borderId="0" xfId="0" applyNumberFormat="1" applyFont="1" applyAlignment="1">
      <alignment wrapText="1"/>
    </xf>
    <xf numFmtId="0" fontId="25" fillId="0" borderId="0" xfId="0" applyNumberFormat="1" applyFont="1" applyAlignment="1">
      <alignment horizontal="right"/>
    </xf>
    <xf numFmtId="0" fontId="25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6" fillId="0" borderId="0" xfId="0" applyNumberFormat="1" applyFont="1" applyBorder="1" applyAlignment="1">
      <alignment horizontal="left" vertical="top" wrapText="1"/>
    </xf>
    <xf numFmtId="49" fontId="25" fillId="0" borderId="0" xfId="0" applyNumberFormat="1" applyFont="1" applyAlignment="1">
      <alignment vertical="top" wrapText="1"/>
    </xf>
    <xf numFmtId="0" fontId="25" fillId="0" borderId="0" xfId="0" applyNumberFormat="1" applyFont="1" applyAlignment="1">
      <alignment vertical="top" wrapText="1"/>
    </xf>
    <xf numFmtId="0" fontId="25" fillId="0" borderId="0" xfId="0" applyNumberFormat="1" applyFont="1" applyAlignment="1">
      <alignment vertical="top"/>
    </xf>
    <xf numFmtId="49" fontId="25" fillId="0" borderId="0" xfId="0" applyNumberFormat="1" applyFont="1" applyBorder="1" applyAlignment="1">
      <alignment horizontal="left" vertical="top" wrapText="1"/>
    </xf>
    <xf numFmtId="0" fontId="25" fillId="0" borderId="0" xfId="0" applyNumberFormat="1" applyFont="1" applyBorder="1" applyAlignment="1">
      <alignment horizontal="left" vertical="top" wrapText="1"/>
    </xf>
    <xf numFmtId="49" fontId="27" fillId="0" borderId="13" xfId="0" applyNumberFormat="1" applyFont="1" applyBorder="1" applyAlignment="1">
      <alignment horizontal="center" vertical="top" wrapText="1"/>
    </xf>
    <xf numFmtId="0" fontId="20" fillId="0" borderId="13" xfId="0" applyNumberFormat="1" applyFont="1" applyBorder="1" applyAlignment="1">
      <alignment horizontal="center" vertical="top" wrapText="1"/>
    </xf>
    <xf numFmtId="0" fontId="27" fillId="0" borderId="13" xfId="0" applyNumberFormat="1" applyFont="1" applyBorder="1" applyAlignment="1">
      <alignment horizontal="center" vertical="top" wrapText="1"/>
    </xf>
    <xf numFmtId="49" fontId="25" fillId="0" borderId="13" xfId="0" applyNumberFormat="1" applyFont="1" applyBorder="1" applyAlignment="1">
      <alignment horizontal="center" wrapText="1"/>
    </xf>
    <xf numFmtId="0" fontId="25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5" fillId="0" borderId="4" xfId="0" applyNumberFormat="1" applyFont="1" applyBorder="1" applyAlignment="1">
      <alignment horizontal="left" vertical="top" wrapText="1"/>
    </xf>
    <xf numFmtId="3" fontId="25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5" fillId="0" borderId="24" xfId="0" applyNumberFormat="1" applyFont="1" applyBorder="1" applyAlignment="1">
      <alignment horizontal="left" vertical="top" wrapText="1"/>
    </xf>
    <xf numFmtId="0" fontId="25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5" fillId="0" borderId="28" xfId="0" applyNumberFormat="1" applyFont="1" applyBorder="1" applyAlignment="1">
      <alignment horizontal="left" vertical="top" wrapText="1"/>
    </xf>
    <xf numFmtId="0" fontId="25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5" fillId="0" borderId="0" xfId="0" applyNumberFormat="1" applyFont="1" applyAlignment="1">
      <alignment horizontal="left" vertical="top" wrapText="1"/>
    </xf>
    <xf numFmtId="49" fontId="25" fillId="0" borderId="0" xfId="0" applyNumberFormat="1" applyFont="1" applyAlignment="1">
      <alignment horizontal="center" wrapText="1"/>
    </xf>
    <xf numFmtId="0" fontId="25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4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4" applyFont="1" applyBorder="1">
      <alignment horizontal="center"/>
    </xf>
    <xf numFmtId="0" fontId="1" fillId="0" borderId="0" xfId="34" applyFont="1" applyBorder="1" applyAlignment="1">
      <alignment horizontal="right"/>
    </xf>
    <xf numFmtId="0" fontId="27" fillId="0" borderId="3" xfId="1" applyFont="1" applyBorder="1" applyAlignment="1">
      <alignment horizontal="center" vertical="center" wrapText="1"/>
    </xf>
    <xf numFmtId="0" fontId="27" fillId="0" borderId="5" xfId="1" applyFont="1" applyBorder="1" applyAlignment="1">
      <alignment horizontal="center" vertical="center" wrapText="1"/>
    </xf>
    <xf numFmtId="0" fontId="27" fillId="0" borderId="3" xfId="34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6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7" fillId="0" borderId="0" xfId="39" applyFont="1">
      <alignment horizontal="left" vertical="top"/>
    </xf>
    <xf numFmtId="0" fontId="1" fillId="0" borderId="0" xfId="36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4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5" applyFont="1" applyBorder="1" applyAlignment="1">
      <alignment horizontal="center" vertical="center"/>
    </xf>
    <xf numFmtId="0" fontId="25" fillId="0" borderId="13" xfId="0" applyNumberFormat="1" applyFont="1" applyBorder="1" applyAlignment="1">
      <alignment horizontal="center" wrapText="1"/>
    </xf>
    <xf numFmtId="0" fontId="24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5" fillId="0" borderId="0" xfId="0" quotePrefix="1" applyNumberFormat="1" applyFont="1" applyBorder="1" applyAlignment="1">
      <alignment horizontal="left" vertical="top" wrapText="1"/>
    </xf>
    <xf numFmtId="0" fontId="25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7" fillId="0" borderId="14" xfId="0" applyNumberFormat="1" applyFont="1" applyBorder="1" applyAlignment="1">
      <alignment horizontal="center" vertical="top" wrapText="1"/>
    </xf>
    <xf numFmtId="0" fontId="27" fillId="0" borderId="15" xfId="0" applyNumberFormat="1" applyFont="1" applyBorder="1" applyAlignment="1">
      <alignment horizontal="center" vertical="top" wrapText="1"/>
    </xf>
    <xf numFmtId="0" fontId="27" fillId="0" borderId="16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5" fillId="0" borderId="17" xfId="0" applyNumberFormat="1" applyFont="1" applyBorder="1" applyAlignment="1">
      <alignment horizontal="left" vertical="top" wrapText="1"/>
    </xf>
    <xf numFmtId="0" fontId="25" fillId="0" borderId="19" xfId="0" applyNumberFormat="1" applyFont="1" applyBorder="1" applyAlignment="1">
      <alignment horizontal="left" vertical="top" wrapText="1"/>
    </xf>
    <xf numFmtId="0" fontId="25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5" fillId="0" borderId="25" xfId="0" applyNumberFormat="1" applyFont="1" applyBorder="1" applyAlignment="1">
      <alignment horizontal="left" vertical="top" wrapText="1"/>
    </xf>
    <xf numFmtId="0" fontId="25" fillId="0" borderId="26" xfId="0" applyNumberFormat="1" applyFont="1" applyBorder="1" applyAlignment="1">
      <alignment horizontal="left" vertical="top" wrapText="1"/>
    </xf>
    <xf numFmtId="0" fontId="25" fillId="0" borderId="27" xfId="0" applyNumberFormat="1" applyFont="1" applyBorder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5" fillId="0" borderId="29" xfId="0" applyNumberFormat="1" applyFont="1" applyBorder="1" applyAlignment="1">
      <alignment horizontal="left" vertical="top" wrapText="1"/>
    </xf>
    <xf numFmtId="0" fontId="25" fillId="0" borderId="8" xfId="0" applyNumberFormat="1" applyFont="1" applyBorder="1" applyAlignment="1">
      <alignment horizontal="left" vertical="top" wrapText="1"/>
    </xf>
    <xf numFmtId="9" fontId="25" fillId="0" borderId="29" xfId="0" applyNumberFormat="1" applyFont="1" applyBorder="1" applyAlignment="1">
      <alignment horizontal="left" vertical="top" wrapText="1"/>
    </xf>
    <xf numFmtId="9" fontId="25" fillId="0" borderId="1" xfId="0" applyNumberFormat="1" applyFont="1" applyBorder="1" applyAlignment="1">
      <alignment horizontal="left" vertical="top" wrapText="1"/>
    </xf>
    <xf numFmtId="9" fontId="25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5" fillId="0" borderId="0" xfId="0" applyNumberFormat="1" applyFont="1" applyAlignment="1">
      <alignment horizontal="left" vertical="top" wrapText="1"/>
    </xf>
    <xf numFmtId="0" fontId="25" fillId="0" borderId="0" xfId="0" applyNumberFormat="1" applyFont="1" applyAlignment="1">
      <alignment horizontal="left" vertical="top" wrapText="1"/>
    </xf>
    <xf numFmtId="49" fontId="25" fillId="0" borderId="0" xfId="0" applyNumberFormat="1" applyFont="1" applyAlignment="1">
      <alignment horizontal="left" wrapText="1"/>
    </xf>
    <xf numFmtId="0" fontId="25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25" fillId="0" borderId="2" xfId="0" applyNumberFormat="1" applyFont="1" applyBorder="1" applyAlignment="1">
      <alignment horizontal="center" wrapText="1"/>
    </xf>
    <xf numFmtId="49" fontId="25" fillId="0" borderId="0" xfId="0" applyNumberFormat="1" applyFont="1" applyAlignment="1">
      <alignment wrapText="1"/>
    </xf>
    <xf numFmtId="0" fontId="25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28" fillId="0" borderId="4" xfId="1" applyNumberFormat="1" applyFont="1" applyBorder="1" applyAlignment="1">
      <alignment horizontal="left" vertical="top" wrapText="1"/>
    </xf>
    <xf numFmtId="0" fontId="28" fillId="0" borderId="4" xfId="1" applyFont="1" applyBorder="1" applyAlignment="1">
      <alignment horizontal="left" vertical="top" wrapText="1"/>
    </xf>
    <xf numFmtId="0" fontId="1" fillId="0" borderId="0" xfId="34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4" applyNumberFormat="1" applyFont="1" applyAlignment="1">
      <alignment horizontal="left" vertical="top" wrapText="1"/>
    </xf>
    <xf numFmtId="0" fontId="1" fillId="0" borderId="0" xfId="34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28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8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5" fillId="0" borderId="4" xfId="1" applyFont="1" applyBorder="1" applyAlignment="1">
      <alignment vertical="top" wrapText="1"/>
    </xf>
    <xf numFmtId="165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1">
    <cellStyle name="Normal 2" xfId="36" xr:uid="{E00241E8-F37D-46DA-991E-B7F0D14E8351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8D377764-C1C7-40BF-BD98-ACF2CFBBB7B8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2F5A4C37-CA9D-4A9E-B7B1-85BC8B9FFE1F}"/>
    <cellStyle name="Обычный 4" xfId="37" xr:uid="{D072B73C-3A6E-4E2B-A523-ECCC6D33559B}"/>
    <cellStyle name="ПИР" xfId="38" xr:uid="{5DFA9ABD-A5D2-464A-9B05-4FAE6332780C}"/>
    <cellStyle name="Титул" xfId="34" xr:uid="{619630AD-B0D5-48D1-BB43-9874E49BD566}"/>
    <cellStyle name="Финансовый" xfId="33" builtinId="3"/>
    <cellStyle name="Хвост" xfId="39" xr:uid="{94DC7D9D-3667-4C2F-B150-CA5C4739DF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tyles" Target="style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sharedStrings" Target="sharedStrings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7;&#1093;&#1085;&#1080;&#1095;&#1077;&#1089;&#1082;&#1080;&#1081;%20&#1076;&#1080;&#1088;&#1077;&#1082;&#1090;&#1086;&#1088;/&#1054;&#1050;&#1057;/&#1056;&#1072;&#1073;&#1086;&#1095;&#1080;&#1081;%20&#1092;&#1086;&#1088;&#1084;&#1072;&#1090;%20&#1048;&#1055;&#1056;/&#1082;&#1086;&#1088;&#1088;%20&#1048;&#1055;%202025&#1075;/&#1056;&#1072;&#1089;&#1095;&#1077;&#1090;&#1099;%20&#1087;&#1086;%20&#1087;&#1088;&#1080;&#1082;&#1072;&#1079;&#1091;%20&#1080;%20&#1085;&#1086;&#1074;&#1099;&#1077;%20&#1086;&#1073;&#1098;&#1077;&#1082;&#1090;&#1099;/&#1064;&#1072;&#1073;&#1083;&#1086;&#1085;%20&#1057;&#1057;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  <sheetName val="ССР"/>
      <sheetName val="ИЦИ"/>
      <sheetName val="01-01-01"/>
      <sheetName val="01-01-02"/>
      <sheetName val="09-01-02"/>
    </sheetNames>
    <sheetDataSet>
      <sheetData sheetId="0"/>
      <sheetData sheetId="1">
        <row r="16">
          <cell r="C16" t="str">
            <v xml:space="preserve">Распоряжение № 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181" t="s">
        <v>2</v>
      </c>
      <c r="D2" s="181"/>
      <c r="E2" s="181"/>
      <c r="F2" s="181"/>
      <c r="G2" s="181"/>
      <c r="H2" s="181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95</v>
      </c>
      <c r="C6" s="44">
        <v>77573.98828009225</v>
      </c>
      <c r="D6" s="44"/>
      <c r="F6" s="44"/>
      <c r="G6" s="43" t="s">
        <v>96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97</v>
      </c>
      <c r="C9" s="274" t="s">
        <v>281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98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74" t="s">
        <v>278</v>
      </c>
      <c r="C13" s="74"/>
      <c r="D13" s="74"/>
      <c r="E13" s="74"/>
      <c r="F13" s="74"/>
      <c r="G13" s="74"/>
      <c r="H13" s="74"/>
      <c r="I13" s="74"/>
      <c r="J13" s="74"/>
      <c r="K13" s="52"/>
    </row>
    <row r="14" spans="1:11" x14ac:dyDescent="0.25">
      <c r="A14" s="36"/>
      <c r="B14" s="46"/>
      <c r="C14" s="53"/>
      <c r="D14" s="53"/>
      <c r="E14" s="46" t="s">
        <v>99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182" t="s">
        <v>93</v>
      </c>
      <c r="B17" s="183" t="s">
        <v>100</v>
      </c>
      <c r="C17" s="183" t="s">
        <v>101</v>
      </c>
      <c r="D17" s="56" t="s">
        <v>102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103</v>
      </c>
    </row>
    <row r="18" spans="1:11" x14ac:dyDescent="0.25">
      <c r="A18" s="182"/>
      <c r="B18" s="183"/>
      <c r="C18" s="183"/>
      <c r="D18" s="56" t="s">
        <v>104</v>
      </c>
      <c r="E18" s="56" t="s">
        <v>104</v>
      </c>
      <c r="F18" s="57" t="s">
        <v>105</v>
      </c>
      <c r="G18" s="57" t="s">
        <v>105</v>
      </c>
      <c r="H18" s="57" t="s">
        <v>105</v>
      </c>
      <c r="I18" s="57" t="s">
        <v>105</v>
      </c>
      <c r="J18" s="57" t="s">
        <v>105</v>
      </c>
      <c r="K18" s="57" t="s">
        <v>105</v>
      </c>
    </row>
    <row r="19" spans="1:11" x14ac:dyDescent="0.25">
      <c r="A19" s="182"/>
      <c r="B19" s="183"/>
      <c r="C19" s="184" t="s">
        <v>279</v>
      </c>
      <c r="D19" s="58" t="s">
        <v>106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x14ac:dyDescent="0.25">
      <c r="A20" s="182"/>
      <c r="B20" s="183"/>
      <c r="C20" s="185"/>
      <c r="D20" s="58" t="s">
        <v>106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107</v>
      </c>
      <c r="C22" s="63">
        <v>72741.255921622636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108</v>
      </c>
      <c r="B23" s="64" t="s">
        <v>109</v>
      </c>
      <c r="C23" s="65">
        <v>3162.4357733999996</v>
      </c>
      <c r="D23" s="66"/>
      <c r="E23" s="66"/>
      <c r="F23" s="66"/>
      <c r="G23" s="66"/>
      <c r="H23" s="66"/>
      <c r="I23" s="66"/>
      <c r="J23" s="66"/>
      <c r="K23" s="66"/>
    </row>
    <row r="24" spans="1:11" x14ac:dyDescent="0.25">
      <c r="A24" s="60" t="s">
        <v>110</v>
      </c>
      <c r="B24" s="64" t="s">
        <v>111</v>
      </c>
      <c r="C24" s="65">
        <v>18764.449254200001</v>
      </c>
      <c r="D24" s="67"/>
      <c r="E24" s="67"/>
      <c r="F24" s="67"/>
      <c r="G24" s="67"/>
      <c r="H24" s="67"/>
      <c r="I24" s="67"/>
      <c r="J24" s="67"/>
      <c r="K24" s="67"/>
    </row>
    <row r="25" spans="1:11" x14ac:dyDescent="0.25">
      <c r="A25" s="60" t="s">
        <v>112</v>
      </c>
      <c r="B25" s="64" t="s">
        <v>94</v>
      </c>
      <c r="C25" s="65">
        <v>41586.379107799999</v>
      </c>
      <c r="D25" s="66"/>
      <c r="E25" s="66"/>
      <c r="F25" s="66"/>
      <c r="G25" s="66"/>
      <c r="H25" s="66"/>
      <c r="I25" s="66"/>
      <c r="J25" s="66"/>
      <c r="K25" s="66"/>
    </row>
    <row r="26" spans="1:11" x14ac:dyDescent="0.25">
      <c r="A26" s="60" t="s">
        <v>113</v>
      </c>
      <c r="B26" s="64" t="s">
        <v>37</v>
      </c>
      <c r="C26" s="65">
        <v>9227.9917862226375</v>
      </c>
      <c r="D26" s="68"/>
      <c r="E26" s="68"/>
      <c r="F26" s="68"/>
      <c r="G26" s="68"/>
      <c r="H26" s="68"/>
      <c r="I26" s="68"/>
      <c r="J26" s="68"/>
      <c r="K26" s="68"/>
    </row>
    <row r="27" spans="1:11" x14ac:dyDescent="0.25">
      <c r="A27" s="60">
        <v>2</v>
      </c>
      <c r="B27" s="62" t="s">
        <v>114</v>
      </c>
      <c r="C27" s="63">
        <v>46403.710599999991</v>
      </c>
      <c r="D27" s="63">
        <v>0</v>
      </c>
      <c r="E27" s="63">
        <v>46403.710599999991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9" t="s">
        <v>115</v>
      </c>
      <c r="B28" s="64" t="s">
        <v>116</v>
      </c>
      <c r="C28" s="67">
        <v>42405.219249999995</v>
      </c>
      <c r="D28" s="67">
        <v>0</v>
      </c>
      <c r="E28" s="63">
        <v>42405.219249999995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</row>
    <row r="29" spans="1:11" x14ac:dyDescent="0.25">
      <c r="A29" s="60" t="s">
        <v>117</v>
      </c>
      <c r="B29" s="64" t="s">
        <v>118</v>
      </c>
      <c r="C29" s="67">
        <v>3998.4913499999998</v>
      </c>
      <c r="D29" s="67">
        <v>0</v>
      </c>
      <c r="E29" s="63">
        <v>3998.4913499999998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</row>
    <row r="30" spans="1:11" x14ac:dyDescent="0.25">
      <c r="A30" s="60">
        <v>3</v>
      </c>
      <c r="B30" s="62" t="s">
        <v>119</v>
      </c>
      <c r="C30" s="63">
        <v>30336.036671622642</v>
      </c>
      <c r="D30" s="63" t="s">
        <v>106</v>
      </c>
      <c r="E30" s="63">
        <v>0</v>
      </c>
      <c r="F30" s="63">
        <v>30336.036671622642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120</v>
      </c>
      <c r="C31" s="63">
        <v>77573.98828009225</v>
      </c>
      <c r="D31" s="63">
        <v>0</v>
      </c>
      <c r="E31" s="63">
        <v>46403.710599999991</v>
      </c>
      <c r="F31" s="63">
        <v>31170.277680092266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121</v>
      </c>
      <c r="B32" s="64" t="s">
        <v>122</v>
      </c>
      <c r="C32" s="63">
        <v>12688.406287257068</v>
      </c>
      <c r="D32" s="67"/>
      <c r="E32" s="67"/>
      <c r="F32" s="67"/>
      <c r="G32" s="67"/>
      <c r="H32" s="67"/>
      <c r="I32" s="67"/>
      <c r="J32" s="67"/>
      <c r="K32" s="67"/>
    </row>
    <row r="33" spans="1:11" x14ac:dyDescent="0.25">
      <c r="A33" s="60">
        <v>5</v>
      </c>
      <c r="B33" s="62" t="s">
        <v>123</v>
      </c>
      <c r="C33" s="63">
        <v>64885.581992835185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9" t="s">
        <v>124</v>
      </c>
      <c r="B34" s="64" t="s">
        <v>109</v>
      </c>
      <c r="C34" s="70">
        <v>2820.9093047983151</v>
      </c>
      <c r="D34" s="66"/>
      <c r="E34" s="66"/>
      <c r="F34" s="66"/>
      <c r="G34" s="66"/>
      <c r="H34" s="66"/>
      <c r="I34" s="66"/>
      <c r="J34" s="66"/>
      <c r="K34" s="66"/>
    </row>
    <row r="35" spans="1:11" x14ac:dyDescent="0.25">
      <c r="A35" s="60" t="s">
        <v>125</v>
      </c>
      <c r="B35" s="64" t="s">
        <v>111</v>
      </c>
      <c r="C35" s="70">
        <v>16737.987201453718</v>
      </c>
      <c r="D35" s="67"/>
      <c r="E35" s="67"/>
      <c r="F35" s="67"/>
      <c r="G35" s="67"/>
      <c r="H35" s="67"/>
      <c r="I35" s="67"/>
      <c r="J35" s="67"/>
      <c r="K35" s="67"/>
    </row>
    <row r="36" spans="1:11" x14ac:dyDescent="0.25">
      <c r="A36" s="60" t="s">
        <v>126</v>
      </c>
      <c r="B36" s="64" t="s">
        <v>94</v>
      </c>
      <c r="C36" s="70">
        <v>37095.268389257872</v>
      </c>
      <c r="D36" s="66"/>
      <c r="E36" s="66"/>
      <c r="F36" s="66"/>
      <c r="G36" s="66"/>
      <c r="H36" s="66"/>
      <c r="I36" s="66"/>
      <c r="J36" s="66"/>
      <c r="K36" s="66"/>
    </row>
    <row r="37" spans="1:11" x14ac:dyDescent="0.25">
      <c r="A37" s="60" t="s">
        <v>127</v>
      </c>
      <c r="B37" s="64" t="s">
        <v>37</v>
      </c>
      <c r="C37" s="70">
        <v>8231.417097325284</v>
      </c>
      <c r="D37" s="68"/>
      <c r="E37" s="68"/>
      <c r="F37" s="68"/>
      <c r="G37" s="68"/>
      <c r="H37" s="68"/>
      <c r="I37" s="68"/>
      <c r="J37" s="68"/>
      <c r="K37" s="68"/>
    </row>
    <row r="38" spans="1:11" x14ac:dyDescent="0.25">
      <c r="A38" s="71"/>
      <c r="G38" s="72"/>
      <c r="H38" s="72"/>
      <c r="I38" s="73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5">
    <mergeCell ref="C2:H2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7"/>
  <sheetViews>
    <sheetView tabSelected="1" view="pageBreakPreview" zoomScale="75" zoomScaleNormal="75" zoomScaleSheetLayoutView="75" workbookViewId="0">
      <selection activeCell="I36" sqref="I3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4.140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90" t="s">
        <v>2</v>
      </c>
      <c r="D2" s="190"/>
      <c r="E2" s="190"/>
      <c r="F2" s="190"/>
      <c r="G2" s="190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53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196" t="s">
        <v>52</v>
      </c>
      <c r="C6" s="196"/>
      <c r="D6" s="23">
        <f>H87</f>
        <v>72741.255921622636</v>
      </c>
      <c r="E6" s="2" t="s">
        <v>30</v>
      </c>
      <c r="F6" s="2"/>
      <c r="G6" s="2"/>
      <c r="H6" s="2"/>
    </row>
    <row r="7" spans="1:8" x14ac:dyDescent="0.2">
      <c r="B7" s="197" t="s">
        <v>4</v>
      </c>
      <c r="C7" s="197"/>
      <c r="D7" s="2"/>
      <c r="E7" s="2" t="s">
        <v>30</v>
      </c>
      <c r="F7" s="2"/>
      <c r="G7" s="2"/>
      <c r="H7" s="2"/>
    </row>
    <row r="8" spans="1:8" x14ac:dyDescent="0.2">
      <c r="C8" s="191"/>
      <c r="D8" s="192"/>
      <c r="E8" s="192"/>
      <c r="F8" s="192"/>
      <c r="G8" s="192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0.75" customHeight="1" x14ac:dyDescent="0.2">
      <c r="A14" s="198" t="s">
        <v>168</v>
      </c>
      <c r="B14" s="198"/>
      <c r="C14" s="199" t="s">
        <v>128</v>
      </c>
      <c r="D14" s="200"/>
      <c r="E14" s="200"/>
      <c r="F14" s="200"/>
      <c r="G14" s="200"/>
      <c r="H14" s="2"/>
    </row>
    <row r="15" spans="1:8" x14ac:dyDescent="0.2">
      <c r="A15" s="1"/>
      <c r="C15" s="77"/>
      <c r="D15" s="78"/>
      <c r="E15" s="77"/>
      <c r="F15" s="77"/>
      <c r="G15" s="77"/>
      <c r="H15" s="2"/>
    </row>
    <row r="16" spans="1:8" ht="29.25" hidden="1" customHeight="1" x14ac:dyDescent="0.2">
      <c r="A16" s="201" t="s">
        <v>169</v>
      </c>
      <c r="B16" s="201"/>
      <c r="C16" s="202" t="s">
        <v>170</v>
      </c>
      <c r="D16" s="202"/>
      <c r="E16" s="202"/>
      <c r="F16" s="202"/>
      <c r="G16" s="202"/>
      <c r="H16" s="202"/>
    </row>
    <row r="17" spans="1:8" ht="27" hidden="1" customHeight="1" x14ac:dyDescent="0.2">
      <c r="A17" s="201" t="s">
        <v>171</v>
      </c>
      <c r="B17" s="201"/>
      <c r="C17" s="203"/>
      <c r="D17" s="203"/>
      <c r="E17" s="203"/>
      <c r="F17" s="203"/>
      <c r="G17" s="203"/>
      <c r="H17" s="2"/>
    </row>
    <row r="18" spans="1:8" hidden="1" x14ac:dyDescent="0.2">
      <c r="A18" s="79"/>
      <c r="B18" s="80"/>
      <c r="C18" s="204" t="s">
        <v>7</v>
      </c>
      <c r="D18" s="204"/>
      <c r="E18" s="204"/>
      <c r="F18" s="204"/>
      <c r="G18" s="204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280</v>
      </c>
      <c r="D20" s="13"/>
      <c r="E20" s="2"/>
      <c r="F20" s="2"/>
      <c r="G20" s="2"/>
      <c r="H20" s="2"/>
    </row>
    <row r="21" spans="1:8" ht="12.75" customHeight="1" x14ac:dyDescent="0.2">
      <c r="A21" s="193" t="s">
        <v>8</v>
      </c>
      <c r="B21" s="194" t="s">
        <v>50</v>
      </c>
      <c r="C21" s="194" t="s">
        <v>9</v>
      </c>
      <c r="D21" s="195" t="s">
        <v>10</v>
      </c>
      <c r="E21" s="195"/>
      <c r="F21" s="195"/>
      <c r="G21" s="195"/>
      <c r="H21" s="193" t="s">
        <v>51</v>
      </c>
    </row>
    <row r="22" spans="1:8" x14ac:dyDescent="0.2">
      <c r="A22" s="193"/>
      <c r="B22" s="194"/>
      <c r="C22" s="194"/>
      <c r="D22" s="193" t="s">
        <v>11</v>
      </c>
      <c r="E22" s="193" t="s">
        <v>12</v>
      </c>
      <c r="F22" s="193" t="s">
        <v>13</v>
      </c>
      <c r="G22" s="193" t="s">
        <v>37</v>
      </c>
      <c r="H22" s="193"/>
    </row>
    <row r="23" spans="1:8" x14ac:dyDescent="0.2">
      <c r="A23" s="193"/>
      <c r="B23" s="194"/>
      <c r="C23" s="194"/>
      <c r="D23" s="193"/>
      <c r="E23" s="193"/>
      <c r="F23" s="193"/>
      <c r="G23" s="193"/>
      <c r="H23" s="193"/>
    </row>
    <row r="24" spans="1:8" x14ac:dyDescent="0.2">
      <c r="A24" s="193"/>
      <c r="B24" s="194"/>
      <c r="C24" s="194"/>
      <c r="D24" s="193"/>
      <c r="E24" s="193"/>
      <c r="F24" s="193"/>
      <c r="G24" s="193"/>
      <c r="H24" s="193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88" t="s">
        <v>35</v>
      </c>
      <c r="B26" s="189"/>
      <c r="C26" s="189"/>
      <c r="D26" s="189"/>
      <c r="E26" s="189"/>
      <c r="F26" s="189"/>
      <c r="G26" s="189"/>
      <c r="H26" s="189"/>
    </row>
    <row r="27" spans="1:8" x14ac:dyDescent="0.2">
      <c r="A27" s="29" t="s">
        <v>59</v>
      </c>
      <c r="B27" s="22" t="s">
        <v>151</v>
      </c>
      <c r="C27" s="18" t="s">
        <v>19</v>
      </c>
      <c r="D27" s="20"/>
      <c r="E27" s="20"/>
      <c r="F27" s="20"/>
      <c r="G27" s="19">
        <v>10.279</v>
      </c>
      <c r="H27" s="19">
        <v>0</v>
      </c>
    </row>
    <row r="28" spans="1:8" hidden="1" x14ac:dyDescent="0.2">
      <c r="A28" s="29" t="s">
        <v>60</v>
      </c>
      <c r="B28" s="22" t="s">
        <v>56</v>
      </c>
      <c r="C28" s="18" t="s">
        <v>25</v>
      </c>
      <c r="D28" s="20"/>
      <c r="E28" s="20"/>
      <c r="F28" s="20"/>
      <c r="G28" s="19"/>
      <c r="H28" s="19">
        <v>0</v>
      </c>
    </row>
    <row r="29" spans="1:8" hidden="1" x14ac:dyDescent="0.2">
      <c r="A29" s="29" t="s">
        <v>61</v>
      </c>
      <c r="B29" s="22" t="s">
        <v>56</v>
      </c>
      <c r="C29" s="18" t="s">
        <v>48</v>
      </c>
      <c r="D29" s="20"/>
      <c r="E29" s="20"/>
      <c r="F29" s="20"/>
      <c r="G29" s="19"/>
      <c r="H29" s="19">
        <f t="shared" ref="H29:H33" si="0">G29+F29+E29+D29</f>
        <v>0</v>
      </c>
    </row>
    <row r="30" spans="1:8" x14ac:dyDescent="0.2">
      <c r="A30" s="29" t="s">
        <v>62</v>
      </c>
      <c r="B30" s="22" t="s">
        <v>152</v>
      </c>
      <c r="C30" s="18" t="s">
        <v>39</v>
      </c>
      <c r="D30" s="20"/>
      <c r="E30" s="20"/>
      <c r="F30" s="20"/>
      <c r="G30" s="19">
        <v>99.335875936125007</v>
      </c>
      <c r="H30" s="19">
        <v>0</v>
      </c>
    </row>
    <row r="31" spans="1:8" hidden="1" x14ac:dyDescent="0.2">
      <c r="A31" s="29" t="s">
        <v>63</v>
      </c>
      <c r="B31" s="22" t="s">
        <v>56</v>
      </c>
      <c r="C31" s="18" t="s">
        <v>49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64</v>
      </c>
      <c r="B32" s="22" t="s">
        <v>15</v>
      </c>
      <c r="C32" s="18" t="s">
        <v>54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65</v>
      </c>
      <c r="B33" s="22" t="s">
        <v>15</v>
      </c>
      <c r="C33" s="18" t="s">
        <v>57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66</v>
      </c>
      <c r="B34" s="22" t="s">
        <v>15</v>
      </c>
      <c r="C34" s="18" t="s">
        <v>40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186" t="s">
        <v>36</v>
      </c>
      <c r="C35" s="187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109.614875936125</v>
      </c>
      <c r="H35" s="19">
        <f>H27+H34+H28+H29+H31+H32+H30+H33</f>
        <v>0</v>
      </c>
    </row>
    <row r="36" spans="1:8" x14ac:dyDescent="0.2">
      <c r="A36" s="188" t="s">
        <v>14</v>
      </c>
      <c r="B36" s="189"/>
      <c r="C36" s="189"/>
      <c r="D36" s="189"/>
      <c r="E36" s="189"/>
      <c r="F36" s="189"/>
      <c r="G36" s="189"/>
      <c r="H36" s="189"/>
    </row>
    <row r="37" spans="1:8" x14ac:dyDescent="0.2">
      <c r="A37" s="29" t="s">
        <v>67</v>
      </c>
      <c r="B37" s="18" t="s">
        <v>88</v>
      </c>
      <c r="C37" s="24" t="s">
        <v>139</v>
      </c>
      <c r="D37" s="26"/>
      <c r="E37" s="26">
        <f>98839.94/1000</f>
        <v>98.839939999999999</v>
      </c>
      <c r="F37" s="20">
        <f>1873549.34/1000</f>
        <v>1873.54934</v>
      </c>
      <c r="G37" s="20"/>
      <c r="H37" s="19">
        <f>D37+E37+G37+F37</f>
        <v>1972.3892800000001</v>
      </c>
    </row>
    <row r="38" spans="1:8" x14ac:dyDescent="0.2">
      <c r="A38" s="29" t="s">
        <v>76</v>
      </c>
      <c r="B38" s="18" t="s">
        <v>129</v>
      </c>
      <c r="C38" s="24" t="s">
        <v>140</v>
      </c>
      <c r="D38" s="26">
        <f>884095.06/1000</f>
        <v>884.0950600000001</v>
      </c>
      <c r="E38" s="26">
        <f>335694.47/1000</f>
        <v>335.69446999999997</v>
      </c>
      <c r="F38" s="20">
        <f>16427289.99/1000</f>
        <v>16427.289990000001</v>
      </c>
      <c r="G38" s="20"/>
      <c r="H38" s="19">
        <f t="shared" ref="H38:H47" si="1">D38+E38+G38+F38</f>
        <v>17647.079519999999</v>
      </c>
    </row>
    <row r="39" spans="1:8" x14ac:dyDescent="0.2">
      <c r="A39" s="29" t="s">
        <v>77</v>
      </c>
      <c r="B39" s="18" t="s">
        <v>130</v>
      </c>
      <c r="C39" s="24" t="s">
        <v>141</v>
      </c>
      <c r="D39" s="26">
        <f>884095.06/1000</f>
        <v>884.0950600000001</v>
      </c>
      <c r="E39" s="26">
        <f>335694.47/1000</f>
        <v>335.69446999999997</v>
      </c>
      <c r="F39" s="20">
        <f>15786356.66/1000</f>
        <v>15786.356659999999</v>
      </c>
      <c r="G39" s="20"/>
      <c r="H39" s="19">
        <f t="shared" si="1"/>
        <v>17006.146189999999</v>
      </c>
    </row>
    <row r="40" spans="1:8" x14ac:dyDescent="0.2">
      <c r="A40" s="29" t="s">
        <v>78</v>
      </c>
      <c r="B40" s="18" t="s">
        <v>131</v>
      </c>
      <c r="C40" s="24" t="s">
        <v>142</v>
      </c>
      <c r="D40" s="26">
        <f>2040345.61/1000</f>
        <v>2040.3456100000001</v>
      </c>
      <c r="E40" s="26">
        <f>730541.05/1000</f>
        <v>730.54105000000004</v>
      </c>
      <c r="F40" s="20"/>
      <c r="G40" s="20"/>
      <c r="H40" s="19">
        <f t="shared" si="1"/>
        <v>2770.8866600000001</v>
      </c>
    </row>
    <row r="41" spans="1:8" x14ac:dyDescent="0.2">
      <c r="A41" s="29" t="s">
        <v>79</v>
      </c>
      <c r="B41" s="18" t="s">
        <v>132</v>
      </c>
      <c r="C41" s="24" t="s">
        <v>143</v>
      </c>
      <c r="D41" s="26">
        <f>7511270.64/1000</f>
        <v>7511.2706399999997</v>
      </c>
      <c r="E41" s="26">
        <f>2560119.81/1000</f>
        <v>2560.1198100000001</v>
      </c>
      <c r="F41" s="20"/>
      <c r="G41" s="20"/>
      <c r="H41" s="19">
        <f t="shared" si="1"/>
        <v>10071.390449999999</v>
      </c>
    </row>
    <row r="42" spans="1:8" hidden="1" x14ac:dyDescent="0.2">
      <c r="A42" s="29" t="s">
        <v>80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81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82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83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84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85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186" t="s">
        <v>16</v>
      </c>
      <c r="C48" s="187"/>
      <c r="D48" s="19">
        <f>D37+D38+D39+D40+D41+D42+D43+D44+D45+D46+D47</f>
        <v>11319.80637</v>
      </c>
      <c r="E48" s="19">
        <f t="shared" ref="E48:G48" si="2">E37+E38+E39+E40+E41+E42+E43+E44+E45+E46+E47</f>
        <v>4060.8897400000001</v>
      </c>
      <c r="F48" s="19">
        <f t="shared" si="2"/>
        <v>34087.19599</v>
      </c>
      <c r="G48" s="19">
        <f t="shared" si="2"/>
        <v>0</v>
      </c>
      <c r="H48" s="19">
        <f>H37+H38+H39+H40+H41+H42+H43+H44+H45+H46+H47</f>
        <v>49467.892100000005</v>
      </c>
    </row>
    <row r="49" spans="1:8" x14ac:dyDescent="0.2">
      <c r="A49" s="21"/>
      <c r="B49" s="186" t="s">
        <v>33</v>
      </c>
      <c r="C49" s="187"/>
      <c r="D49" s="19">
        <f>D48+D35</f>
        <v>11319.80637</v>
      </c>
      <c r="E49" s="19">
        <f>E48+E35</f>
        <v>4060.8897400000001</v>
      </c>
      <c r="F49" s="19">
        <f>F48+F35</f>
        <v>34087.19599</v>
      </c>
      <c r="G49" s="19">
        <f>G48+G35</f>
        <v>109.614875936125</v>
      </c>
      <c r="H49" s="19">
        <f>H48+H35</f>
        <v>49467.892100000005</v>
      </c>
    </row>
    <row r="50" spans="1:8" x14ac:dyDescent="0.2">
      <c r="A50" s="188" t="s">
        <v>43</v>
      </c>
      <c r="B50" s="189"/>
      <c r="C50" s="189"/>
      <c r="D50" s="189"/>
      <c r="E50" s="189"/>
      <c r="F50" s="189"/>
      <c r="G50" s="189"/>
      <c r="H50" s="189"/>
    </row>
    <row r="51" spans="1:8" hidden="1" x14ac:dyDescent="0.2">
      <c r="A51" s="29" t="s">
        <v>68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86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87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186" t="s">
        <v>46</v>
      </c>
      <c r="C54" s="187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186" t="s">
        <v>41</v>
      </c>
      <c r="C55" s="187"/>
      <c r="D55" s="19">
        <f>D54+D49</f>
        <v>11319.80637</v>
      </c>
      <c r="E55" s="19">
        <f t="shared" ref="E55" si="5">E54+E49</f>
        <v>4060.8897400000001</v>
      </c>
      <c r="F55" s="19">
        <f t="shared" ref="F55" si="6">F54+F49</f>
        <v>34087.19599</v>
      </c>
      <c r="G55" s="19">
        <f t="shared" ref="G55" si="7">G54+G49</f>
        <v>109.614875936125</v>
      </c>
      <c r="H55" s="19">
        <f>H54+H49</f>
        <v>49467.892100000005</v>
      </c>
    </row>
    <row r="56" spans="1:8" x14ac:dyDescent="0.2">
      <c r="A56" s="188" t="s">
        <v>44</v>
      </c>
      <c r="B56" s="189"/>
      <c r="C56" s="189"/>
      <c r="D56" s="189"/>
      <c r="E56" s="189"/>
      <c r="F56" s="189"/>
      <c r="G56" s="189"/>
      <c r="H56" s="189"/>
    </row>
    <row r="57" spans="1:8" hidden="1" x14ac:dyDescent="0.2">
      <c r="A57" s="29" t="s">
        <v>69</v>
      </c>
      <c r="B57" s="18" t="s">
        <v>15</v>
      </c>
      <c r="C57" s="24" t="s">
        <v>55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186" t="s">
        <v>45</v>
      </c>
      <c r="C58" s="187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186" t="s">
        <v>42</v>
      </c>
      <c r="C59" s="187"/>
      <c r="D59" s="19">
        <f>D58+D55</f>
        <v>11319.80637</v>
      </c>
      <c r="E59" s="19">
        <f t="shared" ref="E59" si="8">E58+E55</f>
        <v>4060.8897400000001</v>
      </c>
      <c r="F59" s="19">
        <f t="shared" ref="F59" si="9">F58+F55</f>
        <v>34087.19599</v>
      </c>
      <c r="G59" s="19">
        <f t="shared" ref="G59" si="10">G58+G55</f>
        <v>109.614875936125</v>
      </c>
      <c r="H59" s="19">
        <f>H58+H55</f>
        <v>49467.892100000005</v>
      </c>
    </row>
    <row r="60" spans="1:8" x14ac:dyDescent="0.2">
      <c r="A60" s="188" t="s">
        <v>32</v>
      </c>
      <c r="B60" s="189"/>
      <c r="C60" s="189"/>
      <c r="D60" s="189"/>
      <c r="E60" s="189"/>
      <c r="F60" s="189"/>
      <c r="G60" s="189"/>
      <c r="H60" s="189"/>
    </row>
    <row r="61" spans="1:8" x14ac:dyDescent="0.2">
      <c r="A61" s="29" t="s">
        <v>70</v>
      </c>
      <c r="B61" s="27" t="s">
        <v>158</v>
      </c>
      <c r="C61" s="27" t="s">
        <v>144</v>
      </c>
      <c r="D61" s="27"/>
      <c r="E61" s="27"/>
      <c r="F61" s="27"/>
      <c r="G61" s="28">
        <f>326831.56/1000</f>
        <v>326.83156000000002</v>
      </c>
      <c r="H61" s="19">
        <f t="shared" ref="H61:H67" si="11">G61+F61+E61+D61</f>
        <v>326.83156000000002</v>
      </c>
    </row>
    <row r="62" spans="1:8" x14ac:dyDescent="0.2">
      <c r="A62" s="29" t="s">
        <v>71</v>
      </c>
      <c r="B62" s="75" t="s">
        <v>159</v>
      </c>
      <c r="C62" s="75" t="s">
        <v>145</v>
      </c>
      <c r="D62" s="75"/>
      <c r="E62" s="75"/>
      <c r="F62" s="75"/>
      <c r="G62" s="28">
        <f>326831.56/1000</f>
        <v>326.83156000000002</v>
      </c>
      <c r="H62" s="19">
        <f t="shared" si="11"/>
        <v>326.83156000000002</v>
      </c>
    </row>
    <row r="63" spans="1:8" x14ac:dyDescent="0.2">
      <c r="A63" s="29" t="s">
        <v>72</v>
      </c>
      <c r="B63" s="75" t="s">
        <v>160</v>
      </c>
      <c r="C63" s="75" t="s">
        <v>146</v>
      </c>
      <c r="D63" s="75"/>
      <c r="E63" s="75"/>
      <c r="F63" s="75"/>
      <c r="G63" s="28">
        <f>44764/1000</f>
        <v>44.764000000000003</v>
      </c>
      <c r="H63" s="19">
        <f t="shared" si="11"/>
        <v>44.764000000000003</v>
      </c>
    </row>
    <row r="64" spans="1:8" x14ac:dyDescent="0.2">
      <c r="A64" s="29" t="s">
        <v>133</v>
      </c>
      <c r="B64" s="75" t="s">
        <v>161</v>
      </c>
      <c r="C64" s="75" t="s">
        <v>147</v>
      </c>
      <c r="D64" s="20"/>
      <c r="E64" s="20"/>
      <c r="F64" s="20"/>
      <c r="G64" s="19">
        <f>21374.77/1000</f>
        <v>21.374770000000002</v>
      </c>
      <c r="H64" s="19">
        <f t="shared" si="11"/>
        <v>21.374770000000002</v>
      </c>
    </row>
    <row r="65" spans="1:8" ht="15.75" customHeight="1" x14ac:dyDescent="0.2">
      <c r="A65" s="29" t="s">
        <v>134</v>
      </c>
      <c r="B65" s="75" t="s">
        <v>162</v>
      </c>
      <c r="C65" s="75" t="s">
        <v>148</v>
      </c>
      <c r="D65" s="20"/>
      <c r="E65" s="20"/>
      <c r="F65" s="20"/>
      <c r="G65" s="19">
        <f>205968.78/1000</f>
        <v>205.96878000000001</v>
      </c>
      <c r="H65" s="19">
        <f t="shared" si="11"/>
        <v>205.96878000000001</v>
      </c>
    </row>
    <row r="66" spans="1:8" ht="15.75" customHeight="1" x14ac:dyDescent="0.2">
      <c r="A66" s="29" t="s">
        <v>135</v>
      </c>
      <c r="B66" s="75" t="s">
        <v>163</v>
      </c>
      <c r="C66" s="75" t="s">
        <v>149</v>
      </c>
      <c r="D66" s="20"/>
      <c r="E66" s="20"/>
      <c r="F66" s="20"/>
      <c r="G66" s="19">
        <f>898968.78/1000</f>
        <v>898.96878000000004</v>
      </c>
      <c r="H66" s="19">
        <f t="shared" si="11"/>
        <v>898.96878000000004</v>
      </c>
    </row>
    <row r="67" spans="1:8" ht="15.75" customHeight="1" x14ac:dyDescent="0.2">
      <c r="A67" s="29" t="s">
        <v>136</v>
      </c>
      <c r="B67" s="75" t="s">
        <v>164</v>
      </c>
      <c r="C67" s="75" t="s">
        <v>150</v>
      </c>
      <c r="D67" s="20"/>
      <c r="E67" s="20"/>
      <c r="F67" s="20"/>
      <c r="G67" s="19">
        <f>898968.78/1000</f>
        <v>898.96878000000004</v>
      </c>
      <c r="H67" s="19">
        <f t="shared" si="11"/>
        <v>898.96878000000004</v>
      </c>
    </row>
    <row r="68" spans="1:8" hidden="1" x14ac:dyDescent="0.2">
      <c r="A68" s="29" t="s">
        <v>137</v>
      </c>
      <c r="B68" s="22" t="s">
        <v>56</v>
      </c>
      <c r="C68" s="18" t="s">
        <v>47</v>
      </c>
      <c r="D68" s="20"/>
      <c r="E68" s="20"/>
      <c r="F68" s="20"/>
      <c r="G68" s="19"/>
      <c r="H68" s="19">
        <f>G68+F68+E68+D68</f>
        <v>0</v>
      </c>
    </row>
    <row r="69" spans="1:8" x14ac:dyDescent="0.2">
      <c r="A69" s="29" t="s">
        <v>138</v>
      </c>
      <c r="B69" s="22" t="s">
        <v>165</v>
      </c>
      <c r="C69" s="18" t="s">
        <v>38</v>
      </c>
      <c r="D69" s="20"/>
      <c r="E69" s="20"/>
      <c r="F69" s="20"/>
      <c r="G69" s="19">
        <v>59.601525561674997</v>
      </c>
      <c r="H69" s="19">
        <f>G69+F69+E69+D69</f>
        <v>59.601525561674997</v>
      </c>
    </row>
    <row r="70" spans="1:8" x14ac:dyDescent="0.2">
      <c r="A70" s="21"/>
      <c r="B70" s="186" t="s">
        <v>34</v>
      </c>
      <c r="C70" s="187"/>
      <c r="D70" s="20">
        <f>D69+D61+D68+D64+D65+D66</f>
        <v>0</v>
      </c>
      <c r="E70" s="20">
        <f t="shared" ref="E70:F70" si="12">E69+E61+E68+E64+E65+E66</f>
        <v>0</v>
      </c>
      <c r="F70" s="20">
        <f t="shared" si="12"/>
        <v>0</v>
      </c>
      <c r="G70" s="20">
        <f>G69+G61+G68+G64+G65+G66+G62+G63+G67</f>
        <v>2783.309755561675</v>
      </c>
      <c r="H70" s="19">
        <f>D70+E70+F70+G70</f>
        <v>2783.309755561675</v>
      </c>
    </row>
    <row r="71" spans="1:8" x14ac:dyDescent="0.2">
      <c r="A71" s="21"/>
      <c r="B71" s="186" t="s">
        <v>17</v>
      </c>
      <c r="C71" s="187"/>
      <c r="D71" s="19">
        <f>D70+D59</f>
        <v>11319.80637</v>
      </c>
      <c r="E71" s="19">
        <f>E70+E59</f>
        <v>4060.8897400000001</v>
      </c>
      <c r="F71" s="19">
        <f>F70+F59</f>
        <v>34087.19599</v>
      </c>
      <c r="G71" s="19">
        <f>G70+G59</f>
        <v>2892.9246314978</v>
      </c>
      <c r="H71" s="19">
        <f>H70+H59</f>
        <v>52251.201855561681</v>
      </c>
    </row>
    <row r="72" spans="1:8" x14ac:dyDescent="0.2">
      <c r="A72" s="188" t="s">
        <v>28</v>
      </c>
      <c r="B72" s="189"/>
      <c r="C72" s="189"/>
      <c r="D72" s="189"/>
      <c r="E72" s="189"/>
      <c r="F72" s="189"/>
      <c r="G72" s="189"/>
      <c r="H72" s="189"/>
    </row>
    <row r="73" spans="1:8" ht="38.25" hidden="1" customHeight="1" x14ac:dyDescent="0.2">
      <c r="A73" s="29" t="s">
        <v>73</v>
      </c>
      <c r="B73" s="18" t="s">
        <v>58</v>
      </c>
      <c r="C73" s="18" t="s">
        <v>26</v>
      </c>
      <c r="D73" s="20"/>
      <c r="E73" s="20"/>
      <c r="F73" s="20"/>
      <c r="G73" s="19">
        <v>0</v>
      </c>
      <c r="H73" s="19">
        <f>D73+E73+F73+G73</f>
        <v>0</v>
      </c>
    </row>
    <row r="74" spans="1:8" ht="38.25" customHeight="1" x14ac:dyDescent="0.2">
      <c r="A74" s="29" t="s">
        <v>74</v>
      </c>
      <c r="B74" s="18" t="s">
        <v>167</v>
      </c>
      <c r="C74" s="25" t="s">
        <v>27</v>
      </c>
      <c r="D74" s="20"/>
      <c r="E74" s="20"/>
      <c r="F74" s="20"/>
      <c r="G74" s="19">
        <f>(D71+E71+F71+G71+G82)/100*8.5</f>
        <v>4671.0030621273127</v>
      </c>
      <c r="H74" s="19">
        <f>D74+E74+F74+G74</f>
        <v>4671.0030621273127</v>
      </c>
    </row>
    <row r="75" spans="1:8" ht="12.75" customHeight="1" x14ac:dyDescent="0.2">
      <c r="A75" s="205" t="s">
        <v>31</v>
      </c>
      <c r="B75" s="206"/>
      <c r="C75" s="207"/>
      <c r="D75" s="20">
        <f>D73+D74</f>
        <v>0</v>
      </c>
      <c r="E75" s="20">
        <f t="shared" ref="E75:F75" si="13">E73+E74</f>
        <v>0</v>
      </c>
      <c r="F75" s="20">
        <f t="shared" si="13"/>
        <v>0</v>
      </c>
      <c r="G75" s="20">
        <f>G73+G74</f>
        <v>4671.0030621273127</v>
      </c>
      <c r="H75" s="19">
        <f>D75+E75+F75+G75</f>
        <v>4671.0030621273127</v>
      </c>
    </row>
    <row r="76" spans="1:8" x14ac:dyDescent="0.2">
      <c r="A76" s="21"/>
      <c r="B76" s="186" t="s">
        <v>29</v>
      </c>
      <c r="C76" s="187"/>
      <c r="D76" s="19">
        <f>D71+D75</f>
        <v>11319.80637</v>
      </c>
      <c r="E76" s="19">
        <f t="shared" ref="E76:G76" si="14">E71+E75</f>
        <v>4060.8897400000001</v>
      </c>
      <c r="F76" s="19">
        <f t="shared" si="14"/>
        <v>34087.19599</v>
      </c>
      <c r="G76" s="19">
        <f t="shared" si="14"/>
        <v>7563.9276936251126</v>
      </c>
      <c r="H76" s="19">
        <f>H75+H71</f>
        <v>56922.204917688992</v>
      </c>
    </row>
    <row r="77" spans="1:8" x14ac:dyDescent="0.2">
      <c r="A77" s="188" t="s">
        <v>18</v>
      </c>
      <c r="B77" s="189"/>
      <c r="C77" s="189"/>
      <c r="D77" s="189"/>
      <c r="E77" s="189"/>
      <c r="F77" s="189"/>
      <c r="G77" s="189"/>
      <c r="H77" s="189"/>
    </row>
    <row r="78" spans="1:8" x14ac:dyDescent="0.2">
      <c r="A78" s="29" t="s">
        <v>75</v>
      </c>
      <c r="B78" s="22" t="s">
        <v>89</v>
      </c>
      <c r="C78" s="18" t="s">
        <v>154</v>
      </c>
      <c r="D78" s="20"/>
      <c r="E78" s="20"/>
      <c r="F78" s="20"/>
      <c r="G78" s="19">
        <f>673244/1000</f>
        <v>673.24400000000003</v>
      </c>
      <c r="H78" s="19">
        <f>G78+F78+E78+D78</f>
        <v>673.24400000000003</v>
      </c>
    </row>
    <row r="79" spans="1:8" x14ac:dyDescent="0.2">
      <c r="A79" s="29" t="s">
        <v>90</v>
      </c>
      <c r="B79" s="22" t="s">
        <v>151</v>
      </c>
      <c r="C79" s="18" t="s">
        <v>155</v>
      </c>
      <c r="D79" s="20"/>
      <c r="E79" s="20"/>
      <c r="F79" s="20"/>
      <c r="G79" s="19">
        <f>673244/1000</f>
        <v>673.24400000000003</v>
      </c>
      <c r="H79" s="19">
        <f t="shared" ref="H79:H81" si="15">G79+F79+E79+D79</f>
        <v>673.24400000000003</v>
      </c>
    </row>
    <row r="80" spans="1:8" x14ac:dyDescent="0.2">
      <c r="A80" s="29" t="s">
        <v>91</v>
      </c>
      <c r="B80" s="22" t="s">
        <v>152</v>
      </c>
      <c r="C80" s="18" t="s">
        <v>156</v>
      </c>
      <c r="D80" s="20"/>
      <c r="E80" s="20"/>
      <c r="F80" s="20"/>
      <c r="G80" s="19">
        <f>218400/1000</f>
        <v>218.4</v>
      </c>
      <c r="H80" s="19">
        <f t="shared" si="15"/>
        <v>218.4</v>
      </c>
    </row>
    <row r="81" spans="1:8" x14ac:dyDescent="0.2">
      <c r="A81" s="29" t="s">
        <v>92</v>
      </c>
      <c r="B81" s="22" t="s">
        <v>153</v>
      </c>
      <c r="C81" s="18" t="s">
        <v>157</v>
      </c>
      <c r="D81" s="20"/>
      <c r="E81" s="20"/>
      <c r="F81" s="20"/>
      <c r="G81" s="19">
        <f>1027272.47/1000</f>
        <v>1027.2724699999999</v>
      </c>
      <c r="H81" s="19">
        <f t="shared" si="15"/>
        <v>1027.2724699999999</v>
      </c>
    </row>
    <row r="82" spans="1:8" x14ac:dyDescent="0.2">
      <c r="A82" s="21"/>
      <c r="B82" s="186" t="s">
        <v>20</v>
      </c>
      <c r="C82" s="187"/>
      <c r="D82" s="19">
        <f>D78+D79+D80+D81</f>
        <v>0</v>
      </c>
      <c r="E82" s="19">
        <f t="shared" ref="E82:F82" si="16">E78+E79+E80+E81</f>
        <v>0</v>
      </c>
      <c r="F82" s="19">
        <f t="shared" si="16"/>
        <v>0</v>
      </c>
      <c r="G82" s="19">
        <f>G78+G79+G80+G81</f>
        <v>2592.1604699999998</v>
      </c>
      <c r="H82" s="19">
        <f>G82+F82+E82+D82</f>
        <v>2592.1604699999998</v>
      </c>
    </row>
    <row r="83" spans="1:8" x14ac:dyDescent="0.2">
      <c r="A83" s="21"/>
      <c r="B83" s="186" t="s">
        <v>21</v>
      </c>
      <c r="C83" s="187"/>
      <c r="D83" s="19">
        <f>D76+D82</f>
        <v>11319.80637</v>
      </c>
      <c r="E83" s="19">
        <f>E76+E82</f>
        <v>4060.8897400000001</v>
      </c>
      <c r="F83" s="19">
        <f>F76+F82</f>
        <v>34087.19599</v>
      </c>
      <c r="G83" s="19">
        <f>G76+G82</f>
        <v>10156.088163625112</v>
      </c>
      <c r="H83" s="19">
        <f>D83+E83+F83+G83</f>
        <v>59623.980263625112</v>
      </c>
    </row>
    <row r="84" spans="1:8" x14ac:dyDescent="0.2">
      <c r="A84" s="188" t="s">
        <v>22</v>
      </c>
      <c r="B84" s="189"/>
      <c r="C84" s="189"/>
      <c r="D84" s="189"/>
      <c r="E84" s="189"/>
      <c r="F84" s="189"/>
      <c r="G84" s="189"/>
      <c r="H84" s="189"/>
    </row>
    <row r="85" spans="1:8" x14ac:dyDescent="0.2">
      <c r="A85" s="17"/>
      <c r="B85" s="22"/>
      <c r="C85" s="18" t="s">
        <v>166</v>
      </c>
      <c r="D85" s="19">
        <f>D83/100*22</f>
        <v>2490.3574014000001</v>
      </c>
      <c r="E85" s="19">
        <f t="shared" ref="E85:H85" si="17">E83/100*22</f>
        <v>893.39574280000011</v>
      </c>
      <c r="F85" s="19">
        <f t="shared" si="17"/>
        <v>7499.1831177999993</v>
      </c>
      <c r="G85" s="19">
        <f t="shared" si="17"/>
        <v>2234.3393959975247</v>
      </c>
      <c r="H85" s="19">
        <f t="shared" si="17"/>
        <v>13117.275657997525</v>
      </c>
    </row>
    <row r="86" spans="1:8" x14ac:dyDescent="0.2">
      <c r="A86" s="21"/>
      <c r="B86" s="186" t="s">
        <v>23</v>
      </c>
      <c r="C86" s="187"/>
      <c r="D86" s="19">
        <f>D85</f>
        <v>2490.3574014000001</v>
      </c>
      <c r="E86" s="19">
        <f>E85</f>
        <v>893.39574280000011</v>
      </c>
      <c r="F86" s="20">
        <f>F85</f>
        <v>7499.1831177999993</v>
      </c>
      <c r="G86" s="19">
        <f>G85</f>
        <v>2234.3393959975247</v>
      </c>
      <c r="H86" s="19">
        <f>D86+E86+F86+G86</f>
        <v>13117.275657997525</v>
      </c>
    </row>
    <row r="87" spans="1:8" x14ac:dyDescent="0.2">
      <c r="A87" s="21"/>
      <c r="B87" s="186" t="s">
        <v>24</v>
      </c>
      <c r="C87" s="187"/>
      <c r="D87" s="19">
        <f>D83+D85</f>
        <v>13810.163771400001</v>
      </c>
      <c r="E87" s="19">
        <f>E83+E85</f>
        <v>4954.2854828</v>
      </c>
      <c r="F87" s="19">
        <f>F83+F85</f>
        <v>41586.379107799999</v>
      </c>
      <c r="G87" s="19">
        <f>G83+G85</f>
        <v>12390.427559622636</v>
      </c>
      <c r="H87" s="19">
        <f>H83+H85</f>
        <v>72741.255921622636</v>
      </c>
    </row>
  </sheetData>
  <mergeCells count="43">
    <mergeCell ref="B83:C83"/>
    <mergeCell ref="A84:H84"/>
    <mergeCell ref="B86:C86"/>
    <mergeCell ref="B87:C87"/>
    <mergeCell ref="B48:C48"/>
    <mergeCell ref="B49:C49"/>
    <mergeCell ref="A77:H77"/>
    <mergeCell ref="B82:C82"/>
    <mergeCell ref="A72:H72"/>
    <mergeCell ref="B76:C76"/>
    <mergeCell ref="A60:H60"/>
    <mergeCell ref="B70:C70"/>
    <mergeCell ref="A75:C75"/>
    <mergeCell ref="B71:C71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68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3092-4620-4BDF-A26F-D2BED159F7CE}">
  <sheetPr codeName="Лист3"/>
  <dimension ref="A1:H15"/>
  <sheetViews>
    <sheetView workbookViewId="0">
      <selection activeCell="F13" sqref="F13"/>
    </sheetView>
  </sheetViews>
  <sheetFormatPr defaultRowHeight="15" x14ac:dyDescent="0.25"/>
  <cols>
    <col min="1" max="1" width="18" style="96" customWidth="1"/>
    <col min="2" max="2" width="20.5703125" style="96" customWidth="1"/>
    <col min="3" max="3" width="38" style="96" customWidth="1"/>
    <col min="4" max="4" width="16.85546875" style="96" customWidth="1"/>
    <col min="5" max="5" width="18" style="96" customWidth="1"/>
    <col min="6" max="6" width="20.85546875" style="96" customWidth="1"/>
    <col min="7" max="7" width="18.5703125" style="96" customWidth="1"/>
    <col min="8" max="8" width="46.5703125" style="96" customWidth="1"/>
  </cols>
  <sheetData>
    <row r="1" spans="1:8" x14ac:dyDescent="0.25">
      <c r="A1" s="208" t="s">
        <v>172</v>
      </c>
      <c r="B1" s="208"/>
      <c r="C1" s="208"/>
      <c r="D1" s="208"/>
      <c r="E1" s="208"/>
      <c r="F1" s="208"/>
      <c r="G1" s="208"/>
      <c r="H1" s="208"/>
    </row>
    <row r="2" spans="1:8" x14ac:dyDescent="0.25">
      <c r="A2" s="81" t="s">
        <v>173</v>
      </c>
      <c r="B2" s="82"/>
      <c r="C2" s="83"/>
      <c r="D2" s="84"/>
      <c r="E2" s="85"/>
      <c r="F2" s="85"/>
      <c r="G2" s="86"/>
      <c r="H2" s="85"/>
    </row>
    <row r="3" spans="1:8" ht="38.25" x14ac:dyDescent="0.25">
      <c r="A3" s="87" t="s">
        <v>174</v>
      </c>
      <c r="B3" s="87" t="s">
        <v>175</v>
      </c>
      <c r="C3" s="88" t="s">
        <v>176</v>
      </c>
      <c r="D3" s="87" t="s">
        <v>177</v>
      </c>
      <c r="E3" s="88" t="s">
        <v>178</v>
      </c>
      <c r="F3" s="88" t="s">
        <v>179</v>
      </c>
      <c r="G3" s="87" t="s">
        <v>180</v>
      </c>
      <c r="H3" s="88" t="s">
        <v>181</v>
      </c>
    </row>
    <row r="4" spans="1:8" x14ac:dyDescent="0.25">
      <c r="A4" s="89">
        <v>1</v>
      </c>
      <c r="B4" s="89">
        <v>2</v>
      </c>
      <c r="C4" s="89">
        <v>3</v>
      </c>
      <c r="D4" s="89">
        <v>4</v>
      </c>
      <c r="E4" s="89">
        <v>5</v>
      </c>
      <c r="F4" s="89">
        <v>6</v>
      </c>
      <c r="G4" s="89">
        <v>7</v>
      </c>
      <c r="H4" s="89">
        <v>8</v>
      </c>
    </row>
    <row r="5" spans="1:8" ht="38.25" x14ac:dyDescent="0.25">
      <c r="A5" s="18" t="s">
        <v>88</v>
      </c>
      <c r="B5" s="24" t="s">
        <v>139</v>
      </c>
      <c r="C5" s="180"/>
      <c r="D5" s="180"/>
      <c r="E5" s="180"/>
      <c r="F5" s="180"/>
      <c r="G5" s="92" t="e">
        <f t="shared" ref="G5:G6" si="0">D5/E5</f>
        <v>#DIV/0!</v>
      </c>
      <c r="H5" s="94">
        <f>[109]ССР!C15</f>
        <v>0</v>
      </c>
    </row>
    <row r="6" spans="1:8" x14ac:dyDescent="0.25">
      <c r="A6" s="18" t="s">
        <v>129</v>
      </c>
      <c r="B6" s="24" t="s">
        <v>140</v>
      </c>
      <c r="C6" s="180"/>
      <c r="D6" s="180"/>
      <c r="E6" s="180"/>
      <c r="F6" s="180"/>
      <c r="G6" s="92" t="e">
        <f t="shared" si="0"/>
        <v>#DIV/0!</v>
      </c>
      <c r="H6" s="94" t="str">
        <f>[109]ССР!C16</f>
        <v xml:space="preserve">Распоряжение № </v>
      </c>
    </row>
    <row r="7" spans="1:8" x14ac:dyDescent="0.25">
      <c r="A7" s="18" t="s">
        <v>130</v>
      </c>
      <c r="B7" s="24" t="s">
        <v>141</v>
      </c>
      <c r="C7" s="90"/>
      <c r="D7" s="91"/>
      <c r="E7" s="92"/>
      <c r="F7" s="93" t="s">
        <v>182</v>
      </c>
      <c r="G7" s="92" t="e">
        <f>D7/E7</f>
        <v>#DIV/0!</v>
      </c>
      <c r="H7" s="94">
        <f>[109]ССР!C17</f>
        <v>0</v>
      </c>
    </row>
    <row r="8" spans="1:8" ht="25.5" x14ac:dyDescent="0.25">
      <c r="A8" s="18" t="s">
        <v>131</v>
      </c>
      <c r="B8" s="24" t="s">
        <v>142</v>
      </c>
      <c r="C8" s="90"/>
      <c r="D8" s="91"/>
      <c r="E8" s="92"/>
      <c r="F8" s="93" t="s">
        <v>182</v>
      </c>
      <c r="G8" s="92" t="e">
        <f t="shared" ref="G8:G13" si="1">D8/E8</f>
        <v>#DIV/0!</v>
      </c>
      <c r="H8" s="94">
        <f>H7</f>
        <v>0</v>
      </c>
    </row>
    <row r="9" spans="1:8" ht="25.5" x14ac:dyDescent="0.25">
      <c r="A9" s="18" t="s">
        <v>132</v>
      </c>
      <c r="B9" s="24" t="s">
        <v>143</v>
      </c>
      <c r="C9" s="90"/>
      <c r="D9" s="91"/>
      <c r="E9" s="92"/>
      <c r="F9" s="93" t="s">
        <v>183</v>
      </c>
      <c r="G9" s="92" t="e">
        <f t="shared" si="1"/>
        <v>#DIV/0!</v>
      </c>
      <c r="H9" s="94">
        <f t="shared" ref="H9:H13" si="2">H8</f>
        <v>0</v>
      </c>
    </row>
    <row r="10" spans="1:8" x14ac:dyDescent="0.25">
      <c r="A10" s="95" t="s">
        <v>89</v>
      </c>
      <c r="B10" s="95" t="s">
        <v>184</v>
      </c>
      <c r="C10" s="95" t="s">
        <v>185</v>
      </c>
      <c r="D10" s="91"/>
      <c r="E10" s="92"/>
      <c r="F10" s="93" t="s">
        <v>182</v>
      </c>
      <c r="G10" s="92" t="e">
        <f t="shared" si="1"/>
        <v>#DIV/0!</v>
      </c>
      <c r="H10" s="94">
        <f t="shared" si="2"/>
        <v>0</v>
      </c>
    </row>
    <row r="11" spans="1:8" ht="25.5" x14ac:dyDescent="0.25">
      <c r="A11" s="95" t="s">
        <v>151</v>
      </c>
      <c r="B11" s="95" t="s">
        <v>184</v>
      </c>
      <c r="C11" s="95" t="s">
        <v>186</v>
      </c>
      <c r="D11" s="91">
        <v>17.81532</v>
      </c>
      <c r="E11" s="92">
        <v>1</v>
      </c>
      <c r="F11" s="93" t="s">
        <v>182</v>
      </c>
      <c r="G11" s="92">
        <f t="shared" si="1"/>
        <v>17.81532</v>
      </c>
      <c r="H11" s="94">
        <f t="shared" si="2"/>
        <v>0</v>
      </c>
    </row>
    <row r="12" spans="1:8" ht="25.5" x14ac:dyDescent="0.25">
      <c r="A12" s="95" t="s">
        <v>152</v>
      </c>
      <c r="B12" s="95" t="s">
        <v>184</v>
      </c>
      <c r="C12" s="95" t="s">
        <v>187</v>
      </c>
      <c r="D12" s="91">
        <v>99.335875936125007</v>
      </c>
      <c r="E12" s="92">
        <v>1</v>
      </c>
      <c r="F12" s="93" t="s">
        <v>188</v>
      </c>
      <c r="G12" s="92">
        <f t="shared" si="1"/>
        <v>99.335875936125007</v>
      </c>
      <c r="H12" s="94">
        <f t="shared" si="2"/>
        <v>0</v>
      </c>
    </row>
    <row r="13" spans="1:8" ht="38.25" x14ac:dyDescent="0.25">
      <c r="A13" s="95" t="s">
        <v>165</v>
      </c>
      <c r="B13" s="95" t="s">
        <v>184</v>
      </c>
      <c r="C13" s="95" t="s">
        <v>189</v>
      </c>
      <c r="D13" s="91">
        <v>59.601525561674997</v>
      </c>
      <c r="E13" s="92">
        <v>0.6</v>
      </c>
      <c r="F13" s="93" t="s">
        <v>188</v>
      </c>
      <c r="G13" s="92">
        <f t="shared" si="1"/>
        <v>99.335875936124992</v>
      </c>
      <c r="H13" s="94">
        <f t="shared" si="2"/>
        <v>0</v>
      </c>
    </row>
    <row r="14" spans="1:8" x14ac:dyDescent="0.25">
      <c r="C14" s="97"/>
      <c r="D14" s="98"/>
    </row>
    <row r="15" spans="1:8" x14ac:dyDescent="0.25">
      <c r="D15" s="99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B7211-3580-4F7C-9E9B-28BE8328237D}">
  <sheetPr codeName="Лист4"/>
  <dimension ref="A1:I37"/>
  <sheetViews>
    <sheetView workbookViewId="0">
      <selection activeCell="A3" sqref="A3:I3"/>
    </sheetView>
  </sheetViews>
  <sheetFormatPr defaultRowHeight="15" x14ac:dyDescent="0.25"/>
  <cols>
    <col min="1" max="1" width="3.7109375" style="102" customWidth="1"/>
    <col min="2" max="2" width="10.7109375" style="103" customWidth="1"/>
    <col min="3" max="3" width="24.7109375" style="103" customWidth="1"/>
    <col min="4" max="4" width="15.42578125" style="103" customWidth="1"/>
    <col min="5" max="5" width="9.28515625" style="103" customWidth="1"/>
    <col min="6" max="6" width="10.7109375" style="103" customWidth="1"/>
    <col min="7" max="7" width="9.7109375" style="103" customWidth="1"/>
    <col min="8" max="8" width="39.7109375" style="105" customWidth="1"/>
    <col min="9" max="9" width="14.7109375" style="105" customWidth="1"/>
  </cols>
  <sheetData>
    <row r="1" spans="1:9" x14ac:dyDescent="0.25">
      <c r="A1" s="210" t="s">
        <v>190</v>
      </c>
      <c r="B1" s="210"/>
      <c r="C1" s="210"/>
      <c r="D1" s="210"/>
      <c r="E1" s="210"/>
      <c r="F1" s="211" t="s">
        <v>191</v>
      </c>
      <c r="G1" s="211"/>
      <c r="H1" s="211"/>
      <c r="I1" s="211"/>
    </row>
    <row r="2" spans="1:9" x14ac:dyDescent="0.25">
      <c r="A2" s="100"/>
      <c r="B2" s="100"/>
      <c r="C2" s="100"/>
      <c r="D2" s="100"/>
      <c r="E2" s="100"/>
      <c r="F2" s="101"/>
      <c r="G2" s="101"/>
      <c r="H2" s="101"/>
      <c r="I2" s="101"/>
    </row>
    <row r="3" spans="1:9" x14ac:dyDescent="0.25">
      <c r="A3" s="212" t="s">
        <v>192</v>
      </c>
      <c r="B3" s="212"/>
      <c r="C3" s="212"/>
      <c r="D3" s="212"/>
      <c r="E3" s="212"/>
      <c r="F3" s="212"/>
      <c r="G3" s="212"/>
      <c r="H3" s="212"/>
      <c r="I3" s="212"/>
    </row>
    <row r="4" spans="1:9" x14ac:dyDescent="0.25">
      <c r="A4" s="213" t="s">
        <v>193</v>
      </c>
      <c r="B4" s="213"/>
      <c r="C4" s="213"/>
      <c r="D4" s="213"/>
      <c r="E4" s="213"/>
      <c r="F4" s="213"/>
      <c r="G4" s="213"/>
      <c r="H4" s="213"/>
      <c r="I4" s="213"/>
    </row>
    <row r="5" spans="1:9" x14ac:dyDescent="0.25">
      <c r="D5" s="104"/>
      <c r="E5" s="104"/>
      <c r="F5" s="104"/>
      <c r="G5" s="104"/>
    </row>
    <row r="6" spans="1:9" x14ac:dyDescent="0.25">
      <c r="A6" s="214">
        <f>[109]СЗ!B13</f>
        <v>0</v>
      </c>
      <c r="B6" s="215"/>
      <c r="C6" s="215"/>
      <c r="D6" s="216"/>
      <c r="E6" s="216"/>
      <c r="F6" s="216"/>
      <c r="G6" s="216"/>
      <c r="H6" s="216"/>
      <c r="I6" s="216"/>
    </row>
    <row r="7" spans="1:9" x14ac:dyDescent="0.25">
      <c r="A7" s="106"/>
      <c r="B7" s="107"/>
      <c r="C7" s="107"/>
      <c r="D7" s="108"/>
      <c r="E7" s="108"/>
      <c r="F7" s="108"/>
      <c r="G7" s="108"/>
      <c r="H7" s="108"/>
      <c r="I7" s="108"/>
    </row>
    <row r="8" spans="1:9" x14ac:dyDescent="0.25">
      <c r="A8" s="217" t="s">
        <v>194</v>
      </c>
      <c r="B8" s="217"/>
      <c r="C8" s="217"/>
      <c r="D8" s="218" t="s">
        <v>195</v>
      </c>
      <c r="E8" s="219"/>
      <c r="F8" s="219"/>
      <c r="G8" s="219"/>
      <c r="H8" s="219"/>
      <c r="I8" s="219"/>
    </row>
    <row r="10" spans="1:9" x14ac:dyDescent="0.25">
      <c r="A10" s="217" t="s">
        <v>196</v>
      </c>
      <c r="B10" s="217"/>
      <c r="C10" s="217"/>
      <c r="D10" s="218"/>
      <c r="E10" s="219"/>
      <c r="F10" s="219"/>
      <c r="G10" s="219"/>
      <c r="H10" s="219"/>
      <c r="I10" s="219"/>
    </row>
    <row r="11" spans="1:9" x14ac:dyDescent="0.25">
      <c r="A11" s="109"/>
      <c r="B11" s="110"/>
      <c r="C11" s="110"/>
      <c r="D11" s="111"/>
      <c r="E11" s="111"/>
      <c r="F11" s="111"/>
      <c r="G11" s="111"/>
    </row>
    <row r="12" spans="1:9" x14ac:dyDescent="0.25">
      <c r="A12" s="220" t="s">
        <v>197</v>
      </c>
      <c r="B12" s="220"/>
      <c r="C12" s="220"/>
      <c r="D12" s="220"/>
      <c r="E12" s="220"/>
      <c r="F12" s="220"/>
      <c r="G12" s="220"/>
      <c r="H12" s="220"/>
      <c r="I12" s="220"/>
    </row>
    <row r="13" spans="1:9" x14ac:dyDescent="0.25">
      <c r="A13" s="112"/>
      <c r="B13" s="113"/>
      <c r="C13" s="113"/>
      <c r="D13" s="113"/>
      <c r="E13" s="113"/>
      <c r="F13" s="113"/>
      <c r="G13" s="113"/>
      <c r="H13" s="113"/>
      <c r="I13" s="113"/>
    </row>
    <row r="14" spans="1:9" ht="24" x14ac:dyDescent="0.25">
      <c r="A14" s="114" t="s">
        <v>8</v>
      </c>
      <c r="B14" s="221" t="s">
        <v>198</v>
      </c>
      <c r="C14" s="222"/>
      <c r="D14" s="221" t="s">
        <v>199</v>
      </c>
      <c r="E14" s="223"/>
      <c r="F14" s="223"/>
      <c r="G14" s="222"/>
      <c r="H14" s="115" t="s">
        <v>200</v>
      </c>
      <c r="I14" s="116" t="s">
        <v>201</v>
      </c>
    </row>
    <row r="15" spans="1:9" x14ac:dyDescent="0.25">
      <c r="A15" s="117" t="s">
        <v>202</v>
      </c>
      <c r="B15" s="209">
        <v>2</v>
      </c>
      <c r="C15" s="209"/>
      <c r="D15" s="209">
        <v>3</v>
      </c>
      <c r="E15" s="209"/>
      <c r="F15" s="209"/>
      <c r="G15" s="209"/>
      <c r="H15" s="118">
        <v>4</v>
      </c>
      <c r="I15" s="118">
        <v>5</v>
      </c>
    </row>
    <row r="16" spans="1:9" ht="90" x14ac:dyDescent="0.25">
      <c r="A16" s="119" t="s">
        <v>202</v>
      </c>
      <c r="B16" s="224" t="s">
        <v>203</v>
      </c>
      <c r="C16" s="225"/>
      <c r="D16" s="226" t="s">
        <v>204</v>
      </c>
      <c r="E16" s="227"/>
      <c r="F16" s="227"/>
      <c r="G16" s="228"/>
      <c r="H16" s="120" t="s">
        <v>205</v>
      </c>
      <c r="I16" s="121">
        <f>14484*1*1.23</f>
        <v>17815.32</v>
      </c>
    </row>
    <row r="17" spans="1:9" x14ac:dyDescent="0.25">
      <c r="A17" s="122" t="s">
        <v>206</v>
      </c>
      <c r="B17" s="229" t="s">
        <v>207</v>
      </c>
      <c r="C17" s="230"/>
      <c r="D17" s="229"/>
      <c r="E17" s="231"/>
      <c r="F17" s="231"/>
      <c r="G17" s="230"/>
      <c r="H17" s="123"/>
      <c r="I17" s="124"/>
    </row>
    <row r="18" spans="1:9" x14ac:dyDescent="0.25">
      <c r="A18" s="125" t="s">
        <v>206</v>
      </c>
      <c r="B18" s="232" t="s">
        <v>208</v>
      </c>
      <c r="C18" s="233"/>
      <c r="D18" s="232" t="s">
        <v>209</v>
      </c>
      <c r="E18" s="234"/>
      <c r="F18" s="234"/>
      <c r="G18" s="233"/>
      <c r="H18" s="126"/>
      <c r="I18" s="127"/>
    </row>
    <row r="19" spans="1:9" x14ac:dyDescent="0.25">
      <c r="A19" s="125" t="s">
        <v>206</v>
      </c>
      <c r="B19" s="235" t="s">
        <v>210</v>
      </c>
      <c r="C19" s="236"/>
      <c r="D19" s="235"/>
      <c r="E19" s="237"/>
      <c r="F19" s="237"/>
      <c r="G19" s="236"/>
      <c r="H19" s="128"/>
      <c r="I19" s="129"/>
    </row>
    <row r="20" spans="1:9" x14ac:dyDescent="0.25">
      <c r="A20" s="130" t="s">
        <v>206</v>
      </c>
      <c r="B20" s="238" t="s">
        <v>211</v>
      </c>
      <c r="C20" s="239"/>
      <c r="D20" s="240">
        <v>1</v>
      </c>
      <c r="E20" s="241"/>
      <c r="F20" s="241"/>
      <c r="G20" s="242"/>
      <c r="H20" s="131"/>
      <c r="I20" s="132"/>
    </row>
    <row r="21" spans="1:9" x14ac:dyDescent="0.25">
      <c r="A21" s="130" t="s">
        <v>212</v>
      </c>
      <c r="B21" s="243" t="s">
        <v>213</v>
      </c>
      <c r="C21" s="244"/>
      <c r="D21" s="243"/>
      <c r="E21" s="245"/>
      <c r="F21" s="245"/>
      <c r="G21" s="244"/>
      <c r="H21" s="133"/>
      <c r="I21" s="134">
        <f>I16</f>
        <v>17815.32</v>
      </c>
    </row>
    <row r="22" spans="1:9" x14ac:dyDescent="0.25">
      <c r="A22" s="76" t="s">
        <v>214</v>
      </c>
      <c r="B22" s="246" t="s">
        <v>215</v>
      </c>
      <c r="C22" s="247"/>
      <c r="D22" s="246"/>
      <c r="E22" s="248"/>
      <c r="F22" s="248"/>
      <c r="G22" s="247"/>
      <c r="H22" s="135"/>
      <c r="I22" s="136">
        <f>I21</f>
        <v>17815.32</v>
      </c>
    </row>
    <row r="24" spans="1:9" x14ac:dyDescent="0.25">
      <c r="A24" s="249" t="s">
        <v>216</v>
      </c>
      <c r="B24" s="249"/>
      <c r="C24" s="249"/>
      <c r="D24" s="250" t="s">
        <v>217</v>
      </c>
      <c r="E24" s="250"/>
      <c r="F24" s="250"/>
      <c r="G24" s="250"/>
      <c r="H24" s="250"/>
      <c r="I24" s="250"/>
    </row>
    <row r="25" spans="1:9" x14ac:dyDescent="0.25">
      <c r="D25" s="137"/>
    </row>
    <row r="26" spans="1:9" x14ac:dyDescent="0.25">
      <c r="A26" s="251" t="s">
        <v>218</v>
      </c>
      <c r="B26" s="251"/>
      <c r="C26" s="251"/>
      <c r="D26" s="252"/>
      <c r="E26" s="252"/>
      <c r="F26" s="252"/>
      <c r="G26" s="252"/>
      <c r="H26" s="252"/>
      <c r="I26" s="252"/>
    </row>
    <row r="27" spans="1:9" x14ac:dyDescent="0.25">
      <c r="D27" s="253" t="s">
        <v>219</v>
      </c>
      <c r="E27" s="254"/>
      <c r="F27" s="254"/>
      <c r="G27" s="254"/>
      <c r="H27" s="254"/>
      <c r="I27" s="254"/>
    </row>
    <row r="28" spans="1:9" x14ac:dyDescent="0.25">
      <c r="A28" s="138"/>
    </row>
    <row r="29" spans="1:9" x14ac:dyDescent="0.25">
      <c r="A29" s="251" t="s">
        <v>220</v>
      </c>
      <c r="B29" s="251"/>
      <c r="C29" s="251"/>
      <c r="D29" s="252"/>
      <c r="E29" s="252"/>
      <c r="F29" s="252"/>
      <c r="G29" s="252"/>
      <c r="H29" s="252"/>
      <c r="I29" s="252"/>
    </row>
    <row r="30" spans="1:9" x14ac:dyDescent="0.25">
      <c r="D30" s="253" t="s">
        <v>219</v>
      </c>
      <c r="E30" s="254"/>
      <c r="F30" s="254"/>
      <c r="G30" s="254"/>
      <c r="H30" s="254"/>
      <c r="I30" s="254"/>
    </row>
    <row r="31" spans="1:9" x14ac:dyDescent="0.25">
      <c r="A31" s="138"/>
    </row>
    <row r="32" spans="1:9" x14ac:dyDescent="0.25">
      <c r="A32" s="255" t="s">
        <v>221</v>
      </c>
      <c r="B32" s="255"/>
      <c r="C32" s="255"/>
      <c r="D32" s="252"/>
      <c r="E32" s="252"/>
      <c r="F32" s="252"/>
      <c r="G32" s="139" t="s">
        <v>222</v>
      </c>
      <c r="H32" s="256"/>
      <c r="I32" s="256"/>
    </row>
    <row r="33" spans="1:9" x14ac:dyDescent="0.25">
      <c r="A33" s="140"/>
      <c r="B33" s="141"/>
      <c r="C33" s="141"/>
      <c r="D33" s="253" t="s">
        <v>223</v>
      </c>
      <c r="E33" s="253"/>
      <c r="F33" s="253"/>
      <c r="G33" s="141"/>
      <c r="H33" s="257" t="s">
        <v>219</v>
      </c>
      <c r="I33" s="257"/>
    </row>
    <row r="35" spans="1:9" x14ac:dyDescent="0.25">
      <c r="A35" s="251" t="s">
        <v>194</v>
      </c>
      <c r="B35" s="251"/>
      <c r="C35" s="251"/>
      <c r="D35" s="252"/>
      <c r="E35" s="252"/>
      <c r="F35" s="252"/>
      <c r="G35" s="252"/>
      <c r="H35" s="252"/>
      <c r="I35" s="252"/>
    </row>
    <row r="36" spans="1:9" x14ac:dyDescent="0.25">
      <c r="D36" s="253" t="s">
        <v>224</v>
      </c>
      <c r="E36" s="254"/>
      <c r="F36" s="254"/>
      <c r="G36" s="254"/>
      <c r="H36" s="254"/>
      <c r="I36" s="254"/>
    </row>
    <row r="37" spans="1:9" x14ac:dyDescent="0.25">
      <c r="A37" s="138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A1D9-FB09-43A0-8792-99D129E86625}">
  <sheetPr codeName="Лист5"/>
  <dimension ref="A1:G33"/>
  <sheetViews>
    <sheetView workbookViewId="0">
      <selection activeCell="A3" sqref="A3:G3"/>
    </sheetView>
  </sheetViews>
  <sheetFormatPr defaultRowHeight="15" x14ac:dyDescent="0.25"/>
  <cols>
    <col min="1" max="1" width="4.7109375" style="142" customWidth="1"/>
    <col min="2" max="2" width="53.7109375" style="142" customWidth="1"/>
    <col min="3" max="3" width="10.7109375" style="142" customWidth="1"/>
    <col min="4" max="4" width="8.7109375" style="142" customWidth="1"/>
    <col min="5" max="5" width="40.140625" style="142" customWidth="1"/>
    <col min="6" max="6" width="28.7109375" style="142" customWidth="1"/>
    <col min="7" max="7" width="12.140625" style="142" customWidth="1"/>
  </cols>
  <sheetData>
    <row r="1" spans="1:7" x14ac:dyDescent="0.25">
      <c r="B1" s="143"/>
      <c r="C1" s="143"/>
      <c r="G1" s="144" t="s">
        <v>225</v>
      </c>
    </row>
    <row r="2" spans="1:7" x14ac:dyDescent="0.25">
      <c r="A2" s="145"/>
      <c r="B2" s="143"/>
      <c r="C2" s="143"/>
    </row>
    <row r="3" spans="1:7" x14ac:dyDescent="0.25">
      <c r="A3" s="260" t="s">
        <v>226</v>
      </c>
      <c r="B3" s="260"/>
      <c r="C3" s="260"/>
      <c r="D3" s="260"/>
      <c r="E3" s="260"/>
      <c r="F3" s="261"/>
      <c r="G3" s="261"/>
    </row>
    <row r="4" spans="1:7" x14ac:dyDescent="0.25">
      <c r="A4" s="262">
        <f>[109]СЗ!B13</f>
        <v>0</v>
      </c>
      <c r="B4" s="263"/>
      <c r="C4" s="263"/>
      <c r="D4" s="263"/>
      <c r="E4" s="263"/>
      <c r="F4" s="264"/>
      <c r="G4" s="264"/>
    </row>
    <row r="5" spans="1:7" x14ac:dyDescent="0.25">
      <c r="A5" s="263" t="s">
        <v>227</v>
      </c>
      <c r="B5" s="263"/>
      <c r="C5" s="263"/>
      <c r="D5" s="263"/>
      <c r="E5" s="263"/>
      <c r="F5" s="264"/>
      <c r="G5" s="264"/>
    </row>
    <row r="6" spans="1:7" x14ac:dyDescent="0.25">
      <c r="A6" s="263" t="s">
        <v>228</v>
      </c>
      <c r="B6" s="263"/>
      <c r="C6" s="263"/>
      <c r="D6" s="263"/>
      <c r="E6" s="263"/>
      <c r="F6" s="264"/>
      <c r="G6" s="264"/>
    </row>
    <row r="7" spans="1:7" x14ac:dyDescent="0.25">
      <c r="A7" s="263" t="s">
        <v>229</v>
      </c>
      <c r="B7" s="263"/>
      <c r="C7" s="263"/>
      <c r="D7" s="263"/>
      <c r="E7" s="263"/>
      <c r="F7" s="264"/>
      <c r="G7" s="264"/>
    </row>
    <row r="8" spans="1:7" x14ac:dyDescent="0.25">
      <c r="C8" s="146"/>
      <c r="D8" s="146"/>
      <c r="E8" s="147"/>
    </row>
    <row r="9" spans="1:7" ht="24" x14ac:dyDescent="0.25">
      <c r="A9" s="148" t="s">
        <v>8</v>
      </c>
      <c r="B9" s="149" t="s">
        <v>230</v>
      </c>
      <c r="C9" s="149" t="s">
        <v>231</v>
      </c>
      <c r="D9" s="149" t="s">
        <v>232</v>
      </c>
      <c r="E9" s="149" t="s">
        <v>233</v>
      </c>
      <c r="F9" s="150" t="s">
        <v>234</v>
      </c>
      <c r="G9" s="150" t="s">
        <v>235</v>
      </c>
    </row>
    <row r="10" spans="1:7" x14ac:dyDescent="0.25">
      <c r="A10" s="151">
        <v>1</v>
      </c>
      <c r="B10" s="152">
        <v>2</v>
      </c>
      <c r="C10" s="152">
        <v>3</v>
      </c>
      <c r="D10" s="152">
        <v>4</v>
      </c>
      <c r="E10" s="152">
        <v>5</v>
      </c>
      <c r="F10" s="151">
        <v>6</v>
      </c>
      <c r="G10" s="151">
        <v>7</v>
      </c>
    </row>
    <row r="11" spans="1:7" x14ac:dyDescent="0.25">
      <c r="A11" s="258" t="s">
        <v>236</v>
      </c>
      <c r="B11" s="259"/>
      <c r="C11" s="259"/>
      <c r="D11" s="259"/>
      <c r="E11" s="259"/>
      <c r="F11" s="259"/>
      <c r="G11" s="259"/>
    </row>
    <row r="12" spans="1:7" ht="38.25" x14ac:dyDescent="0.25">
      <c r="A12" s="267">
        <v>1</v>
      </c>
      <c r="B12" s="153" t="s">
        <v>237</v>
      </c>
      <c r="C12" s="154" t="s">
        <v>188</v>
      </c>
      <c r="D12" s="155">
        <v>1</v>
      </c>
      <c r="E12" s="156" t="s">
        <v>238</v>
      </c>
      <c r="F12" s="155" t="s">
        <v>239</v>
      </c>
      <c r="G12" s="157">
        <f>(3284*1)*1.75*1.25*1.3</f>
        <v>9338.875</v>
      </c>
    </row>
    <row r="13" spans="1:7" ht="48" x14ac:dyDescent="0.25">
      <c r="A13" s="268"/>
      <c r="B13" s="158"/>
      <c r="C13" s="159"/>
      <c r="D13" s="160"/>
      <c r="E13" s="161" t="s">
        <v>240</v>
      </c>
      <c r="F13" s="160"/>
      <c r="G13" s="162" t="s">
        <v>241</v>
      </c>
    </row>
    <row r="14" spans="1:7" ht="36" x14ac:dyDescent="0.25">
      <c r="A14" s="268"/>
      <c r="B14" s="158"/>
      <c r="C14" s="159"/>
      <c r="D14" s="160"/>
      <c r="E14" s="161" t="s">
        <v>242</v>
      </c>
      <c r="F14" s="160"/>
      <c r="G14" s="162" t="s">
        <v>241</v>
      </c>
    </row>
    <row r="15" spans="1:7" ht="72" x14ac:dyDescent="0.25">
      <c r="A15" s="269"/>
      <c r="B15" s="158"/>
      <c r="C15" s="159"/>
      <c r="D15" s="160"/>
      <c r="E15" s="161" t="s">
        <v>243</v>
      </c>
      <c r="F15" s="160"/>
      <c r="G15" s="162" t="s">
        <v>241</v>
      </c>
    </row>
    <row r="16" spans="1:7" ht="38.25" x14ac:dyDescent="0.25">
      <c r="A16" s="267">
        <v>2</v>
      </c>
      <c r="B16" s="153" t="s">
        <v>244</v>
      </c>
      <c r="C16" s="154" t="s">
        <v>188</v>
      </c>
      <c r="D16" s="155">
        <v>1</v>
      </c>
      <c r="E16" s="156" t="s">
        <v>245</v>
      </c>
      <c r="F16" s="155" t="s">
        <v>246</v>
      </c>
      <c r="G16" s="157">
        <f>(1067*1)*1.15</f>
        <v>1227.05</v>
      </c>
    </row>
    <row r="17" spans="1:7" ht="48" x14ac:dyDescent="0.25">
      <c r="A17" s="269"/>
      <c r="B17" s="158"/>
      <c r="C17" s="159"/>
      <c r="D17" s="160"/>
      <c r="E17" s="161" t="s">
        <v>247</v>
      </c>
      <c r="F17" s="160"/>
      <c r="G17" s="162" t="s">
        <v>241</v>
      </c>
    </row>
    <row r="18" spans="1:7" ht="25.5" x14ac:dyDescent="0.25">
      <c r="A18" s="163">
        <v>3</v>
      </c>
      <c r="B18" s="153" t="s">
        <v>248</v>
      </c>
      <c r="C18" s="154" t="s">
        <v>188</v>
      </c>
      <c r="D18" s="155">
        <v>1</v>
      </c>
      <c r="E18" s="156" t="s">
        <v>249</v>
      </c>
      <c r="F18" s="155" t="s">
        <v>250</v>
      </c>
      <c r="G18" s="157">
        <f>961*1</f>
        <v>961</v>
      </c>
    </row>
    <row r="19" spans="1:7" ht="51" x14ac:dyDescent="0.25">
      <c r="A19" s="163">
        <v>4</v>
      </c>
      <c r="B19" s="153" t="s">
        <v>251</v>
      </c>
      <c r="C19" s="154" t="s">
        <v>252</v>
      </c>
      <c r="D19" s="155">
        <v>1</v>
      </c>
      <c r="E19" s="156" t="s">
        <v>253</v>
      </c>
      <c r="F19" s="155" t="s">
        <v>254</v>
      </c>
      <c r="G19" s="157">
        <f>(G12+G16+G18)/100*4.3</f>
        <v>495.65777499999996</v>
      </c>
    </row>
    <row r="20" spans="1:7" ht="51" x14ac:dyDescent="0.25">
      <c r="A20" s="163">
        <v>5</v>
      </c>
      <c r="B20" s="153" t="s">
        <v>255</v>
      </c>
      <c r="C20" s="154" t="s">
        <v>256</v>
      </c>
      <c r="D20" s="155">
        <v>1</v>
      </c>
      <c r="E20" s="156" t="s">
        <v>257</v>
      </c>
      <c r="F20" s="155" t="s">
        <v>258</v>
      </c>
      <c r="G20" s="157">
        <f>(G12+G16+G18)/100*10</f>
        <v>1152.6925000000001</v>
      </c>
    </row>
    <row r="21" spans="1:7" ht="51" x14ac:dyDescent="0.25">
      <c r="A21" s="267">
        <v>6</v>
      </c>
      <c r="B21" s="153" t="s">
        <v>259</v>
      </c>
      <c r="C21" s="154" t="s">
        <v>260</v>
      </c>
      <c r="D21" s="164">
        <f>G12</f>
        <v>9338.875</v>
      </c>
      <c r="E21" s="156" t="s">
        <v>261</v>
      </c>
      <c r="F21" s="155" t="s">
        <v>262</v>
      </c>
      <c r="G21" s="157">
        <f>(13.75*G12)*0.01</f>
        <v>1284.0953125000001</v>
      </c>
    </row>
    <row r="22" spans="1:7" x14ac:dyDescent="0.25">
      <c r="A22" s="269"/>
      <c r="B22" s="158"/>
      <c r="C22" s="159"/>
      <c r="D22" s="160"/>
      <c r="E22" s="161" t="s">
        <v>263</v>
      </c>
      <c r="F22" s="160"/>
      <c r="G22" s="162" t="s">
        <v>241</v>
      </c>
    </row>
    <row r="23" spans="1:7" x14ac:dyDescent="0.25">
      <c r="A23" s="163" t="s">
        <v>206</v>
      </c>
      <c r="B23" s="270" t="s">
        <v>264</v>
      </c>
      <c r="C23" s="271"/>
      <c r="D23" s="271"/>
      <c r="E23" s="271"/>
      <c r="F23" s="271"/>
      <c r="G23" s="165"/>
    </row>
    <row r="24" spans="1:7" x14ac:dyDescent="0.25">
      <c r="A24" s="163" t="s">
        <v>206</v>
      </c>
      <c r="B24" s="272" t="s">
        <v>265</v>
      </c>
      <c r="C24" s="273"/>
      <c r="D24" s="273"/>
      <c r="E24" s="273"/>
      <c r="F24" s="273"/>
      <c r="G24" s="157">
        <f>G12+G16+G18+G19+G20+G21</f>
        <v>14459.3705875</v>
      </c>
    </row>
    <row r="25" spans="1:7" x14ac:dyDescent="0.25">
      <c r="A25" s="163" t="s">
        <v>206</v>
      </c>
      <c r="B25" s="272" t="s">
        <v>266</v>
      </c>
      <c r="C25" s="273"/>
      <c r="D25" s="273"/>
      <c r="E25" s="273"/>
      <c r="F25" s="273"/>
      <c r="G25" s="157">
        <f>G24*6.87</f>
        <v>99335.875936124998</v>
      </c>
    </row>
    <row r="26" spans="1:7" x14ac:dyDescent="0.25">
      <c r="A26" s="166" t="s">
        <v>206</v>
      </c>
      <c r="B26" s="265" t="s">
        <v>267</v>
      </c>
      <c r="C26" s="266"/>
      <c r="D26" s="266"/>
      <c r="E26" s="266"/>
      <c r="F26" s="266"/>
      <c r="G26" s="167">
        <f>G25</f>
        <v>99335.875936124998</v>
      </c>
    </row>
    <row r="27" spans="1:7" x14ac:dyDescent="0.25">
      <c r="A27" s="168"/>
      <c r="B27" s="169"/>
      <c r="C27" s="170"/>
      <c r="D27" s="171"/>
      <c r="E27" s="172"/>
      <c r="F27" s="171"/>
      <c r="G27" s="173"/>
    </row>
    <row r="28" spans="1:7" x14ac:dyDescent="0.25">
      <c r="A28" s="174"/>
      <c r="B28" s="175"/>
      <c r="C28" s="175"/>
      <c r="D28" s="175"/>
      <c r="E28" s="175"/>
      <c r="F28" s="175"/>
      <c r="G28" s="176"/>
    </row>
    <row r="29" spans="1:7" x14ac:dyDescent="0.25">
      <c r="A29" s="168"/>
      <c r="B29" s="169"/>
      <c r="C29" s="170"/>
      <c r="D29" s="171"/>
      <c r="E29" s="177"/>
      <c r="F29" s="171"/>
      <c r="G29" s="178"/>
    </row>
    <row r="31" spans="1:7" x14ac:dyDescent="0.25">
      <c r="A31" s="179" t="s">
        <v>268</v>
      </c>
      <c r="C31" s="179"/>
    </row>
    <row r="32" spans="1:7" x14ac:dyDescent="0.25">
      <c r="A32" s="179" t="s">
        <v>269</v>
      </c>
      <c r="C32" s="179"/>
    </row>
    <row r="33" spans="1:3" x14ac:dyDescent="0.25">
      <c r="A33" s="179" t="s">
        <v>270</v>
      </c>
      <c r="C33" s="179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884DD-A46A-4C8C-98D5-CA9A9925BCFD}">
  <sheetPr codeName="Лист6"/>
  <dimension ref="A1:G33"/>
  <sheetViews>
    <sheetView workbookViewId="0">
      <selection activeCell="C19" sqref="C19"/>
    </sheetView>
  </sheetViews>
  <sheetFormatPr defaultRowHeight="15" x14ac:dyDescent="0.25"/>
  <cols>
    <col min="1" max="1" width="4.7109375" style="142" customWidth="1"/>
    <col min="2" max="2" width="53.7109375" style="142" customWidth="1"/>
    <col min="3" max="3" width="10.7109375" style="142" customWidth="1"/>
    <col min="4" max="4" width="8.7109375" style="142" customWidth="1"/>
    <col min="5" max="5" width="39.5703125" style="142" customWidth="1"/>
    <col min="6" max="6" width="28.7109375" style="142" customWidth="1"/>
    <col min="7" max="7" width="12.140625" style="142" customWidth="1"/>
  </cols>
  <sheetData>
    <row r="1" spans="1:7" x14ac:dyDescent="0.25">
      <c r="B1" s="143"/>
      <c r="C1" s="143"/>
      <c r="G1" s="144" t="s">
        <v>225</v>
      </c>
    </row>
    <row r="2" spans="1:7" x14ac:dyDescent="0.25">
      <c r="A2" s="145"/>
      <c r="B2" s="143"/>
      <c r="C2" s="143"/>
    </row>
    <row r="3" spans="1:7" x14ac:dyDescent="0.25">
      <c r="A3" s="260" t="s">
        <v>271</v>
      </c>
      <c r="B3" s="260"/>
      <c r="C3" s="260"/>
      <c r="D3" s="260"/>
      <c r="E3" s="260"/>
      <c r="F3" s="261"/>
      <c r="G3" s="261"/>
    </row>
    <row r="4" spans="1:7" x14ac:dyDescent="0.25">
      <c r="A4" s="262">
        <f>[109]СЗ!B13</f>
        <v>0</v>
      </c>
      <c r="B4" s="263"/>
      <c r="C4" s="263"/>
      <c r="D4" s="263"/>
      <c r="E4" s="263"/>
      <c r="F4" s="264"/>
      <c r="G4" s="264"/>
    </row>
    <row r="5" spans="1:7" x14ac:dyDescent="0.25">
      <c r="A5" s="263" t="s">
        <v>227</v>
      </c>
      <c r="B5" s="263"/>
      <c r="C5" s="263"/>
      <c r="D5" s="263"/>
      <c r="E5" s="263"/>
      <c r="F5" s="264"/>
      <c r="G5" s="264"/>
    </row>
    <row r="6" spans="1:7" x14ac:dyDescent="0.25">
      <c r="A6" s="263" t="s">
        <v>228</v>
      </c>
      <c r="B6" s="263"/>
      <c r="C6" s="263"/>
      <c r="D6" s="263"/>
      <c r="E6" s="263"/>
      <c r="F6" s="264"/>
      <c r="G6" s="264"/>
    </row>
    <row r="7" spans="1:7" x14ac:dyDescent="0.25">
      <c r="A7" s="263" t="s">
        <v>229</v>
      </c>
      <c r="B7" s="263"/>
      <c r="C7" s="263"/>
      <c r="D7" s="263"/>
      <c r="E7" s="263"/>
      <c r="F7" s="264"/>
      <c r="G7" s="264"/>
    </row>
    <row r="8" spans="1:7" x14ac:dyDescent="0.25">
      <c r="C8" s="146"/>
      <c r="D8" s="146"/>
      <c r="E8" s="147"/>
    </row>
    <row r="9" spans="1:7" ht="24" x14ac:dyDescent="0.25">
      <c r="A9" s="148" t="s">
        <v>8</v>
      </c>
      <c r="B9" s="149" t="s">
        <v>230</v>
      </c>
      <c r="C9" s="149" t="s">
        <v>231</v>
      </c>
      <c r="D9" s="149" t="s">
        <v>232</v>
      </c>
      <c r="E9" s="149" t="s">
        <v>233</v>
      </c>
      <c r="F9" s="150" t="s">
        <v>234</v>
      </c>
      <c r="G9" s="150" t="s">
        <v>235</v>
      </c>
    </row>
    <row r="10" spans="1:7" x14ac:dyDescent="0.25">
      <c r="A10" s="151">
        <v>1</v>
      </c>
      <c r="B10" s="152">
        <v>2</v>
      </c>
      <c r="C10" s="152">
        <v>3</v>
      </c>
      <c r="D10" s="152">
        <v>4</v>
      </c>
      <c r="E10" s="152">
        <v>5</v>
      </c>
      <c r="F10" s="151">
        <v>6</v>
      </c>
      <c r="G10" s="151">
        <v>7</v>
      </c>
    </row>
    <row r="11" spans="1:7" x14ac:dyDescent="0.25">
      <c r="A11" s="258" t="s">
        <v>236</v>
      </c>
      <c r="B11" s="259"/>
      <c r="C11" s="259"/>
      <c r="D11" s="259"/>
      <c r="E11" s="259"/>
      <c r="F11" s="259"/>
      <c r="G11" s="259"/>
    </row>
    <row r="12" spans="1:7" ht="38.25" x14ac:dyDescent="0.25">
      <c r="A12" s="267">
        <v>1</v>
      </c>
      <c r="B12" s="153" t="s">
        <v>237</v>
      </c>
      <c r="C12" s="154" t="s">
        <v>188</v>
      </c>
      <c r="D12" s="155">
        <v>1</v>
      </c>
      <c r="E12" s="156" t="s">
        <v>238</v>
      </c>
      <c r="F12" s="155" t="s">
        <v>272</v>
      </c>
      <c r="G12" s="157">
        <f>(3284*0.6)*1.75*1.25*1.3</f>
        <v>5603.3249999999998</v>
      </c>
    </row>
    <row r="13" spans="1:7" ht="48" x14ac:dyDescent="0.25">
      <c r="A13" s="268"/>
      <c r="B13" s="158"/>
      <c r="C13" s="159"/>
      <c r="D13" s="160"/>
      <c r="E13" s="161" t="s">
        <v>240</v>
      </c>
      <c r="F13" s="160"/>
      <c r="G13" s="162" t="s">
        <v>241</v>
      </c>
    </row>
    <row r="14" spans="1:7" ht="36" x14ac:dyDescent="0.25">
      <c r="A14" s="268"/>
      <c r="B14" s="158"/>
      <c r="C14" s="159"/>
      <c r="D14" s="160"/>
      <c r="E14" s="161" t="s">
        <v>242</v>
      </c>
      <c r="F14" s="160"/>
      <c r="G14" s="162" t="s">
        <v>241</v>
      </c>
    </row>
    <row r="15" spans="1:7" ht="72" x14ac:dyDescent="0.25">
      <c r="A15" s="269"/>
      <c r="B15" s="158"/>
      <c r="C15" s="159"/>
      <c r="D15" s="160"/>
      <c r="E15" s="161" t="s">
        <v>243</v>
      </c>
      <c r="F15" s="160"/>
      <c r="G15" s="162" t="s">
        <v>241</v>
      </c>
    </row>
    <row r="16" spans="1:7" ht="38.25" x14ac:dyDescent="0.25">
      <c r="A16" s="267">
        <v>2</v>
      </c>
      <c r="B16" s="153" t="s">
        <v>244</v>
      </c>
      <c r="C16" s="154" t="s">
        <v>188</v>
      </c>
      <c r="D16" s="155">
        <v>1</v>
      </c>
      <c r="E16" s="156" t="s">
        <v>245</v>
      </c>
      <c r="F16" s="155" t="s">
        <v>273</v>
      </c>
      <c r="G16" s="157">
        <f>(1067*0.6)*1.15</f>
        <v>736.2299999999999</v>
      </c>
    </row>
    <row r="17" spans="1:7" ht="48" x14ac:dyDescent="0.25">
      <c r="A17" s="269"/>
      <c r="B17" s="158"/>
      <c r="C17" s="159"/>
      <c r="D17" s="160"/>
      <c r="E17" s="161" t="s">
        <v>247</v>
      </c>
      <c r="F17" s="160"/>
      <c r="G17" s="162" t="s">
        <v>241</v>
      </c>
    </row>
    <row r="18" spans="1:7" ht="25.5" x14ac:dyDescent="0.25">
      <c r="A18" s="163">
        <v>3</v>
      </c>
      <c r="B18" s="153" t="s">
        <v>248</v>
      </c>
      <c r="C18" s="154" t="s">
        <v>188</v>
      </c>
      <c r="D18" s="155">
        <v>1</v>
      </c>
      <c r="E18" s="156" t="s">
        <v>249</v>
      </c>
      <c r="F18" s="155" t="s">
        <v>274</v>
      </c>
      <c r="G18" s="157">
        <f>961*0.6</f>
        <v>576.6</v>
      </c>
    </row>
    <row r="19" spans="1:7" ht="51" x14ac:dyDescent="0.25">
      <c r="A19" s="163">
        <v>4</v>
      </c>
      <c r="B19" s="153" t="s">
        <v>251</v>
      </c>
      <c r="C19" s="154" t="s">
        <v>252</v>
      </c>
      <c r="D19" s="155">
        <v>1</v>
      </c>
      <c r="E19" s="156" t="s">
        <v>253</v>
      </c>
      <c r="F19" s="155" t="s">
        <v>275</v>
      </c>
      <c r="G19" s="157">
        <f>(G12+G16+G18)/100*4.3</f>
        <v>297.39466499999997</v>
      </c>
    </row>
    <row r="20" spans="1:7" ht="51" x14ac:dyDescent="0.25">
      <c r="A20" s="163">
        <v>5</v>
      </c>
      <c r="B20" s="153" t="s">
        <v>255</v>
      </c>
      <c r="C20" s="154" t="s">
        <v>256</v>
      </c>
      <c r="D20" s="155">
        <v>1</v>
      </c>
      <c r="E20" s="156" t="s">
        <v>257</v>
      </c>
      <c r="F20" s="155" t="s">
        <v>276</v>
      </c>
      <c r="G20" s="157">
        <f>(G12+G16+G18)/100*10</f>
        <v>691.61549999999988</v>
      </c>
    </row>
    <row r="21" spans="1:7" ht="51" x14ac:dyDescent="0.25">
      <c r="A21" s="267">
        <v>6</v>
      </c>
      <c r="B21" s="153" t="s">
        <v>259</v>
      </c>
      <c r="C21" s="154" t="s">
        <v>260</v>
      </c>
      <c r="D21" s="164">
        <f>G12</f>
        <v>5603.3249999999998</v>
      </c>
      <c r="E21" s="156" t="s">
        <v>261</v>
      </c>
      <c r="F21" s="155" t="s">
        <v>277</v>
      </c>
      <c r="G21" s="157">
        <f>(13.75*G12)*0.01</f>
        <v>770.45718750000003</v>
      </c>
    </row>
    <row r="22" spans="1:7" x14ac:dyDescent="0.25">
      <c r="A22" s="269"/>
      <c r="B22" s="158"/>
      <c r="C22" s="159"/>
      <c r="D22" s="160"/>
      <c r="E22" s="161" t="s">
        <v>263</v>
      </c>
      <c r="F22" s="160"/>
      <c r="G22" s="162" t="s">
        <v>241</v>
      </c>
    </row>
    <row r="23" spans="1:7" x14ac:dyDescent="0.25">
      <c r="A23" s="163" t="s">
        <v>206</v>
      </c>
      <c r="B23" s="270" t="s">
        <v>264</v>
      </c>
      <c r="C23" s="271"/>
      <c r="D23" s="271"/>
      <c r="E23" s="271"/>
      <c r="F23" s="271"/>
      <c r="G23" s="165"/>
    </row>
    <row r="24" spans="1:7" x14ac:dyDescent="0.25">
      <c r="A24" s="163" t="s">
        <v>206</v>
      </c>
      <c r="B24" s="272" t="s">
        <v>265</v>
      </c>
      <c r="C24" s="273"/>
      <c r="D24" s="273"/>
      <c r="E24" s="273"/>
      <c r="F24" s="273"/>
      <c r="G24" s="157">
        <f>G12+G16+G18+G19+G20+G21</f>
        <v>8675.6223524999987</v>
      </c>
    </row>
    <row r="25" spans="1:7" x14ac:dyDescent="0.25">
      <c r="A25" s="163" t="s">
        <v>206</v>
      </c>
      <c r="B25" s="272" t="s">
        <v>266</v>
      </c>
      <c r="C25" s="273"/>
      <c r="D25" s="273"/>
      <c r="E25" s="273"/>
      <c r="F25" s="273"/>
      <c r="G25" s="157">
        <f>G24*6.87</f>
        <v>59601.525561674993</v>
      </c>
    </row>
    <row r="26" spans="1:7" x14ac:dyDescent="0.25">
      <c r="A26" s="166" t="s">
        <v>206</v>
      </c>
      <c r="B26" s="265" t="s">
        <v>267</v>
      </c>
      <c r="C26" s="266"/>
      <c r="D26" s="266"/>
      <c r="E26" s="266"/>
      <c r="F26" s="266"/>
      <c r="G26" s="167">
        <f>G25</f>
        <v>59601.525561674993</v>
      </c>
    </row>
    <row r="27" spans="1:7" x14ac:dyDescent="0.25">
      <c r="A27" s="168"/>
      <c r="B27" s="169"/>
      <c r="C27" s="170"/>
      <c r="D27" s="171"/>
      <c r="E27" s="172"/>
      <c r="F27" s="171"/>
      <c r="G27" s="173"/>
    </row>
    <row r="28" spans="1:7" x14ac:dyDescent="0.25">
      <c r="A28" s="174"/>
      <c r="B28" s="175"/>
      <c r="C28" s="175"/>
      <c r="D28" s="175"/>
      <c r="E28" s="175"/>
      <c r="F28" s="175"/>
      <c r="G28" s="176"/>
    </row>
    <row r="29" spans="1:7" x14ac:dyDescent="0.25">
      <c r="A29" s="168"/>
      <c r="B29" s="169"/>
      <c r="C29" s="170"/>
      <c r="D29" s="171"/>
      <c r="E29" s="177"/>
      <c r="F29" s="171"/>
      <c r="G29" s="178"/>
    </row>
    <row r="31" spans="1:7" x14ac:dyDescent="0.25">
      <c r="A31" s="179" t="s">
        <v>268</v>
      </c>
      <c r="C31" s="179"/>
    </row>
    <row r="32" spans="1:7" x14ac:dyDescent="0.25">
      <c r="A32" s="179" t="s">
        <v>269</v>
      </c>
      <c r="C32" s="179"/>
    </row>
    <row r="33" spans="1:3" x14ac:dyDescent="0.25">
      <c r="A33" s="179" t="s">
        <v>270</v>
      </c>
      <c r="C33" s="179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СЗ</vt:lpstr>
      <vt:lpstr>ССР</vt:lpstr>
      <vt:lpstr>ИЦИ</vt:lpstr>
      <vt:lpstr>01-01-01</vt:lpstr>
      <vt:lpstr>01-01-02</vt:lpstr>
      <vt:lpstr>09-01-02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2026-04-22T14:07:24Z</dcterms:modified>
</cp:coreProperties>
</file>