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P_25-1-20-1-08-03-0-0212\"/>
    </mc:Choice>
  </mc:AlternateContent>
  <xr:revisionPtr revIDLastSave="0" documentId="13_ncr:1_{9DFCE1D8-A816-4FCF-BFBB-CD88164D0FA0}" xr6:coauthVersionLast="36" xr6:coauthVersionMax="36" xr10:uidLastSave="{00000000-0000-0000-0000-000000000000}"/>
  <bookViews>
    <workbookView xWindow="0" yWindow="0" windowWidth="28800" windowHeight="12225" tabRatio="827" activeTab="1" xr2:uid="{00000000-000D-0000-FFFF-FFFF00000000}"/>
  </bookViews>
  <sheets>
    <sheet name="СЗ" sheetId="8" r:id="rId1"/>
    <sheet name="ССР" sheetId="1" r:id="rId2"/>
    <sheet name="ИЦИ" sheetId="7" r:id="rId3"/>
    <sheet name="02-01-01" sheetId="4" r:id="rId4"/>
    <sheet name="12-01-01" sheetId="3" r:id="rId5"/>
    <sheet name="09-01-02" sheetId="9" r:id="rId6"/>
    <sheet name="01-01-02" sheetId="10" r:id="rId7"/>
    <sheet name="01-01-01" sheetId="11" r:id="rId8"/>
    <sheet name="КА" sheetId="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ССР!$A$1:$H$76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7" l="1"/>
  <c r="A6" i="11"/>
  <c r="A4" i="10"/>
  <c r="A4" i="9"/>
  <c r="H76" i="1"/>
  <c r="G76" i="1"/>
  <c r="G6" i="7" l="1"/>
  <c r="G7" i="7"/>
  <c r="G8" i="7"/>
  <c r="G9" i="7"/>
  <c r="G18" i="9" l="1"/>
  <c r="G16" i="9"/>
  <c r="G12" i="9"/>
  <c r="G18" i="10"/>
  <c r="G16" i="10"/>
  <c r="G12" i="10"/>
  <c r="I21" i="11"/>
  <c r="I22" i="11" s="1"/>
  <c r="I16" i="11"/>
  <c r="G19" i="9" l="1"/>
  <c r="G24" i="9" s="1"/>
  <c r="G25" i="9" s="1"/>
  <c r="G26" i="9" s="1"/>
  <c r="D21" i="9"/>
  <c r="G20" i="9"/>
  <c r="G21" i="9"/>
  <c r="G19" i="10"/>
  <c r="G24" i="10" s="1"/>
  <c r="G25" i="10" s="1"/>
  <c r="G26" i="10" s="1"/>
  <c r="G20" i="10"/>
  <c r="D21" i="10"/>
  <c r="G21" i="10"/>
  <c r="G58" i="1" l="1"/>
  <c r="E34" i="1"/>
  <c r="D34" i="1"/>
  <c r="D26" i="4" l="1"/>
  <c r="D28" i="4"/>
  <c r="D29" i="4"/>
  <c r="D30" i="4"/>
  <c r="D31" i="4"/>
  <c r="G62" i="1" l="1"/>
  <c r="H49" i="1" l="1"/>
  <c r="H50" i="1"/>
  <c r="H35" i="1"/>
  <c r="H36" i="1"/>
  <c r="H37" i="1"/>
  <c r="H38" i="1"/>
  <c r="H39" i="1"/>
  <c r="H40" i="1"/>
  <c r="H41" i="1"/>
  <c r="H42" i="1"/>
  <c r="H43" i="1"/>
  <c r="H44" i="1"/>
  <c r="E51" i="1"/>
  <c r="F51" i="1"/>
  <c r="G51" i="1"/>
  <c r="D51" i="1"/>
  <c r="E45" i="1"/>
  <c r="F45" i="1"/>
  <c r="G45" i="1"/>
  <c r="D45" i="1"/>
  <c r="D62" i="1" l="1"/>
  <c r="E62" i="1" l="1"/>
  <c r="F62" i="1"/>
  <c r="D71" i="1" l="1"/>
  <c r="D67" i="1"/>
  <c r="D55" i="1"/>
  <c r="E71" i="1"/>
  <c r="F71" i="1"/>
  <c r="G71" i="1"/>
  <c r="H60" i="1"/>
  <c r="H30" i="1" l="1"/>
  <c r="E32" i="1"/>
  <c r="F32" i="1"/>
  <c r="G32" i="1"/>
  <c r="G46" i="1" s="1"/>
  <c r="H29" i="1" l="1"/>
  <c r="H26" i="1" l="1"/>
  <c r="H28" i="1"/>
  <c r="H24" i="1"/>
  <c r="G55" i="1"/>
  <c r="F55" i="1"/>
  <c r="E55" i="1"/>
  <c r="H54" i="1"/>
  <c r="H48" i="1"/>
  <c r="H51" i="1" s="1"/>
  <c r="H31" i="1"/>
  <c r="H55" i="1" l="1"/>
  <c r="H58" i="1"/>
  <c r="H27" i="1"/>
  <c r="E67" i="1" l="1"/>
  <c r="F67" i="1"/>
  <c r="H71" i="1" l="1"/>
  <c r="H25" i="1" l="1"/>
  <c r="H32" i="1" s="1"/>
  <c r="H59" i="1"/>
  <c r="H70" i="1"/>
  <c r="D46" i="1"/>
  <c r="D52" i="1" l="1"/>
  <c r="F46" i="1"/>
  <c r="F52" i="1" s="1"/>
  <c r="F56" i="1" s="1"/>
  <c r="F63" i="1" s="1"/>
  <c r="D56" i="1" l="1"/>
  <c r="G52" i="1"/>
  <c r="G56" i="1" s="1"/>
  <c r="F68" i="1"/>
  <c r="D63" i="1" l="1"/>
  <c r="D68" i="1" s="1"/>
  <c r="D72" i="1" s="1"/>
  <c r="D74" i="1" s="1"/>
  <c r="F72" i="1"/>
  <c r="H34" i="1"/>
  <c r="H45" i="1" s="1"/>
  <c r="H46" i="1" s="1"/>
  <c r="H52" i="1" s="1"/>
  <c r="F74" i="1" l="1"/>
  <c r="F76" i="1" s="1"/>
  <c r="H56" i="1"/>
  <c r="F75" i="1" l="1"/>
  <c r="E46" i="1"/>
  <c r="E52" i="1" s="1"/>
  <c r="E56" i="1" s="1"/>
  <c r="G66" i="1" s="1"/>
  <c r="D75" i="1"/>
  <c r="H66" i="1" l="1"/>
  <c r="E63" i="1"/>
  <c r="E68" i="1" s="1"/>
  <c r="E72" i="1" s="1"/>
  <c r="D76" i="1"/>
  <c r="E74" i="1" l="1"/>
  <c r="G67" i="1"/>
  <c r="H67" i="1" s="1"/>
  <c r="H65" i="1"/>
  <c r="H62" i="1" l="1"/>
  <c r="H61" i="1"/>
  <c r="E75" i="1"/>
  <c r="E76" i="1"/>
  <c r="H63" i="1" l="1"/>
  <c r="H68" i="1" s="1"/>
  <c r="G63" i="1"/>
  <c r="G68" i="1" s="1"/>
  <c r="G72" i="1" s="1"/>
  <c r="H72" i="1" l="1"/>
  <c r="G74" i="1"/>
  <c r="G75" i="1" s="1"/>
  <c r="H75" i="1" s="1"/>
  <c r="H74" i="1" l="1"/>
  <c r="D6" i="1" s="1"/>
</calcChain>
</file>

<file path=xl/sharedStrings.xml><?xml version="1.0" encoding="utf-8"?>
<sst xmlns="http://schemas.openxmlformats.org/spreadsheetml/2006/main" count="3617" uniqueCount="789">
  <si>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</si>
  <si>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</si>
  <si>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</si>
  <si>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</si>
  <si>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</si>
  <si>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</si>
  <si>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</si>
  <si>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</si>
  <si>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</si>
  <si>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</si>
  <si>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</si>
  <si>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</si>
  <si>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</si>
  <si>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</si>
  <si>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</si>
  <si>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</si>
  <si>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</si>
  <si>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</si>
  <si>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</si>
  <si>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</si>
  <si>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</si>
  <si>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</si>
  <si>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</si>
  <si>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</si>
  <si>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</si>
  <si>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</si>
  <si>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</si>
  <si>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</si>
  <si>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</si>
  <si>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</si>
  <si>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</si>
  <si>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</si>
  <si>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</si>
  <si>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</si>
  <si>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</si>
  <si>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</si>
  <si>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</si>
  <si>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</si>
  <si>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Пусконаладочные работы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</si>
  <si>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</si>
  <si>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</si>
  <si>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</si>
  <si>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</si>
  <si>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</si>
  <si>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</si>
  <si>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</si>
  <si>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</si>
  <si>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</si>
  <si>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</si>
  <si>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</si>
  <si>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</si>
  <si>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</si>
  <si>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</si>
  <si>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</si>
  <si>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</si>
  <si>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</si>
  <si>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</si>
  <si>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</si>
  <si>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</si>
  <si>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</si>
  <si>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</si>
  <si>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</si>
  <si>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</si>
  <si>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</si>
  <si>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</si>
  <si>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</si>
  <si>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</si>
  <si>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</si>
  <si>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</si>
  <si>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</si>
  <si>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</si>
  <si>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</si>
  <si>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</si>
  <si>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</si>
  <si>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</si>
  <si>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9.4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</si>
  <si>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</si>
  <si>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</si>
  <si>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</si>
  <si>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</si>
  <si>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</si>
  <si>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</si>
  <si>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</si>
  <si>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</si>
  <si>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</si>
  <si>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</si>
  <si>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</si>
  <si>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</si>
  <si>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</si>
  <si>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</si>
  <si>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</si>
  <si>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/>
  </si>
  <si>
    <t>2</t>
  </si>
  <si>
    <t>1</t>
  </si>
  <si>
    <t>Сметная стоимость, руб.</t>
  </si>
  <si>
    <t>Адепт: Проект v 2025.4 © ООО"Адепт"</t>
  </si>
  <si>
    <t xml:space="preserve">форма №2П, 707/пр
от 02.12.2025г.
</t>
  </si>
  <si>
    <t>Смета №12-01-01</t>
  </si>
  <si>
    <t>на проектные работы</t>
  </si>
  <si>
    <t>Стадия: Полный комплекс работ</t>
  </si>
  <si>
    <t>Заказчик</t>
  </si>
  <si>
    <t>Проектная организация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</si>
  <si>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</si>
  <si>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</si>
  <si>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</si>
  <si>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 xml:space="preserve">Сооружения кабельной электрической линии напряжением до 20 кВ. Протяженность от 500 до 1000 п.м включительно. 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</si>
  <si>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30.3 тыс.руб; B = 0.209 тыс.руб;
X = 406;
Количество = 1</t>
  </si>
  <si>
    <t>(A + B * X) * Количество * Ктек * СуммаКст * K1 * K2
(30 300 руб. + 209 руб. * 406) * 1 * 1.62 * (0.4 + 0.6) * 1.05 * 1.3</t>
  </si>
  <si>
    <t>Коэффициенты</t>
  </si>
  <si>
    <t>Стадия: Проектная документация</t>
  </si>
  <si>
    <t>Кст = 0.4</t>
  </si>
  <si>
    <t>Стадия: Рабочая документация</t>
  </si>
  <si>
    <t>Кст = 0.6</t>
  </si>
  <si>
    <t xml:space="preserve">инд.4кв.2025г.к 01.01.2021 на пр.раб. </t>
  </si>
  <si>
    <t>Ктек = 1.62
Письмо Минстроя России от 20.10.2025 №62725-ИФ/09</t>
  </si>
  <si>
    <t xml:space="preserve">Проектирование линейных сооружений сети водоснабжения, линейных сооружений сети водоотведения, линейных сооружений слаботочной сети, сооружений воздушной линии электропередачи и сооружений кабельной электрической линии при пересечении свыше 5 и до 10 существующих коммуникаций включительно определяется с корректирующим коэффициентом </t>
  </si>
  <si>
    <t>K1 = 1.05
Табл.2.2, п.3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</si>
  <si>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</si>
  <si>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K2 = 1.3, N1=2(кол-во кабелей), N2=0
Табл.3.11.1, п.2 (Ценообразующий)</t>
  </si>
  <si>
    <t>Разделы документации (ПД)</t>
  </si>
  <si>
    <t>1. Поя зап</t>
  </si>
  <si>
    <t>2. Про пол отв</t>
  </si>
  <si>
    <t>3. Тех и кон реш лин объ. Иск соо</t>
  </si>
  <si>
    <t>4. Про орг стр</t>
  </si>
  <si>
    <t>5. Мер по охр окр сре</t>
  </si>
  <si>
    <t>6. Мер по обе пож без</t>
  </si>
  <si>
    <t>7. Сме на стр</t>
  </si>
  <si>
    <t>Разделы документации (РД)</t>
  </si>
  <si>
    <t>5. Сме на стр</t>
  </si>
  <si>
    <t>Итого по смете: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</si>
  <si>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</si>
  <si>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</si>
  <si>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</si>
  <si>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</si>
  <si>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</si>
  <si>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[наименование]</t>
  </si>
  <si>
    <t>[должность, подпись (инициалы, фамилия)]</t>
  </si>
  <si>
    <t>НДС  22%</t>
  </si>
  <si>
    <t>Строительство 2КЛ-0,4 кВ протяженностью 0,36 км по договору ТП№20-028/005-ПС-25 в г. Бокситогорск ЛО (25-1-20-1-08-03-0-0212)</t>
  </si>
  <si>
    <t>Чернявская Н.П.</t>
  </si>
  <si>
    <t>Начальник сметного отдела</t>
  </si>
  <si>
    <t>Проверил:</t>
  </si>
  <si>
    <t>Составил:</t>
  </si>
  <si>
    <t>1029766,47</t>
  </si>
  <si>
    <t>Итого без НДС</t>
  </si>
  <si>
    <t>Итого с оборудованием</t>
  </si>
  <si>
    <t>992273,55</t>
  </si>
  <si>
    <t>Итого с зимним удорожанием</t>
  </si>
  <si>
    <t>20409,15</t>
  </si>
  <si>
    <t>2,1 %</t>
  </si>
  <si>
    <t>Зимнее удорожание</t>
  </si>
  <si>
    <t>ЗУ_III_Строительство, п.85.</t>
  </si>
  <si>
    <t>971864,40</t>
  </si>
  <si>
    <t>Итого с ВЗиС</t>
  </si>
  <si>
    <t>26,67</t>
  </si>
  <si>
    <t xml:space="preserve">       затраты труда машинистов</t>
  </si>
  <si>
    <t>364,45</t>
  </si>
  <si>
    <t xml:space="preserve">       затраты труда рабочих</t>
  </si>
  <si>
    <t>1009357,32</t>
  </si>
  <si>
    <t>Сметная стоимость в текущих ценах для ОС</t>
  </si>
  <si>
    <t>Сметная стоимость в текущих ценах</t>
  </si>
  <si>
    <t>37492,92</t>
  </si>
  <si>
    <t>Всего оборудование</t>
  </si>
  <si>
    <t>Итого СМР</t>
  </si>
  <si>
    <t>100909,48</t>
  </si>
  <si>
    <t>Всего сметная прибыль</t>
  </si>
  <si>
    <t>192050,95</t>
  </si>
  <si>
    <t>Всего накладные расходы</t>
  </si>
  <si>
    <t>202592,53</t>
  </si>
  <si>
    <t>Всего ФОТ</t>
  </si>
  <si>
    <t>444220,18</t>
  </si>
  <si>
    <t xml:space="preserve">      материальные ресурсы</t>
  </si>
  <si>
    <t>17070,15</t>
  </si>
  <si>
    <t xml:space="preserve">      оплата труда машинистов (ОТм)</t>
  </si>
  <si>
    <t>28167,76</t>
  </si>
  <si>
    <t xml:space="preserve">      эксплуатация машин и механизмов</t>
  </si>
  <si>
    <t>185522,38</t>
  </si>
  <si>
    <t xml:space="preserve">      оплата труда (ОТ)</t>
  </si>
  <si>
    <t>Всего по смете</t>
  </si>
  <si>
    <t xml:space="preserve">      в том числе</t>
  </si>
  <si>
    <t>716396,89</t>
  </si>
  <si>
    <t>Всего прямые затраты</t>
  </si>
  <si>
    <t>471283,44</t>
  </si>
  <si>
    <t>Итого по разделу</t>
  </si>
  <si>
    <t>Итого оборудование</t>
  </si>
  <si>
    <t>433790,52</t>
  </si>
  <si>
    <t xml:space="preserve">        материальные ресурсы</t>
  </si>
  <si>
    <t>Прямые затраты</t>
  </si>
  <si>
    <t>Всего по позиции</t>
  </si>
  <si>
    <t>100 шт</t>
  </si>
  <si>
    <t>Наконечники кабельные алюминиевые 120-12-14</t>
  </si>
  <si>
    <t>20.2.10.01-0017
4кв_2025_ФГИС_ЦС_Лен.обл</t>
  </si>
  <si>
    <t>45</t>
  </si>
  <si>
    <t>Хомуты-стяжки кабельные нейлоновые, размеры 8,8х400 мм</t>
  </si>
  <si>
    <t>20.1.02.18-1148
4кв_2025_ФГИС_ЦС_Лен.обл</t>
  </si>
  <si>
    <t>44</t>
  </si>
  <si>
    <t>кг</t>
  </si>
  <si>
    <t>Материал огнезащитный терморасширяющийся для покрытия электрических кабелей</t>
  </si>
  <si>
    <t>14.2.02.07-0001
4кв_2025_ФГИС_ЦС_Лен.обл</t>
  </si>
  <si>
    <t>43</t>
  </si>
  <si>
    <t>Мастика-замазка защитная на акриловой основе, универсальная</t>
  </si>
  <si>
    <t>14.5.02.02-0101
4кв_2025_ФГИС_ЦС_Лен.обл</t>
  </si>
  <si>
    <t>42</t>
  </si>
  <si>
    <t>шт</t>
  </si>
  <si>
    <t>Круг отрезной плоский, размеры 125х2,5х22 мм</t>
  </si>
  <si>
    <t>01.7.17.06-0091
4кв_2025_ФГИС_ЦС_Лен.обл</t>
  </si>
  <si>
    <t>41</t>
  </si>
  <si>
    <t>Герметик пенополиуретановый (пена монтажная) универсальный, объем 750 мл</t>
  </si>
  <si>
    <t>14.5.01.05-0010
4кв_2025_ФГИС_ЦС_Лен.обл</t>
  </si>
  <si>
    <t>40</t>
  </si>
  <si>
    <t>39</t>
  </si>
  <si>
    <t>Плита из полимернаполненной композиции на основе волластонита для закрытия кабеля ПЗК, размеры 480х480 мм</t>
  </si>
  <si>
    <t>20.2.02.07-1020
4кв_2025_ФГИС_ЦС_Лен.обл</t>
  </si>
  <si>
    <t>38</t>
  </si>
  <si>
    <t>м3</t>
  </si>
  <si>
    <t>Песок природный для строительных работ I класс, средний</t>
  </si>
  <si>
    <t>02.3.01.02-1104
4кв_2025_ФГИС_ЦС_Лен.обл</t>
  </si>
  <si>
    <t>37</t>
  </si>
  <si>
    <t>м</t>
  </si>
  <si>
    <t>Трубы напорные полиэтиленовые газопроводные ПЭ100, стандартное размерное отношение SDR17,6, номинальный наружный диаметр 110 мм, толщина стенки 6,3 мм</t>
  </si>
  <si>
    <t>24.3.03.11-0057
4кв_2025_ФГИС_ЦС_Лен.обл</t>
  </si>
  <si>
    <t>36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</si>
  <si>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70-120 мм2</t>
  </si>
  <si>
    <t>20.2.09.08-0026
4кв_2025_ФГИС_ЦС_Лен.обл</t>
  </si>
  <si>
    <t>35</t>
  </si>
  <si>
    <t>Трубы хризотилцементные безнапорные, диаметр условного прохода 150 мм</t>
  </si>
  <si>
    <t>24.2.05.01-0002
4кв_2025_ФГИС_ЦС_Лен.обл</t>
  </si>
  <si>
    <t>34</t>
  </si>
  <si>
    <t>1000 м</t>
  </si>
  <si>
    <t>Кабель силовой с алюминиевыми жилами АПВБШв 4х120мс(PE)-1000</t>
  </si>
  <si>
    <t>21.1.06.08-1238
4кв_2025_ФГИС_ЦС_Лен.обл</t>
  </si>
  <si>
    <t>33</t>
  </si>
  <si>
    <t>Выключатель автоматический ВА04-36-340010-400А-4000-690АС-УХЛ3</t>
  </si>
  <si>
    <t>ТЦ_62.1.01.09_78_7806345589_12.12.2025_02_1.1</t>
  </si>
  <si>
    <t>32</t>
  </si>
  <si>
    <t>Материалы, не учтенные расценками</t>
  </si>
  <si>
    <t>0</t>
  </si>
  <si>
    <t xml:space="preserve">        затраты труда машинистов</t>
  </si>
  <si>
    <t>Справочно</t>
  </si>
  <si>
    <t>3923,50</t>
  </si>
  <si>
    <t>Итого сметная прибыль</t>
  </si>
  <si>
    <t>Итого накладные расходы</t>
  </si>
  <si>
    <t>Итого ФОТ</t>
  </si>
  <si>
    <t xml:space="preserve">        оплата труда машинистов</t>
  </si>
  <si>
    <t xml:space="preserve">        эксплуатация машин</t>
  </si>
  <si>
    <t xml:space="preserve">        оплата труда</t>
  </si>
  <si>
    <t>1т груза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</si>
  <si>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</si>
  <si>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01-20-1-01-0005
4кв_2025_ФГИС_ЦС_Лен.обл</t>
  </si>
  <si>
    <t>31</t>
  </si>
  <si>
    <t>т груза</t>
  </si>
  <si>
    <t>Разгрузка при автомобильных перевозках прочие материалы, детали (с использованием погрузчика)</t>
  </si>
  <si>
    <t>51-2
4кв_2025_ФГИС_ЦС_Лен.обл</t>
  </si>
  <si>
    <t>30</t>
  </si>
  <si>
    <t>Погрузка при автомобильных перевозках прочие материалы, детали (с использованием погрузчика)</t>
  </si>
  <si>
    <t>51-1
4кв_2025_ФГИС_ЦС_Лен.обл</t>
  </si>
  <si>
    <t>29</t>
  </si>
  <si>
    <t>Погрузо-разгрузочные работы и перевозка</t>
  </si>
  <si>
    <t>7,14</t>
  </si>
  <si>
    <t xml:space="preserve">        затраты труда рабочих</t>
  </si>
  <si>
    <t>10412,90</t>
  </si>
  <si>
    <t>1785,07</t>
  </si>
  <si>
    <t>3669,31</t>
  </si>
  <si>
    <t>4958,52</t>
  </si>
  <si>
    <t>%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</si>
  <si>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</si>
  <si>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</si>
  <si>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</si>
  <si>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</si>
  <si>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ФОТ</t>
  </si>
  <si>
    <t>Итого прямые затраты</t>
  </si>
  <si>
    <t>М</t>
  </si>
  <si>
    <t>4</t>
  </si>
  <si>
    <t>чел.-ч</t>
  </si>
  <si>
    <t>ОТм(ЗТм)</t>
  </si>
  <si>
    <t>3</t>
  </si>
  <si>
    <t>ЭМ</t>
  </si>
  <si>
    <t>Инженер III категории</t>
  </si>
  <si>
    <t>ФСБЦ ТЗ-3-200-03</t>
  </si>
  <si>
    <t>Рабочий 6 разряда</t>
  </si>
  <si>
    <t>ФСБЦ ТЗ-2-100-06</t>
  </si>
  <si>
    <t>ОТ(ЗТ)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</si>
  <si>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</si>
  <si>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ГЭСНп-01-11-028-01</t>
  </si>
  <si>
    <t>28</t>
  </si>
  <si>
    <t>Рабочий 4 разряда</t>
  </si>
  <si>
    <t>ФСБЦ ТЗ-2-100-04</t>
  </si>
  <si>
    <t>испытание</t>
  </si>
  <si>
    <t>Испытание кабеля силового длиной до 500 м напряжением до 1 кВ</t>
  </si>
  <si>
    <t>ГЭСНп-01-12-027-07</t>
  </si>
  <si>
    <t>27</t>
  </si>
  <si>
    <t>Фазировка электрической линии или трансформатора с сетью напряжением: до 1 кВ</t>
  </si>
  <si>
    <t>ГЭСНп-01-11-024-01</t>
  </si>
  <si>
    <t>26</t>
  </si>
  <si>
    <t>357,31</t>
  </si>
  <si>
    <t>523737,48</t>
  </si>
  <si>
    <t>99124,41</t>
  </si>
  <si>
    <t>188381,64</t>
  </si>
  <si>
    <t>197634,01</t>
  </si>
  <si>
    <t>10429,66</t>
  </si>
  <si>
    <t>180563,86</t>
  </si>
  <si>
    <t>236231,43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</si>
  <si>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</si>
  <si>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</si>
  <si>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</si>
  <si>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</si>
  <si>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Вспомогательные ненормируемые материальные ресурсы 2% от ОТ</t>
  </si>
  <si>
    <t>ФСБЦ-421_пр-2020-п.75а</t>
  </si>
  <si>
    <t>1.25</t>
  </si>
  <si>
    <t>т</t>
  </si>
  <si>
    <t>Шайбы стальные оцинкованные пружинные (гровер), диаметр отверстия М3</t>
  </si>
  <si>
    <t>ФСБЦ 01.7.15.11-0061</t>
  </si>
  <si>
    <t>1.14</t>
  </si>
  <si>
    <t>Болты с гайками и шайбами строительные</t>
  </si>
  <si>
    <t>ФСБЦ 01.7.15.03-0042</t>
  </si>
  <si>
    <t>1.52</t>
  </si>
  <si>
    <t>Краска масляная МА-0115, мумия, сурик железный</t>
  </si>
  <si>
    <t>ФСБЦ 14.4.02.04-0142</t>
  </si>
  <si>
    <t>Аргон газообразный, сорт I</t>
  </si>
  <si>
    <t>ФСБЦ 01.3.02.02-0001</t>
  </si>
  <si>
    <t>0.69</t>
  </si>
  <si>
    <t>Прутки круглые из меди марки М3, диаметр 10-30 мм</t>
  </si>
  <si>
    <t>ФСБЦ 10.2.02.10-0013</t>
  </si>
  <si>
    <t>Прутки круглого сечения из алюминиевых сплавов марок АД0, АД1, АД, АД31, АД33, АД35, АВ, диаметр 135,0-200,0 мм</t>
  </si>
  <si>
    <t>ФСБЦ 10.1.02.04-0009</t>
  </si>
  <si>
    <t>Средний разряд машинистов 4,0</t>
  </si>
  <si>
    <t>ФСБЦ ТЗ-4-100-040</t>
  </si>
  <si>
    <t>маш.-ч</t>
  </si>
  <si>
    <t>Шиногибы гидравлические универсальные</t>
  </si>
  <si>
    <t>ФСБЦ 91.21.22-491</t>
  </si>
  <si>
    <t>1.34</t>
  </si>
  <si>
    <t>Станки сверлильные</t>
  </si>
  <si>
    <t>ФСБЦ 91.21.19-031</t>
  </si>
  <si>
    <t>Аппараты сварочные для ручной дуговой сварки, сварочный ток до 350 А</t>
  </si>
  <si>
    <t>ФСБЦ 91.17.04-233</t>
  </si>
  <si>
    <t>Автомобили бортовые, грузоподъемность до 5 т</t>
  </si>
  <si>
    <t>ФСБЦ 91.14.02-001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</si>
  <si>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</si>
  <si>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</si>
  <si>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</si>
  <si>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</si>
  <si>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4,0</t>
  </si>
  <si>
    <t>ФСБЦ ТЗ-1-100-40</t>
  </si>
  <si>
    <t>Кзт=1,15; Кэм=1,15; Кзтм=1,15__Производство работ в стесненных условиях населенных пунктов.</t>
  </si>
  <si>
    <t>421/пр_2020_прил.10_т.1_п.5_гр.4</t>
  </si>
  <si>
    <t>100 м</t>
  </si>
  <si>
    <t>Шина сборная - одна полоса в фазе, медная или алюминиевая сечением: до 250 мм2</t>
  </si>
  <si>
    <t>ГЭСНм-08-01-068-01</t>
  </si>
  <si>
    <t>25</t>
  </si>
  <si>
    <t>1.63</t>
  </si>
  <si>
    <t>Нитки швейные армированные</t>
  </si>
  <si>
    <t>ФСБЦ 01.7.20.04-0005</t>
  </si>
  <si>
    <t>Дюбели распорные полипропиленовые</t>
  </si>
  <si>
    <t>ФСБЦ 01.7.15.07-0014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</si>
  <si>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</si>
  <si>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</si>
  <si>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</si>
  <si>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0.99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</si>
  <si>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</si>
  <si>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ФСБЦ 01.7.06.05-0041</t>
  </si>
  <si>
    <t>кВт-ч</t>
  </si>
  <si>
    <t>Электроэнергия</t>
  </si>
  <si>
    <t>ФСБЦ 01.7.03.04-0001</t>
  </si>
  <si>
    <t>Шпагат бумажный, диаметр 2,5 мм</t>
  </si>
  <si>
    <t>ФСБЦ 01.7.02.09-0002</t>
  </si>
  <si>
    <t>Лак электроизоляционный МЛ-92</t>
  </si>
  <si>
    <t>ФСБЦ 14.4.03.06-0001</t>
  </si>
  <si>
    <t>1.78</t>
  </si>
  <si>
    <t>Вазелин технический</t>
  </si>
  <si>
    <t>ФСБЦ 01.3.01.02-0002</t>
  </si>
  <si>
    <t>Конструкции стальные индивидуального изготовления из сортового проката</t>
  </si>
  <si>
    <t>ФСБЦ 07.2.07.04-0007</t>
  </si>
  <si>
    <t>10 шт</t>
  </si>
  <si>
    <t>Перемычки гибкие, тип ПГС-50</t>
  </si>
  <si>
    <t>ФСБЦ 20.1.02.23-0082</t>
  </si>
  <si>
    <t>Прессы гидравлические с электроприводом</t>
  </si>
  <si>
    <t>ФСБЦ 91.21.16-012</t>
  </si>
  <si>
    <t>Средний разряд работы 4,5</t>
  </si>
  <si>
    <t>ФСБЦ ТЗ-1-100-45</t>
  </si>
  <si>
    <t>Автомат одно-, двух-, трехполюсный, устанавливаемый на конструкции: на стене или колонне, на ток до 400 А</t>
  </si>
  <si>
    <t>ГЭСНм-08-03-526-04</t>
  </si>
  <si>
    <t>24</t>
  </si>
  <si>
    <t>1.22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</si>
  <si>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</si>
  <si>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</si>
  <si>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1.42</t>
  </si>
  <si>
    <t>Пакля смоляная пропитанная</t>
  </si>
  <si>
    <t>ФСБЦ 01.7.07.29-0111</t>
  </si>
  <si>
    <t>1.36</t>
  </si>
  <si>
    <t>Шнур асбестовый общего назначения ШАОН, диаметр 3-6 мм</t>
  </si>
  <si>
    <t>ФСБЦ 01.1.01.09-0024</t>
  </si>
  <si>
    <t>Средний разряд работы 3,8</t>
  </si>
  <si>
    <t>ФСБЦ ТЗ-1-100-38</t>
  </si>
  <si>
    <t>Герметизация проходов при вводе кабелей во взрывоопасные помещения уплотнительной массой</t>
  </si>
  <si>
    <t>ГЭСНм-08-02-155-01</t>
  </si>
  <si>
    <t>23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</si>
  <si>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</si>
  <si>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</si>
  <si>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</si>
  <si>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</si>
  <si>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Герметик пенополиуретановый (пена монтажная) универсальный, объем 1000 мл</t>
  </si>
  <si>
    <t>ФСБЦ 01.7.14.01-0002</t>
  </si>
  <si>
    <t>Средний разряд работы 3,7</t>
  </si>
  <si>
    <t>ФСБЦ ТЗ-1-100-37</t>
  </si>
  <si>
    <t>канал</t>
  </si>
  <si>
    <t>Герметизация канала кабельной канализации: занятого</t>
  </si>
  <si>
    <t>ГЭСНм-10-06-034-28</t>
  </si>
  <si>
    <t>22</t>
  </si>
  <si>
    <t>Присоединение к зажимам жил проводов или кабелей сечением: до 150 мм2</t>
  </si>
  <si>
    <t>ГЭСНм-08-02-144-06</t>
  </si>
  <si>
    <t>21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</si>
  <si>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</si>
  <si>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</si>
  <si>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</si>
  <si>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</si>
  <si>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Парафин нефтяной твердый Т-1</t>
  </si>
  <si>
    <t>ФСБЦ 01.3.01.05-0009</t>
  </si>
  <si>
    <t>Бензин авиационный Б-70</t>
  </si>
  <si>
    <t>ФСБЦ 01.3.01.01-0001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</si>
  <si>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</t>
  </si>
  <si>
    <t>ГЭСНм-08-02-163-02</t>
  </si>
  <si>
    <t>20</t>
  </si>
  <si>
    <t>1.35</t>
  </si>
  <si>
    <t>Лак битумный БТ-123</t>
  </si>
  <si>
    <t>ФСБЦ 14.4.03.03-0002</t>
  </si>
  <si>
    <t>1.64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</si>
  <si>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</si>
  <si>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</si>
  <si>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</si>
  <si>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31,39 кН (3,2 т)</t>
  </si>
  <si>
    <t>ФСБЦ 91.06.03-062</t>
  </si>
  <si>
    <t>Домкраты гидравлические, грузоподъемность 63-100 т</t>
  </si>
  <si>
    <t>ФСБЦ 91.06.01-003</t>
  </si>
  <si>
    <t>Кабель до 35 кВ в проложенных трубах, блоках и коробах, масса 1 м кабеля: до 6 кг</t>
  </si>
  <si>
    <t>ГЭСНм-08-02-148-04</t>
  </si>
  <si>
    <t>19</t>
  </si>
  <si>
    <t>Шурупы самонарезающие стальные с полукруглой головкой и прямым шлицем, остроконечные, диаметр 4 мм, длина 40 мм</t>
  </si>
  <si>
    <t>ФСБЦ 01.7.15.14-0165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</si>
  <si>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</si>
  <si>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ГЭСНм-08-02-147-04</t>
  </si>
  <si>
    <t>18</t>
  </si>
  <si>
    <t>1.96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</si>
  <si>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</si>
  <si>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ФСБЦ 01.7.06.11-0021</t>
  </si>
  <si>
    <t>Гайки установочные заземляющие</t>
  </si>
  <si>
    <t>ФСБЦ 22.2.02.11-0051</t>
  </si>
  <si>
    <t>Труба стальная по установленным конструкциям, по стенам с креплением скобами, диаметр: до 100 мм</t>
  </si>
  <si>
    <t>ГЭСНм-08-02-407-05</t>
  </si>
  <si>
    <t>17</t>
  </si>
  <si>
    <t>0.68</t>
  </si>
  <si>
    <t>Уголок стальной горячекатаный равнополочный, марки стали Ст3сп, Ст3пс, ширина полок 35-56 мм, толщина полки 3-5 мм</t>
  </si>
  <si>
    <t>ФСБЦ 08.3.08.02-0058</t>
  </si>
  <si>
    <t>0.83</t>
  </si>
  <si>
    <t>Прокат стальной горячекатаный полосовой, марки стали Ст3сп, Ст3пс, размеры 50х5 мм</t>
  </si>
  <si>
    <t>ФСБЦ 08.3.07.01-0052</t>
  </si>
  <si>
    <t>Кабель до 35 кВ в готовых траншеях без покрытий, масса 1 м: свыше 3 до 6 кг</t>
  </si>
  <si>
    <t>ГЭСНм-08-02-141-04</t>
  </si>
  <si>
    <t>16</t>
  </si>
  <si>
    <t>Покрытие кабеля, проложенного в траншее: плитами каждого последующего</t>
  </si>
  <si>
    <t>ГЭСНм-08-02-143-04</t>
  </si>
  <si>
    <t>15</t>
  </si>
  <si>
    <t>Покрытие кабеля, проложенного в траншее: плитами одного кабеля</t>
  </si>
  <si>
    <t>ГЭСНм-08-02-143-03</t>
  </si>
  <si>
    <t>14</t>
  </si>
  <si>
    <t>На каждый последующий кабель добавлять к норме 08-02-142-01</t>
  </si>
  <si>
    <t>ГЭСНм-08-02-142-02</t>
  </si>
  <si>
    <t>13</t>
  </si>
  <si>
    <t>Устройство постели при одном кабеле в траншее</t>
  </si>
  <si>
    <t>ГЭСНм-08-02-142-01</t>
  </si>
  <si>
    <t>12</t>
  </si>
  <si>
    <t>Монтажные работы</t>
  </si>
  <si>
    <t>СП (040.1 Работы по реконструкции зданий и сооружений: усиление и замена существующих конструкций, возведение отдельных конс)</t>
  </si>
  <si>
    <t>774/пр_2020_прил._т._п.40.1_гр.3</t>
  </si>
  <si>
    <t>НР (040.1 Работы по реконструкции зданий и сооружений: усиление и замена существующих конструкций, возведение отдельных конс)</t>
  </si>
  <si>
    <t>812/пр_2020_прил._т._п.40.1_гр.3</t>
  </si>
  <si>
    <t>Молотки отбойные пневматические при работе от передвижных компрессоров</t>
  </si>
  <si>
    <t>ФСБЦ 91.21.10-002</t>
  </si>
  <si>
    <t>1.68</t>
  </si>
  <si>
    <t>Компрессоры винтовые передвижные с электродвигателем, давление до 1 МПа (10 атм), производительность до 5 м3/мин</t>
  </si>
  <si>
    <t>ФСБЦ 91.18.01-508</t>
  </si>
  <si>
    <t>Средний разряд работы 3,9</t>
  </si>
  <si>
    <t>ФСБЦ ТЗ-1-100-39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</si>
  <si>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</si>
  <si>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</si>
  <si>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100 отверстий</t>
  </si>
  <si>
    <t>Пробивка в бетонных стенах и полах толщиной 100 мм отверстий площадью: свыше 20 до 100 см2</t>
  </si>
  <si>
    <t>ГЭСН-46-03-010-02</t>
  </si>
  <si>
    <t>11</t>
  </si>
  <si>
    <t>Средний разряд работы 3,0</t>
  </si>
  <si>
    <t>ФСБЦ ТЗ-1-100-30</t>
  </si>
  <si>
    <t>Сверление горизонтальных отверстий в бетонных конструкциях стен перфоратором глубиной 100 мм диаметром: свыше 125 мм до 150 мм</t>
  </si>
  <si>
    <t>ГЭСН-46-03-013-57</t>
  </si>
  <si>
    <t>10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</si>
  <si>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</si>
  <si>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</si>
  <si>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</si>
  <si>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</si>
  <si>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Ветошь хлопчатобумажная цветная</t>
  </si>
  <si>
    <t>ФСБЦ 01.7.20.08-0051</t>
  </si>
  <si>
    <t>Мыло хозяйственное твердое 72 %</t>
  </si>
  <si>
    <t>ФСБЦ 01.7.07.08-0003</t>
  </si>
  <si>
    <t>0.82</t>
  </si>
  <si>
    <t>Вода</t>
  </si>
  <si>
    <t>ФСБЦ 01.7.03.01-0001</t>
  </si>
  <si>
    <t>1.41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</si>
  <si>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</si>
  <si>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</si>
  <si>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работы 3,5</t>
  </si>
  <si>
    <t>ФСБЦ ТЗ-1-100-35</t>
  </si>
  <si>
    <t>100 м2</t>
  </si>
  <si>
    <t>Огнезащитное покрытие толщиной слоя 1 мм кабелей и проводов</t>
  </si>
  <si>
    <t>ГЭСН-26-02-022-01</t>
  </si>
  <si>
    <t>9</t>
  </si>
  <si>
    <t>СП (041 Озеленение. Защитные лесонасаждения)</t>
  </si>
  <si>
    <t>774/пр_2020_прил._т._п.41_гр.3</t>
  </si>
  <si>
    <t>НР (041 Озеленение. Защитные лесонасаждения)</t>
  </si>
  <si>
    <t>812/пр_2020_прил._т._п.41_гр.3</t>
  </si>
  <si>
    <t>Средний разряд работы 2,0</t>
  </si>
  <si>
    <t>ФСБЦ ТЗ-1-100-20</t>
  </si>
  <si>
    <t>Планировка участка: вручную</t>
  </si>
  <si>
    <t>ГЭСН-47-01-001-02</t>
  </si>
  <si>
    <t>8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</si>
  <si>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</si>
  <si>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</si>
  <si>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</si>
  <si>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</si>
  <si>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1.02</t>
  </si>
  <si>
    <t>Муфта полиэтиленовая для хризотилцементных труб, номинальный наружный диаметр 100 мм</t>
  </si>
  <si>
    <t>ФСБЦ 24.3.05.07-0511</t>
  </si>
  <si>
    <t>1.51</t>
  </si>
  <si>
    <t>Трубы хризотилцементные безнапорные, диаметр условного прохода 100 мм</t>
  </si>
  <si>
    <t>ФСБЦ 24.2.05.01-0001</t>
  </si>
  <si>
    <t>Пробки кабельные полиэтиленовые для асботруб, внутренний диаметр 100 мм</t>
  </si>
  <si>
    <t>ФСБЦ 20.2.02.07-0031</t>
  </si>
  <si>
    <t>1.09</t>
  </si>
  <si>
    <t>Дрова разделанные 2 группы (сосна, ольха), длина до 1 м</t>
  </si>
  <si>
    <t>ФСБЦ 11.1.02.02-0003</t>
  </si>
  <si>
    <t>Средний разряд работы 2,9</t>
  </si>
  <si>
    <t>ФСБЦ ТЗ-1-100-29</t>
  </si>
  <si>
    <t>канал.км</t>
  </si>
  <si>
    <t>Устройство трубопроводов из хризотилцементных труб с соединением: полиэтиленовыми муфтами до 2 отверстий</t>
  </si>
  <si>
    <t>ГЭСН-34-02-001-03</t>
  </si>
  <si>
    <t>7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</si>
  <si>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</si>
  <si>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</si>
  <si>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</si>
  <si>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</si>
  <si>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Устройство трубопроводов из полиэтиленовых труб: до 2 отверстий</t>
  </si>
  <si>
    <t>ГЭСН-34-02-003-01</t>
  </si>
  <si>
    <t>6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</si>
  <si>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</si>
  <si>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</si>
  <si>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</si>
  <si>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</si>
  <si>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</si>
  <si>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</si>
  <si>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100 м3</t>
  </si>
  <si>
    <t>Засыпка вручную траншей, пазух котлованов и ям, группа грунтов: 1</t>
  </si>
  <si>
    <t>ГЭСН-01-02-061-01</t>
  </si>
  <si>
    <t>5</t>
  </si>
  <si>
    <t>Разработка грунта вручную в траншеях глубиной до 2 м без креплений с откосами, группа грунтов: 2</t>
  </si>
  <si>
    <t>ГЭСН-01-02-057-02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</si>
  <si>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</si>
  <si>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</si>
  <si>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</si>
  <si>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</si>
  <si>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Экскаваторы одноковшовые дизельные на гусеничном ходу, объем ковша 0,5 м3</t>
  </si>
  <si>
    <t>ФСБЦ 91.01.05-085</t>
  </si>
  <si>
    <t>1000 м3</t>
  </si>
  <si>
    <t>Разработка грунта в траншеях экскаватором «обратная лопата» с ковшом вместимостью 0,5 (0,5-0,63) м3, в отвал группа грунтов: 2</t>
  </si>
  <si>
    <t>ГЭСН-01-01-009-14</t>
  </si>
  <si>
    <t>Строительные работы</t>
  </si>
  <si>
    <t>Козп=0,3; Кэм=0,3; Кзтм=0,3; Кмат=0_Демонтаж оборудования, не пригодного для дальнейшего использования (предназначено в лом), без разборки и резки</t>
  </si>
  <si>
    <t>571/пр_2022_п.84_т.3_стр.4_стб.3</t>
  </si>
  <si>
    <t>Козп=0,7; Кэм=0,7; Кзтм=0,7; Кмат=0_Демонтаж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t>
  </si>
  <si>
    <t>571/пр_2022_п.84_т.3_стр.1_стб.3</t>
  </si>
  <si>
    <t>Автомат одно-, двух-, трехполюсный, устанавливаемый на конструкции: на стене или колонне, на ток до 250 А</t>
  </si>
  <si>
    <t>ГЭСНм-08-03-526-03</t>
  </si>
  <si>
    <t>СМР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</si>
  <si>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</si>
  <si>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</si>
  <si>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</si>
  <si>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</si>
  <si>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</si>
  <si>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</si>
  <si>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</si>
  <si>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</si>
  <si>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</si>
  <si>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</si>
  <si>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</si>
  <si>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</si>
  <si>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</si>
  <si>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</si>
  <si>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</si>
  <si>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</si>
  <si>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</si>
  <si>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</si>
  <si>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</si>
  <si>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</si>
  <si>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</si>
  <si>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</si>
  <si>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</si>
  <si>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</si>
  <si>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</si>
  <si>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 xml:space="preserve">ЛОЭСК-Х20-028/005-25-ЭС 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</si>
  <si>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</si>
  <si>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</si>
  <si>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</si>
  <si>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</si>
  <si>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</si>
  <si>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</si>
  <si>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</si>
  <si>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</si>
  <si>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</si>
  <si>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</si>
  <si>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</si>
  <si>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</si>
  <si>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3.7.3.1 Copyright InfoStroy Ltd.</t>
  </si>
  <si>
    <t>Наименование программного продукта</t>
  </si>
  <si>
    <t xml:space="preserve">  </t>
  </si>
  <si>
    <t xml:space="preserve">УТВЕРЖДАЮ: </t>
  </si>
  <si>
    <t xml:space="preserve">  Первый заместитель генерального директора-главный инженер </t>
  </si>
  <si>
    <t xml:space="preserve">  АО "ЛОЭСК"</t>
  </si>
  <si>
    <t xml:space="preserve">  Жук В.А.</t>
  </si>
  <si>
    <t>"_____" ______________ 202__ г.</t>
  </si>
  <si>
    <t>Конъюнктурный анализ</t>
  </si>
  <si>
    <t>Строительство 2КЛ-0,4 кВ протяженностью 0,36 км по договору ТП№20-028/005-ПС-25 в г. Бокситогорск ЛО (25-1-20-1-08-03-0-0212) №02-01-01</t>
  </si>
  <si>
    <t>№
п.п.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</si>
  <si>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</si>
  <si>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</si>
  <si>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докумкете</t>
  </si>
  <si>
    <t>Ед. изм.</t>
  </si>
  <si>
    <t>Ед. изм. строительного ресурса, затрат в обосновывающем докумкете</t>
  </si>
  <si>
    <t>Текущая отпускная цена за ед. изм. в обосновывающем документе с НДС в руб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</si>
  <si>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</si>
  <si>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</si>
  <si>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Заготовительно-складские расходы</t>
  </si>
  <si>
    <t>Сметная цена без НДС в руб. за ед. изм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</si>
  <si>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</si>
  <si>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</si>
  <si>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</si>
  <si>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</si>
  <si>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</si>
  <si>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</si>
  <si>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</si>
  <si>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(1)/поставщик (2)</t>
  </si>
  <si>
    <t>ТЦ_62.1.01.09_78_7806345589_12.12.2025_02</t>
  </si>
  <si>
    <t>2025</t>
  </si>
  <si>
    <t>ООО "Ржевская Кабельная База"</t>
  </si>
  <si>
    <t>780501001</t>
  </si>
  <si>
    <t>7806345589</t>
  </si>
  <si>
    <t>http://www.rkb.ru/</t>
  </si>
  <si>
    <t>Санкт-Петербург</t>
  </si>
  <si>
    <t>ООО "НПК "Специальная металлургия СПБ"</t>
  </si>
  <si>
    <t>781101001</t>
  </si>
  <si>
    <t>7811643196</t>
  </si>
  <si>
    <t>http://www.specstali.ru/</t>
  </si>
  <si>
    <t>ООО "Снабтехмет СПБ"</t>
  </si>
  <si>
    <t>784201001</t>
  </si>
  <si>
    <t>7811742655</t>
  </si>
  <si>
    <t>https://spb.snabtechmet.ru/o-kompanii/</t>
  </si>
  <si>
    <t>Главный специалист-сметчик</t>
  </si>
  <si>
    <t>Чернявская Н.В.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</si>
  <si>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</si>
  <si>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</si>
  <si>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</si>
  <si>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</si>
  <si>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</si>
  <si>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</si>
  <si>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</si>
  <si>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</si>
  <si>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</si>
  <si>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</si>
  <si>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</si>
  <si>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</si>
  <si>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</si>
  <si>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</si>
  <si>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</si>
  <si>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</si>
  <si>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</si>
  <si>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</si>
  <si>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</si>
  <si>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</si>
  <si>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</si>
  <si>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</si>
  <si>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</si>
  <si>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</si>
  <si>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</si>
  <si>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</si>
  <si>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</si>
  <si>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</si>
  <si>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</si>
  <si>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</si>
  <si>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</si>
  <si>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</si>
  <si>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</si>
  <si>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</si>
  <si>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</si>
  <si>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</si>
  <si>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</si>
  <si>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</si>
  <si>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</si>
  <si>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</si>
  <si>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</si>
  <si>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</si>
  <si>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км</t>
  </si>
  <si>
    <t>ЛС 12-01-01</t>
  </si>
  <si>
    <t>Разработка РД</t>
  </si>
  <si>
    <t xml:space="preserve">Проектирование </t>
  </si>
  <si>
    <t>Инженеpно-геодезические изыскания для строительства (вынос)</t>
  </si>
  <si>
    <t>Инженеpно-геодезические изыскания для строительства (Топографическая съемка)</t>
  </si>
  <si>
    <t>га</t>
  </si>
  <si>
    <t>Инженеpно-геодезические изыскания для строительства (Контрольно-исполнительная съемка)</t>
  </si>
  <si>
    <t xml:space="preserve">форма №2П, 707/пр
от 05.11.2025г.
</t>
  </si>
  <si>
    <t>Смета №01-01-01</t>
  </si>
  <si>
    <t>на проектные работы (вынос)</t>
  </si>
  <si>
    <t>Составлена в уровне цен на 4 кв. 2025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</si>
  <si>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</si>
  <si>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</si>
  <si>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1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</si>
  <si>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</si>
  <si>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</si>
  <si>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</si>
  <si>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</si>
  <si>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</si>
  <si>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</si>
  <si>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</si>
  <si>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</si>
  <si>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01-01-02
Инженеpно-геодезические изыскания для строительства (Топографическая съемка)</t>
  </si>
  <si>
    <t>Заказчик: АО "ЛОЭСК"</t>
  </si>
  <si>
    <t xml:space="preserve">Подрядчик: 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</si>
  <si>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</si>
  <si>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</si>
  <si>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</si>
  <si>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</si>
  <si>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</si>
  <si>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</si>
  <si>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</si>
  <si>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</si>
  <si>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</si>
  <si>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</si>
  <si>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</si>
  <si>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</si>
  <si>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</si>
  <si>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</si>
  <si>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</si>
  <si>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</si>
  <si>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</si>
  <si>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</si>
  <si>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</si>
  <si>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</si>
  <si>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</si>
  <si>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</si>
  <si>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</si>
  <si>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</si>
  <si>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</si>
  <si>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</si>
  <si>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</si>
  <si>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</si>
  <si>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</si>
  <si>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</si>
  <si>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</si>
  <si>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</si>
  <si>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</si>
  <si>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</si>
  <si>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</si>
  <si>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</si>
  <si>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</si>
  <si>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</si>
  <si>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ЛС-09-01-02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</si>
  <si>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</si>
  <si>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</si>
  <si>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</si>
  <si>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</si>
  <si>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</si>
  <si>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</si>
  <si>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ЛС 02-01-01</t>
  </si>
  <si>
    <t>ЛС 01-01-01</t>
  </si>
  <si>
    <t>ЛС 01-01-02</t>
  </si>
  <si>
    <t>ЛС-09-01-02</t>
  </si>
  <si>
    <t>Приказ АО "ЛОЭСК" №19 от 09.02.2026</t>
  </si>
  <si>
    <t xml:space="preserve">Строительство 2КЛ-0,4 кВ </t>
  </si>
  <si>
    <t>услуг</t>
  </si>
  <si>
    <t>Строительство 2КЛ-0,4 кВ протяженностью 0,36 км по договору ТП №20-028/005-ПС-25 в г. Бокситогорск ЛО</t>
  </si>
  <si>
    <t>Составлен в текущем уровне цен 4 квартала 2025 г.</t>
  </si>
  <si>
    <t>Сметный расчет составлен на 4 кв. 2025</t>
  </si>
  <si>
    <t>Наименование</t>
  </si>
  <si>
    <t>ЛС 09-01-02</t>
  </si>
  <si>
    <t>P_25-1-20-1-08-03-0-0212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</si>
</sst>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##\ ###\ ###\ ##0.00"/>
    <numFmt numFmtId="167" formatCode="0.000"/>
    <numFmt numFmtId="168" formatCode="#,##0.00000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  <font>
      <i/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8" fillId="0" borderId="1">
      <alignment horizontal="center" vertical="center"/>
    </xf>
    <xf numFmtId="0" fontId="9" fillId="0" borderId="3">
      <alignment horizontal="center" vertical="top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0" fontId="21" fillId="0" borderId="0">
      <alignment horizontal="left" vertical="top" wrapText="1"/>
    </xf>
    <xf numFmtId="164" fontId="32" fillId="0" borderId="0" applyFont="0" applyFill="0" applyBorder="0" applyAlignment="0" applyProtection="0"/>
    <xf numFmtId="0" fontId="37" fillId="0" borderId="0"/>
    <xf numFmtId="0" fontId="38" fillId="0" borderId="0"/>
    <xf numFmtId="0" fontId="10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466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5" fillId="0" borderId="0" xfId="1"/>
    <xf numFmtId="0" fontId="5" fillId="0" borderId="0" xfId="1" applyNumberFormat="1" applyFont="1" applyAlignment="1">
      <alignment horizontal="right"/>
    </xf>
    <xf numFmtId="0" fontId="15" fillId="0" borderId="0" xfId="1" applyNumberFormat="1" applyFont="1" applyBorder="1" applyAlignment="1">
      <alignment horizontal="left" vertical="top" wrapText="1"/>
    </xf>
    <xf numFmtId="0" fontId="16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/>
    <xf numFmtId="0" fontId="5" fillId="0" borderId="0" xfId="1" applyNumberFormat="1" applyFont="1" applyAlignment="1">
      <alignment vertical="top" wrapText="1"/>
    </xf>
    <xf numFmtId="0" fontId="5" fillId="0" borderId="0" xfId="1" applyNumberFormat="1" applyFont="1" applyAlignment="1">
      <alignment vertical="top"/>
    </xf>
    <xf numFmtId="0" fontId="17" fillId="0" borderId="11" xfId="1" applyNumberFormat="1" applyFont="1" applyBorder="1" applyAlignment="1">
      <alignment horizontal="center" vertical="top" wrapText="1"/>
    </xf>
    <xf numFmtId="49" fontId="5" fillId="0" borderId="11" xfId="1" applyNumberFormat="1" applyFont="1" applyBorder="1" applyAlignment="1">
      <alignment horizontal="center" wrapText="1"/>
    </xf>
    <xf numFmtId="0" fontId="5" fillId="0" borderId="11" xfId="1" applyNumberFormat="1" applyFont="1" applyBorder="1" applyAlignment="1">
      <alignment horizontal="center" wrapText="1"/>
    </xf>
    <xf numFmtId="0" fontId="5" fillId="0" borderId="0" xfId="1" applyNumberFormat="1" applyFont="1" applyBorder="1" applyAlignment="1">
      <alignment horizontal="left" vertical="top" wrapText="1"/>
    </xf>
    <xf numFmtId="0" fontId="18" fillId="0" borderId="11" xfId="1" applyNumberFormat="1" applyFont="1" applyBorder="1" applyAlignment="1">
      <alignment horizontal="center" vertical="top" wrapText="1"/>
    </xf>
    <xf numFmtId="0" fontId="5" fillId="0" borderId="0" xfId="1" applyNumberFormat="1" applyFont="1" applyAlignment="1">
      <alignment horizontal="center"/>
    </xf>
    <xf numFmtId="49" fontId="1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vertical="top" wrapText="1"/>
    </xf>
    <xf numFmtId="49" fontId="5" fillId="0" borderId="0" xfId="1" applyNumberFormat="1" applyFont="1" applyBorder="1" applyAlignment="1">
      <alignment horizontal="left" vertical="top" wrapText="1"/>
    </xf>
    <xf numFmtId="49" fontId="17" fillId="0" borderId="11" xfId="1" applyNumberFormat="1" applyFont="1" applyBorder="1" applyAlignment="1">
      <alignment horizontal="center" vertical="top" wrapText="1"/>
    </xf>
    <xf numFmtId="0" fontId="14" fillId="0" borderId="0" xfId="1" applyNumberFormat="1" applyFont="1" applyBorder="1" applyAlignment="1">
      <alignment horizontal="right" vertical="top"/>
    </xf>
    <xf numFmtId="0" fontId="5" fillId="0" borderId="0" xfId="1" applyNumberFormat="1" applyFont="1" applyAlignment="1"/>
    <xf numFmtId="0" fontId="19" fillId="0" borderId="0" xfId="1" applyNumberFormat="1" applyFont="1" applyBorder="1" applyAlignment="1">
      <alignment horizontal="right" vertical="top"/>
    </xf>
    <xf numFmtId="0" fontId="5" fillId="0" borderId="0" xfId="1" applyNumberFormat="1" applyFont="1" applyAlignment="1">
      <alignment horizontal="left" vertical="top" wrapText="1"/>
    </xf>
    <xf numFmtId="49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49" fontId="20" fillId="0" borderId="0" xfId="1" applyNumberFormat="1" applyFont="1" applyAlignment="1">
      <alignment horizontal="center" wrapText="1"/>
    </xf>
    <xf numFmtId="0" fontId="20" fillId="0" borderId="0" xfId="1" applyNumberFormat="1" applyFont="1" applyAlignment="1">
      <alignment horizontal="center" wrapText="1"/>
    </xf>
    <xf numFmtId="49" fontId="1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15" fillId="0" borderId="10" xfId="1" applyNumberFormat="1" applyFont="1" applyBorder="1" applyAlignment="1">
      <alignment horizontal="right" vertical="top" wrapText="1"/>
    </xf>
    <xf numFmtId="0" fontId="15" fillId="0" borderId="10" xfId="1" applyNumberFormat="1" applyFont="1" applyBorder="1" applyAlignment="1">
      <alignment horizontal="left" vertical="top" wrapText="1"/>
    </xf>
    <xf numFmtId="3" fontId="1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10" xfId="1" applyNumberFormat="1" applyFont="1" applyBorder="1" applyAlignment="1">
      <alignment horizontal="right" vertical="top" wrapText="1"/>
    </xf>
    <xf numFmtId="49" fontId="15" fillId="0" borderId="15" xfId="1" applyNumberFormat="1" applyFont="1" applyBorder="1" applyAlignment="1">
      <alignment horizontal="right" vertical="top" wrapText="1"/>
    </xf>
    <xf numFmtId="49" fontId="15" fillId="0" borderId="16" xfId="1" applyNumberFormat="1" applyFont="1" applyBorder="1" applyAlignment="1">
      <alignment horizontal="right" vertical="top" wrapText="1"/>
    </xf>
    <xf numFmtId="0" fontId="5" fillId="0" borderId="16" xfId="1" applyNumberFormat="1" applyFont="1" applyBorder="1" applyAlignment="1">
      <alignment horizontal="left" vertical="top" wrapText="1"/>
    </xf>
    <xf numFmtId="0" fontId="5" fillId="0" borderId="16" xfId="1" applyNumberFormat="1" applyFont="1" applyBorder="1" applyAlignment="1">
      <alignment horizontal="right" vertical="top" wrapText="1"/>
    </xf>
    <xf numFmtId="0" fontId="15" fillId="0" borderId="15" xfId="1" applyNumberFormat="1" applyFont="1" applyBorder="1" applyAlignment="1">
      <alignment horizontal="left" vertical="top" wrapText="1"/>
    </xf>
    <xf numFmtId="0" fontId="15" fillId="0" borderId="15" xfId="1" applyNumberFormat="1" applyFont="1" applyBorder="1" applyAlignment="1">
      <alignment horizontal="right" vertical="top" wrapText="1"/>
    </xf>
    <xf numFmtId="0" fontId="15" fillId="0" borderId="16" xfId="1" applyNumberFormat="1" applyFont="1" applyBorder="1" applyAlignment="1">
      <alignment horizontal="left" vertical="top" wrapText="1"/>
    </xf>
    <xf numFmtId="0" fontId="15" fillId="0" borderId="16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7" fillId="0" borderId="3" xfId="7" quotePrefix="1" applyAlignment="1">
      <alignment horizontal="right" vertical="top" wrapText="1"/>
    </xf>
    <xf numFmtId="0" fontId="7" fillId="0" borderId="3" xfId="8" quotePrefix="1" applyAlignment="1">
      <alignment horizontal="left" vertical="top" wrapText="1"/>
    </xf>
    <xf numFmtId="0" fontId="9" fillId="0" borderId="3" xfId="9" applyNumberFormat="1" applyAlignment="1">
      <alignment horizontal="right" vertical="top" wrapText="1"/>
    </xf>
    <xf numFmtId="0" fontId="10" fillId="0" borderId="3" xfId="10" quotePrefix="1" applyAlignment="1">
      <alignment horizontal="left" vertical="top" wrapText="1"/>
    </xf>
    <xf numFmtId="0" fontId="11" fillId="0" borderId="3" xfId="12" applyNumberFormat="1" applyAlignment="1">
      <alignment horizontal="right" vertical="top" wrapText="1"/>
    </xf>
    <xf numFmtId="0" fontId="11" fillId="0" borderId="3" xfId="12" quotePrefix="1" applyAlignment="1">
      <alignment horizontal="right" vertical="top" wrapText="1"/>
    </xf>
    <xf numFmtId="0" fontId="11" fillId="0" borderId="3" xfId="13" quotePrefix="1" applyAlignment="1">
      <alignment horizontal="center" vertical="top" wrapText="1"/>
    </xf>
    <xf numFmtId="0" fontId="11" fillId="0" borderId="3" xfId="12" applyAlignment="1">
      <alignment horizontal="right" vertical="top" wrapText="1"/>
    </xf>
    <xf numFmtId="0" fontId="11" fillId="0" borderId="3" xfId="14" quotePrefix="1" applyAlignment="1">
      <alignment horizontal="left" vertical="top" wrapText="1"/>
    </xf>
    <xf numFmtId="0" fontId="9" fillId="0" borderId="3" xfId="9" applyAlignment="1">
      <alignment horizontal="right" vertical="top" wrapText="1"/>
    </xf>
    <xf numFmtId="0" fontId="9" fillId="0" borderId="3" xfId="9" quotePrefix="1" applyAlignment="1">
      <alignment horizontal="right" vertical="top" wrapText="1"/>
    </xf>
    <xf numFmtId="0" fontId="9" fillId="0" borderId="3" xfId="16" quotePrefix="1" applyAlignment="1">
      <alignment horizontal="center" vertical="top" wrapText="1"/>
    </xf>
    <xf numFmtId="0" fontId="11" fillId="0" borderId="3" xfId="17" applyNumberFormat="1" applyAlignment="1">
      <alignment horizontal="center" vertical="center" wrapText="1"/>
    </xf>
    <xf numFmtId="0" fontId="11" fillId="0" borderId="3" xfId="17" quotePrefix="1" applyAlignment="1">
      <alignment horizontal="center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10" fillId="0" borderId="0" xfId="3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21" fillId="0" borderId="0" xfId="33">
      <alignment horizontal="left" vertical="top" wrapText="1"/>
    </xf>
    <xf numFmtId="49" fontId="22" fillId="2" borderId="29" xfId="33" applyNumberFormat="1" applyFont="1" applyFill="1" applyBorder="1" applyAlignment="1" applyProtection="1">
      <alignment horizontal="center" vertical="center" textRotation="90" wrapText="1" readingOrder="1"/>
    </xf>
    <xf numFmtId="49" fontId="26" fillId="2" borderId="29" xfId="33" applyNumberFormat="1" applyFont="1" applyFill="1" applyBorder="1" applyAlignment="1" applyProtection="1">
      <alignment horizontal="center" vertical="center" wrapText="1" readingOrder="1"/>
    </xf>
    <xf numFmtId="0" fontId="26" fillId="2" borderId="29" xfId="33" applyFont="1" applyFill="1" applyBorder="1" applyAlignment="1" applyProtection="1">
      <alignment horizontal="center" vertical="center" wrapText="1" readingOrder="1"/>
    </xf>
    <xf numFmtId="49" fontId="29" fillId="2" borderId="29" xfId="33" applyNumberFormat="1" applyFont="1" applyFill="1" applyBorder="1" applyAlignment="1" applyProtection="1">
      <alignment horizontal="left" vertical="top" wrapText="1" readingOrder="1"/>
    </xf>
    <xf numFmtId="49" fontId="30" fillId="2" borderId="29" xfId="33" applyNumberFormat="1" applyFont="1" applyFill="1" applyBorder="1" applyAlignment="1" applyProtection="1">
      <alignment horizontal="left" vertical="top" wrapText="1" readingOrder="1"/>
    </xf>
    <xf numFmtId="49" fontId="29" fillId="2" borderId="29" xfId="33" applyNumberFormat="1" applyFont="1" applyFill="1" applyBorder="1" applyAlignment="1" applyProtection="1">
      <alignment horizontal="center" vertical="top" wrapText="1" readingOrder="1"/>
    </xf>
    <xf numFmtId="4" fontId="29" fillId="2" borderId="29" xfId="33" applyNumberFormat="1" applyFont="1" applyFill="1" applyBorder="1" applyAlignment="1" applyProtection="1">
      <alignment horizontal="right" vertical="top" wrapText="1" readingOrder="1"/>
    </xf>
    <xf numFmtId="0" fontId="29" fillId="2" borderId="29" xfId="33" applyFont="1" applyFill="1" applyBorder="1" applyAlignment="1" applyProtection="1">
      <alignment horizontal="center" vertical="top" wrapText="1" readingOrder="1"/>
    </xf>
    <xf numFmtId="49" fontId="26" fillId="2" borderId="29" xfId="33" applyNumberFormat="1" applyFont="1" applyFill="1" applyBorder="1" applyAlignment="1" applyProtection="1">
      <alignment horizontal="left" vertical="top" wrapText="1" readingOrder="1"/>
    </xf>
    <xf numFmtId="49" fontId="26" fillId="2" borderId="29" xfId="33" applyNumberFormat="1" applyFont="1" applyFill="1" applyBorder="1" applyAlignment="1" applyProtection="1">
      <alignment horizontal="center" vertical="top" wrapText="1" readingOrder="1"/>
    </xf>
    <xf numFmtId="49" fontId="31" fillId="2" borderId="29" xfId="33" applyNumberFormat="1" applyFont="1" applyFill="1" applyBorder="1" applyAlignment="1" applyProtection="1">
      <alignment horizontal="left" vertical="top" wrapText="1" readingOrder="1"/>
    </xf>
    <xf numFmtId="4" fontId="26" fillId="2" borderId="29" xfId="33" applyNumberFormat="1" applyFont="1" applyFill="1" applyBorder="1" applyAlignment="1" applyProtection="1">
      <alignment horizontal="right" vertical="top" wrapText="1" readingOrder="1"/>
    </xf>
    <xf numFmtId="0" fontId="26" fillId="2" borderId="29" xfId="33" applyFont="1" applyFill="1" applyBorder="1" applyAlignment="1" applyProtection="1">
      <alignment horizontal="center" vertical="top" wrapText="1" readingOrder="1"/>
    </xf>
    <xf numFmtId="0" fontId="33" fillId="0" borderId="0" xfId="0" applyFont="1" applyAlignment="1" applyProtection="1">
      <alignment horizontal="right" vertical="top"/>
      <protection locked="0"/>
    </xf>
    <xf numFmtId="0" fontId="34" fillId="0" borderId="0" xfId="0" applyFont="1" applyFill="1"/>
    <xf numFmtId="0" fontId="33" fillId="0" borderId="0" xfId="0" applyFont="1" applyFill="1" applyAlignment="1" applyProtection="1">
      <alignment horizontal="right" vertical="top"/>
      <protection locked="0"/>
    </xf>
    <xf numFmtId="0" fontId="34" fillId="0" borderId="0" xfId="0" applyFont="1" applyFill="1" applyProtection="1">
      <protection locked="0"/>
    </xf>
    <xf numFmtId="0" fontId="34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35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34" fillId="0" borderId="0" xfId="0" applyFont="1" applyFill="1" applyAlignment="1" applyProtection="1">
      <alignment horizontal="right" vertical="center"/>
      <protection locked="0"/>
    </xf>
    <xf numFmtId="0" fontId="34" fillId="0" borderId="0" xfId="0" applyFont="1" applyFill="1" applyAlignment="1" applyProtection="1">
      <alignment horizontal="left" vertical="center"/>
      <protection locked="0"/>
    </xf>
    <xf numFmtId="166" fontId="33" fillId="0" borderId="0" xfId="0" applyNumberFormat="1" applyFont="1" applyFill="1" applyAlignment="1" applyProtection="1">
      <alignment horizontal="right" vertical="center"/>
      <protection locked="0"/>
    </xf>
    <xf numFmtId="0" fontId="34" fillId="0" borderId="28" xfId="0" applyFont="1" applyFill="1" applyBorder="1" applyAlignment="1" applyProtection="1">
      <alignment horizontal="left" vertical="center"/>
      <protection locked="0"/>
    </xf>
    <xf numFmtId="0" fontId="35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/>
    <xf numFmtId="166" fontId="33" fillId="0" borderId="1" xfId="0" applyNumberFormat="1" applyFont="1" applyFill="1" applyBorder="1" applyAlignment="1" applyProtection="1">
      <alignment horizontal="center" vertical="center"/>
      <protection locked="0"/>
    </xf>
    <xf numFmtId="0" fontId="34" fillId="0" borderId="1" xfId="0" applyFont="1" applyFill="1" applyBorder="1"/>
    <xf numFmtId="0" fontId="33" fillId="0" borderId="0" xfId="0" applyFont="1" applyFill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34" fillId="0" borderId="0" xfId="0" applyFont="1" applyFill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33" fillId="0" borderId="7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2" fontId="34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34" fillId="0" borderId="3" xfId="0" applyNumberFormat="1" applyFont="1" applyFill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left" vertical="center" wrapText="1"/>
    </xf>
    <xf numFmtId="4" fontId="33" fillId="0" borderId="3" xfId="0" applyNumberFormat="1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left" vertical="center" wrapText="1" indent="1"/>
    </xf>
    <xf numFmtId="4" fontId="34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3" xfId="0" applyNumberFormat="1" applyFont="1" applyFill="1" applyBorder="1" applyAlignment="1">
      <alignment horizontal="left" vertical="center" wrapText="1"/>
    </xf>
    <xf numFmtId="4" fontId="34" fillId="0" borderId="3" xfId="0" applyNumberFormat="1" applyFont="1" applyFill="1" applyBorder="1" applyAlignment="1">
      <alignment horizontal="center" vertical="center" wrapText="1"/>
    </xf>
    <xf numFmtId="164" fontId="34" fillId="0" borderId="3" xfId="0" applyNumberFormat="1" applyFont="1" applyFill="1" applyBorder="1" applyAlignment="1">
      <alignment horizontal="left" vertical="top" wrapText="1"/>
    </xf>
    <xf numFmtId="16" fontId="34" fillId="0" borderId="3" xfId="0" applyNumberFormat="1" applyFont="1" applyBorder="1" applyAlignment="1">
      <alignment horizontal="center" vertical="center" wrapText="1"/>
    </xf>
    <xf numFmtId="0" fontId="34" fillId="0" borderId="0" xfId="0" applyFont="1"/>
    <xf numFmtId="0" fontId="34" fillId="0" borderId="0" xfId="0" applyFont="1" applyFill="1" applyAlignment="1">
      <alignment vertical="center"/>
    </xf>
    <xf numFmtId="168" fontId="34" fillId="0" borderId="0" xfId="0" applyNumberFormat="1" applyFont="1" applyFill="1"/>
    <xf numFmtId="4" fontId="34" fillId="0" borderId="0" xfId="0" applyNumberFormat="1" applyFont="1" applyFill="1"/>
    <xf numFmtId="0" fontId="1" fillId="0" borderId="0" xfId="35" applyFont="1" applyAlignment="1">
      <alignment horizontal="left" vertical="center"/>
    </xf>
    <xf numFmtId="0" fontId="1" fillId="0" borderId="0" xfId="35" applyFont="1" applyFill="1" applyAlignment="1">
      <alignment horizontal="left" vertical="center"/>
    </xf>
    <xf numFmtId="0" fontId="1" fillId="0" borderId="0" xfId="35" applyFont="1" applyBorder="1" applyAlignment="1">
      <alignment horizontal="center" vertical="center"/>
    </xf>
    <xf numFmtId="0" fontId="39" fillId="0" borderId="1" xfId="37" applyFont="1" applyBorder="1" applyAlignment="1" applyProtection="1">
      <alignment horizontal="center" vertical="center"/>
      <protection locked="0"/>
    </xf>
    <xf numFmtId="0" fontId="39" fillId="0" borderId="0" xfId="37" applyFont="1" applyBorder="1" applyAlignment="1" applyProtection="1">
      <alignment horizontal="center" vertical="center"/>
      <protection locked="0"/>
    </xf>
    <xf numFmtId="0" fontId="1" fillId="0" borderId="29" xfId="36" applyFont="1" applyFill="1" applyBorder="1" applyAlignment="1">
      <alignment horizontal="center" vertical="center" wrapText="1"/>
    </xf>
    <xf numFmtId="0" fontId="1" fillId="0" borderId="3" xfId="36" applyFont="1" applyFill="1" applyBorder="1" applyAlignment="1">
      <alignment horizontal="center" vertical="center" wrapText="1"/>
    </xf>
    <xf numFmtId="0" fontId="1" fillId="0" borderId="30" xfId="36" applyFont="1" applyFill="1" applyBorder="1" applyAlignment="1">
      <alignment horizontal="center" vertical="center" wrapText="1"/>
    </xf>
    <xf numFmtId="49" fontId="1" fillId="0" borderId="3" xfId="36" quotePrefix="1" applyNumberFormat="1" applyFont="1" applyFill="1" applyBorder="1" applyAlignment="1">
      <alignment horizontal="left" vertical="center" wrapText="1"/>
    </xf>
    <xf numFmtId="166" fontId="1" fillId="0" borderId="3" xfId="36" quotePrefix="1" applyNumberFormat="1" applyFont="1" applyFill="1" applyBorder="1" applyAlignment="1">
      <alignment horizontal="left" vertical="top" wrapText="1"/>
    </xf>
    <xf numFmtId="49" fontId="1" fillId="0" borderId="3" xfId="36" applyNumberFormat="1" applyFont="1" applyFill="1" applyBorder="1" applyAlignment="1">
      <alignment horizontal="left" vertical="center" wrapText="1"/>
    </xf>
    <xf numFmtId="0" fontId="39" fillId="0" borderId="0" xfId="0" applyFont="1"/>
    <xf numFmtId="0" fontId="39" fillId="0" borderId="0" xfId="0" applyFont="1" applyAlignment="1">
      <alignment horizontal="right"/>
    </xf>
    <xf numFmtId="164" fontId="39" fillId="0" borderId="0" xfId="34" applyFont="1"/>
    <xf numFmtId="164" fontId="39" fillId="0" borderId="0" xfId="0" applyNumberFormat="1" applyFont="1"/>
    <xf numFmtId="0" fontId="40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41" fillId="0" borderId="0" xfId="0" applyNumberFormat="1" applyFont="1" applyAlignment="1">
      <alignment wrapText="1"/>
    </xf>
    <xf numFmtId="0" fontId="41" fillId="0" borderId="0" xfId="0" applyNumberFormat="1" applyFont="1" applyAlignment="1">
      <alignment wrapText="1"/>
    </xf>
    <xf numFmtId="0" fontId="41" fillId="0" borderId="0" xfId="0" applyNumberFormat="1" applyFont="1" applyAlignment="1">
      <alignment horizontal="right"/>
    </xf>
    <xf numFmtId="0" fontId="41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49" fontId="41" fillId="0" borderId="0" xfId="0" applyNumberFormat="1" applyFont="1" applyAlignment="1">
      <alignment vertical="top" wrapText="1"/>
    </xf>
    <xf numFmtId="0" fontId="41" fillId="0" borderId="0" xfId="0" applyNumberFormat="1" applyFont="1" applyAlignment="1">
      <alignment vertical="top" wrapText="1"/>
    </xf>
    <xf numFmtId="0" fontId="41" fillId="0" borderId="0" xfId="0" applyNumberFormat="1" applyFont="1" applyAlignment="1">
      <alignment vertical="top"/>
    </xf>
    <xf numFmtId="49" fontId="41" fillId="0" borderId="0" xfId="0" applyNumberFormat="1" applyFont="1" applyBorder="1" applyAlignment="1">
      <alignment horizontal="left" vertical="top" wrapText="1"/>
    </xf>
    <xf numFmtId="0" fontId="41" fillId="0" borderId="0" xfId="0" applyNumberFormat="1" applyFont="1" applyBorder="1" applyAlignment="1">
      <alignment horizontal="left" vertical="top" wrapText="1"/>
    </xf>
    <xf numFmtId="49" fontId="43" fillId="0" borderId="11" xfId="0" applyNumberFormat="1" applyFont="1" applyBorder="1" applyAlignment="1">
      <alignment horizontal="center" vertical="top" wrapText="1"/>
    </xf>
    <xf numFmtId="0" fontId="44" fillId="0" borderId="11" xfId="0" applyNumberFormat="1" applyFont="1" applyBorder="1" applyAlignment="1">
      <alignment horizontal="center" vertical="top" wrapText="1"/>
    </xf>
    <xf numFmtId="0" fontId="43" fillId="0" borderId="11" xfId="0" applyNumberFormat="1" applyFont="1" applyBorder="1" applyAlignment="1">
      <alignment horizontal="center" vertical="top" wrapText="1"/>
    </xf>
    <xf numFmtId="49" fontId="41" fillId="0" borderId="11" xfId="0" applyNumberFormat="1" applyFont="1" applyBorder="1" applyAlignment="1">
      <alignment horizontal="center" wrapText="1"/>
    </xf>
    <xf numFmtId="0" fontId="41" fillId="0" borderId="11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41" fillId="0" borderId="4" xfId="0" applyNumberFormat="1" applyFont="1" applyBorder="1" applyAlignment="1">
      <alignment horizontal="left" vertical="top" wrapText="1"/>
    </xf>
    <xf numFmtId="3" fontId="41" fillId="0" borderId="4" xfId="0" applyNumberFormat="1" applyFont="1" applyBorder="1" applyAlignment="1">
      <alignment horizontal="right" vertical="top" wrapText="1"/>
    </xf>
    <xf numFmtId="49" fontId="2" fillId="0" borderId="15" xfId="0" applyNumberFormat="1" applyFont="1" applyBorder="1" applyAlignment="1">
      <alignment horizontal="righ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right" vertical="top" wrapText="1"/>
    </xf>
    <xf numFmtId="49" fontId="2" fillId="0" borderId="16" xfId="0" applyNumberFormat="1" applyFont="1" applyBorder="1" applyAlignment="1">
      <alignment horizontal="right" vertical="top" wrapText="1"/>
    </xf>
    <xf numFmtId="0" fontId="41" fillId="0" borderId="16" xfId="0" applyNumberFormat="1" applyFont="1" applyBorder="1" applyAlignment="1">
      <alignment horizontal="left" vertical="top" wrapText="1"/>
    </xf>
    <xf numFmtId="0" fontId="41" fillId="0" borderId="16" xfId="0" applyNumberFormat="1" applyFont="1" applyBorder="1" applyAlignment="1">
      <alignment horizontal="righ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0" fontId="41" fillId="0" borderId="10" xfId="0" applyNumberFormat="1" applyFont="1" applyBorder="1" applyAlignment="1">
      <alignment horizontal="left" vertical="top" wrapText="1"/>
    </xf>
    <xf numFmtId="0" fontId="41" fillId="0" borderId="10" xfId="0" applyNumberFormat="1" applyFont="1" applyBorder="1" applyAlignment="1">
      <alignment horizontal="right" vertical="top" wrapText="1"/>
    </xf>
    <xf numFmtId="0" fontId="2" fillId="0" borderId="10" xfId="0" applyNumberFormat="1" applyFont="1" applyBorder="1" applyAlignment="1">
      <alignment horizontal="left" vertical="top" wrapText="1"/>
    </xf>
    <xf numFmtId="3" fontId="2" fillId="0" borderId="10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41" fillId="0" borderId="0" xfId="0" applyNumberFormat="1" applyFont="1" applyAlignment="1">
      <alignment horizontal="left" vertical="top" wrapText="1"/>
    </xf>
    <xf numFmtId="49" fontId="41" fillId="0" borderId="0" xfId="0" applyNumberFormat="1" applyFont="1" applyAlignment="1">
      <alignment horizontal="center" wrapText="1"/>
    </xf>
    <xf numFmtId="0" fontId="41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8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8" applyFont="1" applyBorder="1">
      <alignment horizontal="center"/>
    </xf>
    <xf numFmtId="0" fontId="1" fillId="0" borderId="0" xfId="38" applyFont="1" applyBorder="1" applyAlignment="1">
      <alignment horizontal="right"/>
    </xf>
    <xf numFmtId="0" fontId="43" fillId="0" borderId="3" xfId="1" applyFont="1" applyBorder="1" applyAlignment="1">
      <alignment horizontal="center" vertical="center" wrapText="1"/>
    </xf>
    <xf numFmtId="0" fontId="43" fillId="0" borderId="5" xfId="1" applyFont="1" applyBorder="1" applyAlignment="1">
      <alignment horizontal="center" vertical="center" wrapText="1"/>
    </xf>
    <xf numFmtId="0" fontId="43" fillId="0" borderId="3" xfId="38" applyFont="1" applyBorder="1" applyAlignment="1">
      <alignment horizontal="center" vertical="center" wrapText="1"/>
    </xf>
    <xf numFmtId="0" fontId="1" fillId="0" borderId="4" xfId="39" applyFont="1" applyBorder="1">
      <alignment horizontal="center" wrapText="1"/>
    </xf>
    <xf numFmtId="0" fontId="1" fillId="0" borderId="27" xfId="39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40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31" xfId="1" applyFont="1" applyBorder="1" applyAlignment="1">
      <alignment horizontal="left" vertical="top" wrapText="1"/>
    </xf>
    <xf numFmtId="0" fontId="4" fillId="0" borderId="31" xfId="40" applyFont="1" applyBorder="1" applyAlignment="1">
      <alignment horizontal="center" vertical="top" wrapText="1"/>
    </xf>
    <xf numFmtId="0" fontId="4" fillId="0" borderId="31" xfId="1" applyFont="1" applyBorder="1" applyAlignment="1">
      <alignment horizontal="center" vertical="top" wrapText="1"/>
    </xf>
    <xf numFmtId="0" fontId="4" fillId="0" borderId="31" xfId="1" applyNumberFormat="1" applyFont="1" applyBorder="1" applyAlignment="1">
      <alignment horizontal="right" vertical="top" wrapText="1"/>
    </xf>
    <xf numFmtId="4" fontId="4" fillId="0" borderId="3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40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1" applyFont="1" applyAlignment="1">
      <alignment horizontal="left" vertical="top" wrapText="1"/>
    </xf>
    <xf numFmtId="0" fontId="1" fillId="0" borderId="0" xfId="1" applyFont="1" applyAlignment="1">
      <alignment vertical="top"/>
    </xf>
    <xf numFmtId="167" fontId="1" fillId="0" borderId="0" xfId="41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43" fillId="0" borderId="0" xfId="40" applyFont="1">
      <alignment horizontal="left" vertical="top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" fontId="1" fillId="0" borderId="3" xfId="36" applyNumberFormat="1" applyFont="1" applyFill="1" applyBorder="1" applyAlignment="1">
      <alignment horizontal="center" vertical="center" wrapText="1"/>
    </xf>
    <xf numFmtId="169" fontId="1" fillId="0" borderId="3" xfId="36" applyNumberFormat="1" applyFont="1" applyFill="1" applyBorder="1" applyAlignment="1">
      <alignment horizontal="center" vertical="center" wrapText="1"/>
    </xf>
    <xf numFmtId="166" fontId="1" fillId="0" borderId="3" xfId="36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33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34" fillId="0" borderId="3" xfId="0" applyFont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 wrapText="1"/>
    </xf>
    <xf numFmtId="0" fontId="34" fillId="0" borderId="26" xfId="0" applyFont="1" applyFill="1" applyBorder="1" applyAlignment="1">
      <alignment horizontal="center" vertical="top" wrapText="1"/>
    </xf>
    <xf numFmtId="0" fontId="34" fillId="0" borderId="8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0" fontId="1" fillId="0" borderId="0" xfId="35" applyFont="1" applyBorder="1" applyAlignment="1">
      <alignment horizontal="center" vertical="center"/>
    </xf>
    <xf numFmtId="0" fontId="8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7" fillId="0" borderId="0" xfId="4" quotePrefix="1" applyAlignment="1">
      <alignment horizontal="left" vertical="center" wrapText="1"/>
    </xf>
    <xf numFmtId="0" fontId="7" fillId="0" borderId="0" xfId="3" quotePrefix="1" applyAlignment="1">
      <alignment horizontal="left" wrapText="1"/>
    </xf>
    <xf numFmtId="0" fontId="7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5" xfId="7" quotePrefix="1" applyBorder="1" applyAlignment="1">
      <alignment horizontal="righ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1" fillId="0" borderId="5" xfId="12" applyNumberFormat="1" applyBorder="1" applyAlignment="1">
      <alignment horizontal="right" vertical="top" wrapText="1"/>
    </xf>
    <xf numFmtId="0" fontId="9" fillId="0" borderId="5" xfId="11" quotePrefix="1" applyBorder="1" applyAlignment="1">
      <alignment horizontal="left" vertical="top" wrapText="1"/>
    </xf>
    <xf numFmtId="0" fontId="10" fillId="0" borderId="5" xfId="10" quotePrefix="1" applyBorder="1" applyAlignment="1">
      <alignment horizontal="left" vertical="top" wrapText="1"/>
    </xf>
    <xf numFmtId="165" fontId="9" fillId="0" borderId="5" xfId="9" applyNumberFormat="1" applyBorder="1" applyAlignment="1">
      <alignment horizontal="right" vertical="top" wrapText="1"/>
    </xf>
    <xf numFmtId="0" fontId="9" fillId="0" borderId="5" xfId="9" applyBorder="1" applyAlignment="1">
      <alignment horizontal="right" vertical="top" wrapText="1"/>
    </xf>
    <xf numFmtId="0" fontId="11" fillId="0" borderId="5" xfId="14" quotePrefix="1" applyBorder="1" applyAlignment="1">
      <alignment horizontal="left" vertical="top" wrapText="1"/>
    </xf>
    <xf numFmtId="0" fontId="11" fillId="0" borderId="5" xfId="13" quotePrefix="1" applyBorder="1" applyAlignment="1">
      <alignment horizontal="center" vertical="top" wrapText="1"/>
    </xf>
    <xf numFmtId="0" fontId="11" fillId="0" borderId="5" xfId="12" applyBorder="1" applyAlignment="1">
      <alignment horizontal="right" vertical="top" wrapText="1"/>
    </xf>
    <xf numFmtId="0" fontId="8" fillId="0" borderId="6" xfId="15" quotePrefix="1" applyBorder="1" applyAlignment="1">
      <alignment horizontal="center" vertical="center" wrapText="1"/>
    </xf>
    <xf numFmtId="0" fontId="11" fillId="0" borderId="5" xfId="12" quotePrefix="1" applyBorder="1" applyAlignment="1">
      <alignment horizontal="right" vertical="top" wrapText="1"/>
    </xf>
    <xf numFmtId="0" fontId="9" fillId="0" borderId="5" xfId="16" quotePrefix="1" applyBorder="1" applyAlignment="1">
      <alignment horizontal="center" vertical="top" wrapText="1"/>
    </xf>
    <xf numFmtId="0" fontId="9" fillId="0" borderId="5" xfId="9" applyNumberFormat="1" applyBorder="1" applyAlignment="1">
      <alignment horizontal="right" vertical="top" wrapText="1"/>
    </xf>
    <xf numFmtId="0" fontId="8" fillId="0" borderId="1" xfId="15" quotePrefix="1" applyAlignment="1">
      <alignment horizontal="center" vertical="center" wrapText="1"/>
    </xf>
    <xf numFmtId="0" fontId="11" fillId="0" borderId="5" xfId="17" quotePrefix="1" applyBorder="1" applyAlignment="1">
      <alignment horizontal="center" vertical="center" wrapText="1"/>
    </xf>
    <xf numFmtId="0" fontId="11" fillId="0" borderId="5" xfId="17" applyNumberFormat="1" applyBorder="1" applyAlignment="1">
      <alignment horizontal="center" vertical="center" wrapText="1"/>
    </xf>
    <xf numFmtId="0" fontId="11" fillId="0" borderId="4" xfId="17" quotePrefix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1" fillId="0" borderId="27" xfId="17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12" fillId="0" borderId="0" xfId="18" quotePrefix="1" applyAlignment="1">
      <alignment horizontal="left" vertical="center" wrapText="1"/>
    </xf>
    <xf numFmtId="2" fontId="12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2" fillId="0" borderId="0" xfId="20" quotePrefix="1" applyAlignment="1">
      <alignment horizontal="left" vertical="top" wrapText="1"/>
    </xf>
    <xf numFmtId="0" fontId="12" fillId="0" borderId="6" xfId="21" applyNumberFormat="1" applyBorder="1" applyAlignment="1">
      <alignment horizontal="right" vertical="top" wrapText="1"/>
    </xf>
    <xf numFmtId="2" fontId="12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12" fillId="0" borderId="1" xfId="21" applyNumberFormat="1" applyAlignment="1">
      <alignment horizontal="right" vertical="top" wrapText="1"/>
    </xf>
    <xf numFmtId="0" fontId="10" fillId="0" borderId="0" xfId="29" quotePrefix="1" applyAlignment="1">
      <alignment horizontal="left" vertical="center" wrapText="1"/>
    </xf>
    <xf numFmtId="0" fontId="12" fillId="0" borderId="1" xfId="28" quotePrefix="1" applyAlignment="1">
      <alignment horizontal="center" wrapText="1"/>
    </xf>
    <xf numFmtId="0" fontId="7" fillId="0" borderId="2" xfId="26" quotePrefix="1" applyBorder="1" applyAlignment="1">
      <alignment horizontal="center" vertical="top" wrapText="1"/>
    </xf>
    <xf numFmtId="0" fontId="7" fillId="0" borderId="0" xfId="31" quotePrefix="1" applyAlignment="1">
      <alignment horizontal="left" vertical="top" wrapText="1"/>
    </xf>
    <xf numFmtId="0" fontId="7" fillId="0" borderId="0" xfId="32" quotePrefix="1" applyBorder="1" applyAlignment="1">
      <alignment horizontal="left" vertical="top" wrapText="1"/>
    </xf>
    <xf numFmtId="0" fontId="8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2" fillId="0" borderId="1" xfId="19" applyNumberFormat="1" applyAlignment="1">
      <alignment horizontal="right" vertical="center" wrapText="1"/>
    </xf>
    <xf numFmtId="0" fontId="12" fillId="0" borderId="1" xfId="22" quotePrefix="1" applyAlignment="1">
      <alignment horizontal="center" vertical="center" wrapText="1"/>
    </xf>
    <xf numFmtId="0" fontId="7" fillId="0" borderId="2" xfId="23" quotePrefix="1" applyBorder="1" applyAlignment="1">
      <alignment horizontal="center" vertical="center" wrapText="1"/>
    </xf>
    <xf numFmtId="0" fontId="13" fillId="0" borderId="0" xfId="27" quotePrefix="1" applyAlignment="1">
      <alignment horizontal="center" wrapText="1"/>
    </xf>
    <xf numFmtId="0" fontId="12" fillId="0" borderId="1" xfId="25" quotePrefix="1" applyAlignment="1">
      <alignment horizontal="center" vertical="top" wrapText="1"/>
    </xf>
    <xf numFmtId="0" fontId="12" fillId="0" borderId="0" xfId="24" quotePrefix="1" applyAlignment="1">
      <alignment horizontal="center" vertical="top" wrapText="1"/>
    </xf>
    <xf numFmtId="0" fontId="5" fillId="0" borderId="17" xfId="1" applyNumberFormat="1" applyFont="1" applyBorder="1" applyAlignment="1">
      <alignment horizontal="left" vertical="top" wrapText="1"/>
    </xf>
    <xf numFmtId="0" fontId="5" fillId="0" borderId="18" xfId="1" applyNumberFormat="1" applyFont="1" applyBorder="1" applyAlignment="1">
      <alignment horizontal="left" vertical="top" wrapText="1"/>
    </xf>
    <xf numFmtId="10" fontId="5" fillId="0" borderId="17" xfId="1" applyNumberFormat="1" applyFont="1" applyBorder="1" applyAlignment="1">
      <alignment horizontal="left" vertical="top" wrapText="1"/>
    </xf>
    <xf numFmtId="10" fontId="5" fillId="0" borderId="19" xfId="1" applyNumberFormat="1" applyFont="1" applyBorder="1" applyAlignment="1">
      <alignment horizontal="left" vertical="top" wrapText="1"/>
    </xf>
    <xf numFmtId="10" fontId="5" fillId="0" borderId="18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9" fontId="5" fillId="0" borderId="17" xfId="1" applyNumberFormat="1" applyFont="1" applyBorder="1" applyAlignment="1">
      <alignment horizontal="left" vertical="top" wrapText="1"/>
    </xf>
    <xf numFmtId="9" fontId="5" fillId="0" borderId="19" xfId="1" applyNumberFormat="1" applyFont="1" applyBorder="1" applyAlignment="1">
      <alignment horizontal="left" vertical="top" wrapText="1"/>
    </xf>
    <xf numFmtId="9" fontId="5" fillId="0" borderId="18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top" wrapText="1"/>
    </xf>
    <xf numFmtId="0" fontId="5" fillId="0" borderId="8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8" xfId="1" applyNumberFormat="1" applyFont="1" applyBorder="1" applyAlignment="1">
      <alignment horizontal="left" vertical="top" wrapText="1"/>
    </xf>
    <xf numFmtId="0" fontId="15" fillId="0" borderId="9" xfId="1" applyNumberFormat="1" applyFont="1" applyBorder="1" applyAlignment="1">
      <alignment horizontal="left" vertical="top" wrapText="1"/>
    </xf>
    <xf numFmtId="0" fontId="15" fillId="0" borderId="8" xfId="1" applyNumberFormat="1" applyFont="1" applyBorder="1" applyAlignment="1">
      <alignment horizontal="left" vertical="top" wrapText="1"/>
    </xf>
    <xf numFmtId="0" fontId="15" fillId="0" borderId="1" xfId="1" applyNumberFormat="1" applyFont="1" applyBorder="1" applyAlignment="1">
      <alignment horizontal="left" vertical="top" wrapText="1"/>
    </xf>
    <xf numFmtId="0" fontId="15" fillId="0" borderId="17" xfId="1" applyNumberFormat="1" applyFont="1" applyBorder="1" applyAlignment="1">
      <alignment horizontal="left" vertical="top" wrapText="1"/>
    </xf>
    <xf numFmtId="0" fontId="15" fillId="0" borderId="18" xfId="1" applyNumberFormat="1" applyFont="1" applyBorder="1" applyAlignment="1">
      <alignment horizontal="left" vertical="top" wrapText="1"/>
    </xf>
    <xf numFmtId="0" fontId="15" fillId="0" borderId="19" xfId="1" applyNumberFormat="1" applyFont="1" applyBorder="1" applyAlignment="1">
      <alignment horizontal="left" vertical="top" wrapText="1"/>
    </xf>
    <xf numFmtId="0" fontId="5" fillId="0" borderId="19" xfId="1" applyNumberFormat="1" applyFont="1" applyBorder="1" applyAlignment="1">
      <alignment horizontal="left" vertical="top" wrapText="1"/>
    </xf>
    <xf numFmtId="0" fontId="17" fillId="0" borderId="12" xfId="1" applyNumberFormat="1" applyFont="1" applyBorder="1" applyAlignment="1">
      <alignment horizontal="center" vertical="top" wrapText="1"/>
    </xf>
    <xf numFmtId="0" fontId="17" fillId="0" borderId="14" xfId="1" applyNumberFormat="1" applyFont="1" applyBorder="1" applyAlignment="1">
      <alignment horizontal="center" vertical="top" wrapText="1"/>
    </xf>
    <xf numFmtId="0" fontId="17" fillId="0" borderId="13" xfId="1" applyNumberFormat="1" applyFont="1" applyBorder="1" applyAlignment="1">
      <alignment horizontal="center" vertical="top" wrapText="1"/>
    </xf>
    <xf numFmtId="0" fontId="15" fillId="0" borderId="20" xfId="1" applyNumberFormat="1" applyFont="1" applyBorder="1" applyAlignment="1">
      <alignment horizontal="left" vertical="top" wrapText="1"/>
    </xf>
    <xf numFmtId="0" fontId="15" fillId="0" borderId="21" xfId="1" applyNumberFormat="1" applyFont="1" applyBorder="1" applyAlignment="1">
      <alignment horizontal="left" vertical="top" wrapText="1"/>
    </xf>
    <xf numFmtId="0" fontId="15" fillId="0" borderId="22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wrapText="1"/>
    </xf>
    <xf numFmtId="0" fontId="20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/>
    <xf numFmtId="0" fontId="20" fillId="0" borderId="2" xfId="1" applyNumberFormat="1" applyFont="1" applyBorder="1" applyAlignment="1">
      <alignment horizontal="center"/>
    </xf>
    <xf numFmtId="0" fontId="14" fillId="0" borderId="0" xfId="1" applyNumberFormat="1" applyFont="1" applyBorder="1" applyAlignment="1">
      <alignment horizontal="right" vertical="top" wrapText="1"/>
    </xf>
    <xf numFmtId="0" fontId="19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15" fillId="0" borderId="23" xfId="1" applyNumberFormat="1" applyFont="1" applyBorder="1" applyAlignment="1">
      <alignment horizontal="left" vertical="top" wrapText="1"/>
    </xf>
    <xf numFmtId="0" fontId="15" fillId="0" borderId="24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25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center" vertical="top" wrapText="1"/>
    </xf>
    <xf numFmtId="0" fontId="15" fillId="0" borderId="0" xfId="1" applyNumberFormat="1" applyFont="1" applyBorder="1" applyAlignment="1">
      <alignment horizontal="center" vertical="center"/>
    </xf>
    <xf numFmtId="0" fontId="5" fillId="0" borderId="0" xfId="1" quotePrefix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15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 applyAlignment="1">
      <alignment horizontal="left"/>
    </xf>
    <xf numFmtId="0" fontId="5" fillId="0" borderId="11" xfId="1" applyNumberFormat="1" applyFont="1" applyBorder="1" applyAlignment="1">
      <alignment horizontal="center" wrapText="1"/>
    </xf>
    <xf numFmtId="0" fontId="2" fillId="0" borderId="3" xfId="1" applyFont="1" applyBorder="1" applyAlignment="1">
      <alignment horizontal="left" vertical="top" wrapText="1"/>
    </xf>
    <xf numFmtId="0" fontId="45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31" xfId="1" applyFont="1" applyBorder="1" applyAlignment="1">
      <alignment vertical="top" wrapText="1"/>
    </xf>
    <xf numFmtId="0" fontId="1" fillId="0" borderId="32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45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41" fillId="0" borderId="4" xfId="1" applyFont="1" applyBorder="1" applyAlignment="1">
      <alignment vertical="top" wrapText="1"/>
    </xf>
    <xf numFmtId="49" fontId="45" fillId="0" borderId="4" xfId="1" applyNumberFormat="1" applyFont="1" applyBorder="1" applyAlignment="1">
      <alignment horizontal="left" vertical="top" wrapText="1"/>
    </xf>
    <xf numFmtId="0" fontId="45" fillId="0" borderId="4" xfId="1" applyFont="1" applyBorder="1" applyAlignment="1">
      <alignment horizontal="left" vertical="top" wrapText="1"/>
    </xf>
    <xf numFmtId="0" fontId="1" fillId="0" borderId="0" xfId="38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8" applyNumberFormat="1" applyFont="1" applyAlignment="1">
      <alignment horizontal="left" vertical="top" wrapText="1"/>
    </xf>
    <xf numFmtId="0" fontId="1" fillId="0" borderId="0" xfId="38" applyFont="1" applyAlignment="1">
      <alignment horizontal="left" vertical="top" wrapText="1"/>
    </xf>
    <xf numFmtId="0" fontId="1" fillId="0" borderId="0" xfId="1" applyFont="1" applyAlignment="1"/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41" fillId="0" borderId="0" xfId="0" applyNumberFormat="1" applyFont="1" applyAlignment="1">
      <alignment horizontal="left" wrapText="1"/>
    </xf>
    <xf numFmtId="0" fontId="41" fillId="0" borderId="1" xfId="0" applyNumberFormat="1" applyFont="1" applyBorder="1" applyAlignment="1">
      <alignment wrapText="1"/>
    </xf>
    <xf numFmtId="0" fontId="41" fillId="0" borderId="2" xfId="0" applyNumberFormat="1" applyFont="1" applyBorder="1" applyAlignment="1">
      <alignment horizontal="center" wrapText="1"/>
    </xf>
    <xf numFmtId="49" fontId="41" fillId="0" borderId="0" xfId="0" applyNumberFormat="1" applyFont="1" applyAlignment="1">
      <alignment wrapText="1"/>
    </xf>
    <xf numFmtId="0" fontId="41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41" fillId="0" borderId="0" xfId="0" applyNumberFormat="1" applyFont="1" applyAlignment="1">
      <alignment horizontal="left" vertical="top" wrapText="1"/>
    </xf>
    <xf numFmtId="0" fontId="41" fillId="0" borderId="0" xfId="0" applyNumberFormat="1" applyFont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41" fillId="0" borderId="9" xfId="0" applyNumberFormat="1" applyFont="1" applyBorder="1" applyAlignment="1">
      <alignment horizontal="left" vertical="top" wrapText="1"/>
    </xf>
    <xf numFmtId="0" fontId="41" fillId="0" borderId="8" xfId="0" applyNumberFormat="1" applyFont="1" applyBorder="1" applyAlignment="1">
      <alignment horizontal="left" vertical="top" wrapText="1"/>
    </xf>
    <xf numFmtId="9" fontId="41" fillId="0" borderId="9" xfId="0" applyNumberFormat="1" applyFont="1" applyBorder="1" applyAlignment="1">
      <alignment horizontal="left" vertical="top" wrapText="1"/>
    </xf>
    <xf numFmtId="9" fontId="41" fillId="0" borderId="1" xfId="0" applyNumberFormat="1" applyFont="1" applyBorder="1" applyAlignment="1">
      <alignment horizontal="left" vertical="top" wrapText="1"/>
    </xf>
    <xf numFmtId="9" fontId="41" fillId="0" borderId="8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23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41" fillId="0" borderId="23" xfId="0" applyNumberFormat="1" applyFont="1" applyBorder="1" applyAlignment="1">
      <alignment horizontal="left" vertical="top" wrapText="1"/>
    </xf>
    <xf numFmtId="0" fontId="41" fillId="0" borderId="25" xfId="0" applyNumberFormat="1" applyFont="1" applyBorder="1" applyAlignment="1">
      <alignment horizontal="left" vertical="top" wrapText="1"/>
    </xf>
    <xf numFmtId="0" fontId="41" fillId="0" borderId="24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41" fillId="0" borderId="17" xfId="0" applyNumberFormat="1" applyFont="1" applyBorder="1" applyAlignment="1">
      <alignment horizontal="left" vertical="top" wrapText="1"/>
    </xf>
    <xf numFmtId="0" fontId="41" fillId="0" borderId="18" xfId="0" applyNumberFormat="1" applyFont="1" applyBorder="1" applyAlignment="1">
      <alignment horizontal="left" vertical="top" wrapText="1"/>
    </xf>
    <xf numFmtId="0" fontId="41" fillId="0" borderId="19" xfId="0" applyNumberFormat="1" applyFont="1" applyBorder="1" applyAlignment="1">
      <alignment horizontal="left" vertical="top" wrapText="1"/>
    </xf>
    <xf numFmtId="0" fontId="41" fillId="0" borderId="11" xfId="0" applyNumberFormat="1" applyFont="1" applyBorder="1" applyAlignment="1">
      <alignment horizontal="center" wrapText="1"/>
    </xf>
    <xf numFmtId="0" fontId="40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1" fillId="0" borderId="0" xfId="0" quotePrefix="1" applyNumberFormat="1" applyFont="1" applyBorder="1" applyAlignment="1">
      <alignment horizontal="left" vertical="top" wrapText="1"/>
    </xf>
    <xf numFmtId="0" fontId="41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43" fillId="0" borderId="12" xfId="0" applyNumberFormat="1" applyFont="1" applyBorder="1" applyAlignment="1">
      <alignment horizontal="center" vertical="top" wrapText="1"/>
    </xf>
    <xf numFmtId="0" fontId="43" fillId="0" borderId="13" xfId="0" applyNumberFormat="1" applyFont="1" applyBorder="1" applyAlignment="1">
      <alignment horizontal="center" vertical="top" wrapText="1"/>
    </xf>
    <xf numFmtId="0" fontId="43" fillId="0" borderId="14" xfId="0" applyNumberFormat="1" applyFont="1" applyBorder="1" applyAlignment="1">
      <alignment horizontal="center" vertical="top" wrapText="1"/>
    </xf>
    <xf numFmtId="49" fontId="25" fillId="2" borderId="0" xfId="33" applyNumberFormat="1" applyFont="1" applyFill="1" applyBorder="1" applyAlignment="1" applyProtection="1">
      <alignment horizontal="left" vertical="center" wrapText="1" readingOrder="1"/>
    </xf>
    <xf numFmtId="49" fontId="27" fillId="2" borderId="0" xfId="33" applyNumberFormat="1" applyFont="1" applyFill="1" applyBorder="1" applyAlignment="1" applyProtection="1">
      <alignment horizontal="left" vertical="top" wrapText="1" readingOrder="1"/>
    </xf>
    <xf numFmtId="49" fontId="22" fillId="2" borderId="0" xfId="33" applyNumberFormat="1" applyFont="1" applyFill="1" applyBorder="1" applyAlignment="1" applyProtection="1">
      <alignment horizontal="left" vertical="top" wrapText="1" readingOrder="1"/>
    </xf>
    <xf numFmtId="49" fontId="23" fillId="2" borderId="0" xfId="33" applyNumberFormat="1" applyFont="1" applyFill="1" applyBorder="1" applyAlignment="1" applyProtection="1">
      <alignment horizontal="right" vertical="top" wrapText="1" readingOrder="1"/>
    </xf>
    <xf numFmtId="49" fontId="24" fillId="2" borderId="0" xfId="33" applyNumberFormat="1" applyFont="1" applyFill="1" applyBorder="1" applyAlignment="1" applyProtection="1">
      <alignment horizontal="left" vertical="center" wrapText="1" readingOrder="1"/>
    </xf>
    <xf numFmtId="49" fontId="26" fillId="2" borderId="0" xfId="33" applyNumberFormat="1" applyFont="1" applyFill="1" applyBorder="1" applyAlignment="1" applyProtection="1">
      <alignment horizontal="left" vertical="center" wrapText="1" readingOrder="1"/>
    </xf>
    <xf numFmtId="49" fontId="26" fillId="2" borderId="28" xfId="33" applyNumberFormat="1" applyFont="1" applyFill="1" applyBorder="1" applyAlignment="1" applyProtection="1">
      <alignment horizontal="left" vertical="center" wrapText="1" readingOrder="1"/>
    </xf>
    <xf numFmtId="0" fontId="26" fillId="2" borderId="29" xfId="33" applyFont="1" applyFill="1" applyBorder="1" applyAlignment="1" applyProtection="1">
      <alignment horizontal="center" vertical="center" wrapText="1" readingOrder="1"/>
    </xf>
    <xf numFmtId="49" fontId="28" fillId="2" borderId="0" xfId="33" applyNumberFormat="1" applyFont="1" applyFill="1" applyBorder="1" applyAlignment="1" applyProtection="1">
      <alignment horizontal="center" vertical="center" wrapText="1" readingOrder="1"/>
    </xf>
    <xf numFmtId="49" fontId="26" fillId="2" borderId="0" xfId="33" applyNumberFormat="1" applyFont="1" applyFill="1" applyBorder="1" applyAlignment="1" applyProtection="1">
      <alignment horizontal="center" vertical="center" wrapText="1" readingOrder="1"/>
    </xf>
    <xf numFmtId="49" fontId="22" fillId="2" borderId="29" xfId="33" applyNumberFormat="1" applyFont="1" applyFill="1" applyBorder="1" applyAlignment="1" applyProtection="1">
      <alignment horizontal="center" vertical="center" textRotation="90" wrapText="1" readingOrder="1"/>
    </xf>
    <xf numFmtId="49" fontId="29" fillId="2" borderId="29" xfId="33" applyNumberFormat="1" applyFont="1" applyFill="1" applyBorder="1" applyAlignment="1" applyProtection="1">
      <alignment horizontal="left" vertical="top" wrapText="1" readingOrder="1"/>
    </xf>
    <xf numFmtId="49" fontId="30" fillId="2" borderId="29" xfId="33" applyNumberFormat="1" applyFont="1" applyFill="1" applyBorder="1" applyAlignment="1" applyProtection="1">
      <alignment horizontal="left" vertical="top" wrapText="1" readingOrder="1"/>
    </xf>
    <xf numFmtId="49" fontId="29" fillId="2" borderId="29" xfId="33" applyNumberFormat="1" applyFont="1" applyFill="1" applyBorder="1" applyAlignment="1" applyProtection="1">
      <alignment horizontal="center" vertical="top" wrapText="1" readingOrder="1"/>
    </xf>
    <xf numFmtId="4" fontId="29" fillId="2" borderId="29" xfId="33" applyNumberFormat="1" applyFont="1" applyFill="1" applyBorder="1" applyAlignment="1" applyProtection="1">
      <alignment horizontal="right" vertical="top" wrapText="1" readingOrder="1"/>
    </xf>
    <xf numFmtId="49" fontId="26" fillId="2" borderId="29" xfId="33" applyNumberFormat="1" applyFont="1" applyFill="1" applyBorder="1" applyAlignment="1" applyProtection="1">
      <alignment horizontal="left" vertical="top" wrapText="1" readingOrder="1"/>
    </xf>
    <xf numFmtId="49" fontId="26" fillId="2" borderId="29" xfId="33" applyNumberFormat="1" applyFont="1" applyFill="1" applyBorder="1" applyAlignment="1" applyProtection="1">
      <alignment horizontal="center" vertical="top" wrapText="1" readingOrder="1"/>
    </xf>
    <xf numFmtId="4" fontId="26" fillId="2" borderId="29" xfId="33" applyNumberFormat="1" applyFont="1" applyFill="1" applyBorder="1" applyAlignment="1" applyProtection="1">
      <alignment horizontal="right" vertical="top" wrapText="1" readingOrder="1"/>
    </xf>
    <xf numFmtId="49" fontId="29" fillId="2" borderId="0" xfId="33" applyNumberFormat="1" applyFont="1" applyFill="1" applyBorder="1" applyAlignment="1" applyProtection="1">
      <alignment horizontal="left" vertical="center" wrapText="1" readingOrder="1"/>
    </xf>
    <xf numFmtId="166" fontId="33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2">
    <cellStyle name="Normal 2" xfId="36" xr:uid="{B5AB4142-FC70-4519-AD39-4DE82E12397F}"/>
    <cellStyle name="S0" xfId="31" xr:uid="{83060BC5-5D4F-46B4-B30C-E1B3400130BE}"/>
    <cellStyle name="S1" xfId="32" xr:uid="{BE8C5219-160C-4A7E-A563-752574204604}"/>
    <cellStyle name="S10" xfId="25" xr:uid="{89BD5265-8AD3-46FA-ABDC-0DC46F27EC1F}"/>
    <cellStyle name="S11" xfId="20" xr:uid="{20A68C62-2976-4D57-A82A-F76673C2214E}"/>
    <cellStyle name="S12" xfId="24" xr:uid="{CF086D3C-89BA-4A49-A8E3-C7C12AB91147}"/>
    <cellStyle name="S13" xfId="18" xr:uid="{44DEFC23-A94D-4CAD-A774-98C91D95A418}"/>
    <cellStyle name="S14" xfId="22" xr:uid="{50E7BC58-B150-4716-A3F1-67AA32916670}"/>
    <cellStyle name="S15" xfId="23" xr:uid="{545D0DB9-B8FE-4617-BD8E-A2D7FD81F451}"/>
    <cellStyle name="S16" xfId="19" xr:uid="{BE062CDA-7906-4FAD-83FB-500E42A40B24}"/>
    <cellStyle name="S17" xfId="21" xr:uid="{EA0850E0-2E1A-40D6-9F2E-165F088B634B}"/>
    <cellStyle name="S18" xfId="17" xr:uid="{2ECC307D-A3E1-4C63-ACF7-A59BA5EF74AC}"/>
    <cellStyle name="S19" xfId="15" xr:uid="{8F405304-7993-4242-A096-C3AA3B3D908F}"/>
    <cellStyle name="S2" xfId="6" xr:uid="{EBED8BCD-304F-46BB-98F0-7B085D258FF8}"/>
    <cellStyle name="S20" xfId="16" xr:uid="{0E85E9B8-B4BB-4B11-BDE6-FB09C54A0A5A}"/>
    <cellStyle name="S21" xfId="11" xr:uid="{D7C1053E-E095-4705-85B2-6A802673E96B}"/>
    <cellStyle name="S22" xfId="9" xr:uid="{F83EEFBC-6060-4A4D-B0B1-FD3150B72DB1}"/>
    <cellStyle name="S23" xfId="12" xr:uid="{69431B1F-899C-4B44-8690-93B752CCB9DE}"/>
    <cellStyle name="S24" xfId="13" xr:uid="{40593CDB-486C-41BA-BEF5-E7A1D4E60052}"/>
    <cellStyle name="S25" xfId="14" xr:uid="{0E0ADF9C-49FB-4CF6-BDE0-60C10A826927}"/>
    <cellStyle name="S26" xfId="10" xr:uid="{BA94BC63-359C-44F6-9FD4-31A8265B84F3}"/>
    <cellStyle name="S27" xfId="8" xr:uid="{55052291-A38B-4B4A-92CA-0CEB0E0B06D8}"/>
    <cellStyle name="S28" xfId="7" xr:uid="{DAD03789-6A2C-44B5-AB2D-C54E6E5A3BE8}"/>
    <cellStyle name="S29" xfId="3" xr:uid="{6578983D-EDD2-42B9-ACD0-D5636788C98B}"/>
    <cellStyle name="S3" xfId="4" xr:uid="{40EB8138-94B7-4BF0-B205-48141F87EA38}"/>
    <cellStyle name="S4" xfId="5" xr:uid="{42188AA7-0416-4937-A589-B971EF5043B1}"/>
    <cellStyle name="S5" xfId="29" xr:uid="{330BF8C7-FBAD-4B33-9BE7-FAC3BD3F5B25}"/>
    <cellStyle name="S6" xfId="30" xr:uid="{165105D3-B854-40C9-8C99-9F07FCDA952E}"/>
    <cellStyle name="S7" xfId="28" xr:uid="{BA447E2B-C391-4590-935A-F026E12264CA}"/>
    <cellStyle name="S8" xfId="26" xr:uid="{0648A2CC-0536-48EC-8FAA-A7C80C2D5D08}"/>
    <cellStyle name="S9" xfId="27" xr:uid="{F5342691-146F-461D-A63C-33A6FC564D78}"/>
    <cellStyle name="Итоги" xfId="41" xr:uid="{3660EEDD-EC27-4C3F-9723-FACD7C381DA5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5" xr:uid="{0395B63D-019D-4B1B-B39A-820B446F928C}"/>
    <cellStyle name="Обычный 3" xfId="33" xr:uid="{00000000-0005-0000-0000-00004F000000}"/>
    <cellStyle name="Обычный 4" xfId="37" xr:uid="{94F9D4FB-9688-4AFE-9165-D917C41352C3}"/>
    <cellStyle name="ПИР" xfId="39" xr:uid="{A49D6A06-2127-4BDB-A728-D09F10EC97B9}"/>
    <cellStyle name="Титул" xfId="38" xr:uid="{A6D4D52F-E240-4EC4-8342-9D06E6CB7ECB}"/>
    <cellStyle name="Финансовый" xfId="34" builtinId="3"/>
    <cellStyle name="Хвост" xfId="40" xr:uid="{75CEF819-4084-47B9-92AC-6AF450F7EA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6" Type="http://schemas.openxmlformats.org/officeDocument/2006/relationships/externalLink" Target="externalLinks/externalLink7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AB9A6-8D9F-4281-8AF7-AEAB2A703A99}">
  <sheetPr codeName="Лист1"/>
  <dimension ref="A1:K40"/>
  <sheetViews>
    <sheetView zoomScale="70" zoomScaleNormal="70" workbookViewId="0">
      <selection sqref="A1:CV100"/>
    </sheetView>
  </sheetViews>
  <sheetFormatPr defaultRowHeight="15.75" x14ac:dyDescent="0.25"/>
  <cols>
    <col min="1" max="1" width="6" style="125" customWidth="1"/>
    <col min="2" max="2" width="81.5703125" style="109" customWidth="1"/>
    <col min="3" max="3" width="24.85546875" style="109" customWidth="1"/>
    <col min="4" max="4" width="13.42578125" style="109" customWidth="1"/>
    <col min="5" max="7" width="15.7109375" style="109" customWidth="1"/>
    <col min="8" max="11" width="13.85546875" style="109" customWidth="1"/>
  </cols>
  <sheetData>
    <row r="1" spans="1:11" x14ac:dyDescent="0.25">
      <c r="A1" s="108"/>
      <c r="E1" s="110"/>
      <c r="F1" s="110"/>
      <c r="G1" s="110"/>
      <c r="H1" s="111"/>
      <c r="I1" s="111"/>
      <c r="J1" s="111"/>
      <c r="K1" s="111"/>
    </row>
    <row r="2" spans="1:11" x14ac:dyDescent="0.25">
      <c r="A2" s="112"/>
      <c r="B2" s="113" t="s">
        <v>1</v>
      </c>
      <c r="C2" s="252" t="s">
        <v>2</v>
      </c>
      <c r="D2" s="252"/>
      <c r="E2" s="252"/>
      <c r="F2" s="252"/>
      <c r="G2" s="252"/>
      <c r="H2" s="252"/>
      <c r="I2" s="111"/>
      <c r="J2" s="111"/>
      <c r="K2" s="111"/>
    </row>
    <row r="3" spans="1:11" x14ac:dyDescent="0.25">
      <c r="A3" s="114"/>
      <c r="B3" s="115"/>
      <c r="C3" s="116"/>
      <c r="D3" s="116"/>
      <c r="E3" s="117" t="s">
        <v>3</v>
      </c>
      <c r="F3" s="118"/>
      <c r="G3" s="119"/>
      <c r="H3" s="119"/>
      <c r="I3" s="111"/>
      <c r="J3" s="111"/>
      <c r="K3" s="111"/>
    </row>
    <row r="4" spans="1:11" x14ac:dyDescent="0.25">
      <c r="A4" s="112"/>
      <c r="B4" s="120"/>
      <c r="C4" s="121"/>
      <c r="D4" s="121"/>
      <c r="E4" s="121"/>
      <c r="F4" s="121"/>
      <c r="G4" s="121"/>
      <c r="H4" s="111"/>
      <c r="I4" s="111"/>
      <c r="J4" s="111"/>
      <c r="K4" s="111"/>
    </row>
    <row r="5" spans="1:11" x14ac:dyDescent="0.25">
      <c r="A5" s="112"/>
      <c r="B5" s="120"/>
      <c r="C5" s="121"/>
      <c r="D5" s="121"/>
      <c r="E5" s="121"/>
      <c r="F5" s="121"/>
      <c r="G5" s="121"/>
      <c r="H5" s="111"/>
      <c r="I5" s="111"/>
      <c r="J5" s="111"/>
      <c r="K5" s="111"/>
    </row>
    <row r="6" spans="1:11" x14ac:dyDescent="0.25">
      <c r="A6" s="112"/>
      <c r="B6" s="120" t="s">
        <v>663</v>
      </c>
      <c r="C6" s="122">
        <v>1976.2545238801331</v>
      </c>
      <c r="D6" s="122"/>
      <c r="F6" s="122"/>
      <c r="G6" s="121" t="s">
        <v>664</v>
      </c>
      <c r="H6" s="111"/>
      <c r="I6" s="111"/>
      <c r="J6" s="111"/>
      <c r="K6" s="111"/>
    </row>
    <row r="7" spans="1:11" x14ac:dyDescent="0.25">
      <c r="A7" s="112"/>
      <c r="B7" s="120"/>
      <c r="C7" s="123"/>
      <c r="D7" s="123"/>
      <c r="E7" s="123"/>
      <c r="F7" s="123"/>
      <c r="G7" s="123"/>
      <c r="H7" s="111"/>
      <c r="I7" s="111"/>
      <c r="J7" s="111"/>
      <c r="K7" s="111"/>
    </row>
    <row r="8" spans="1:11" x14ac:dyDescent="0.25">
      <c r="A8" s="114"/>
      <c r="B8" s="124"/>
      <c r="C8" s="124"/>
      <c r="D8" s="124"/>
      <c r="E8" s="124"/>
      <c r="F8" s="124"/>
      <c r="G8" s="124"/>
      <c r="H8" s="111"/>
      <c r="I8" s="111"/>
      <c r="J8" s="111"/>
      <c r="K8" s="111"/>
    </row>
    <row r="9" spans="1:11" x14ac:dyDescent="0.25">
      <c r="B9" s="120" t="s">
        <v>665</v>
      </c>
      <c r="C9" s="465" t="s">
        <v>788</v>
      </c>
      <c r="D9" s="126"/>
      <c r="E9" s="127"/>
      <c r="F9" s="121"/>
      <c r="G9" s="121"/>
      <c r="H9" s="111"/>
      <c r="I9" s="111"/>
      <c r="J9" s="111"/>
      <c r="K9" s="111"/>
    </row>
    <row r="10" spans="1:11" x14ac:dyDescent="0.25">
      <c r="A10" s="112"/>
      <c r="B10" s="121"/>
      <c r="C10" s="121"/>
      <c r="D10" s="121"/>
      <c r="E10" s="121"/>
      <c r="F10" s="121"/>
      <c r="G10" s="121"/>
      <c r="H10" s="111"/>
      <c r="I10" s="111"/>
      <c r="J10" s="111"/>
      <c r="K10" s="111"/>
    </row>
    <row r="11" spans="1:11" x14ac:dyDescent="0.25">
      <c r="A11" s="112"/>
      <c r="E11" s="128" t="s">
        <v>666</v>
      </c>
      <c r="F11" s="121"/>
      <c r="G11" s="121"/>
      <c r="H11" s="111"/>
      <c r="I11" s="111"/>
      <c r="J11" s="111"/>
      <c r="K11" s="111"/>
    </row>
    <row r="12" spans="1:11" x14ac:dyDescent="0.25">
      <c r="A12" s="129"/>
      <c r="E12" s="111"/>
      <c r="F12" s="111"/>
      <c r="G12" s="111"/>
      <c r="H12" s="111"/>
      <c r="I12" s="111"/>
      <c r="J12" s="111"/>
      <c r="K12" s="111"/>
    </row>
    <row r="13" spans="1:11" x14ac:dyDescent="0.25">
      <c r="A13" s="112"/>
      <c r="B13" s="253" t="s">
        <v>783</v>
      </c>
      <c r="C13" s="253"/>
      <c r="D13" s="253"/>
      <c r="E13" s="253"/>
      <c r="F13" s="253"/>
      <c r="G13" s="253"/>
      <c r="H13" s="253"/>
      <c r="I13" s="253"/>
      <c r="J13" s="253"/>
      <c r="K13" s="130"/>
    </row>
    <row r="14" spans="1:11" x14ac:dyDescent="0.25">
      <c r="A14" s="114"/>
      <c r="B14" s="124"/>
      <c r="C14" s="131"/>
      <c r="D14" s="131"/>
      <c r="E14" s="124" t="s">
        <v>667</v>
      </c>
      <c r="F14" s="124"/>
      <c r="G14" s="111"/>
      <c r="H14" s="111"/>
      <c r="I14" s="111"/>
      <c r="J14" s="111"/>
      <c r="K14" s="111"/>
    </row>
    <row r="15" spans="1:11" x14ac:dyDescent="0.25">
      <c r="E15" s="132"/>
      <c r="F15" s="132"/>
      <c r="G15" s="132"/>
    </row>
    <row r="16" spans="1:11" x14ac:dyDescent="0.25">
      <c r="A16" s="133"/>
    </row>
    <row r="17" spans="1:11" x14ac:dyDescent="0.25">
      <c r="A17" s="254" t="s">
        <v>589</v>
      </c>
      <c r="B17" s="255" t="s">
        <v>668</v>
      </c>
      <c r="C17" s="255" t="s">
        <v>669</v>
      </c>
      <c r="D17" s="134" t="s">
        <v>670</v>
      </c>
      <c r="E17" s="135">
        <v>2025</v>
      </c>
      <c r="F17" s="135">
        <v>2026</v>
      </c>
      <c r="G17" s="135">
        <v>2027</v>
      </c>
      <c r="H17" s="135">
        <v>2028</v>
      </c>
      <c r="I17" s="135">
        <v>2029</v>
      </c>
      <c r="J17" s="135">
        <v>2030</v>
      </c>
      <c r="K17" s="135" t="s">
        <v>671</v>
      </c>
    </row>
    <row r="18" spans="1:11" x14ac:dyDescent="0.25">
      <c r="A18" s="254"/>
      <c r="B18" s="255"/>
      <c r="C18" s="255"/>
      <c r="D18" s="134" t="s">
        <v>672</v>
      </c>
      <c r="E18" s="134" t="s">
        <v>672</v>
      </c>
      <c r="F18" s="135" t="s">
        <v>673</v>
      </c>
      <c r="G18" s="135" t="s">
        <v>673</v>
      </c>
      <c r="H18" s="135" t="s">
        <v>673</v>
      </c>
      <c r="I18" s="135" t="s">
        <v>673</v>
      </c>
      <c r="J18" s="135" t="s">
        <v>673</v>
      </c>
      <c r="K18" s="135" t="s">
        <v>673</v>
      </c>
    </row>
    <row r="19" spans="1:11" x14ac:dyDescent="0.25">
      <c r="A19" s="254"/>
      <c r="B19" s="255"/>
      <c r="C19" s="256" t="s">
        <v>674</v>
      </c>
      <c r="D19" s="136" t="s">
        <v>675</v>
      </c>
      <c r="E19" s="136">
        <v>100</v>
      </c>
      <c r="F19" s="136">
        <v>105.5</v>
      </c>
      <c r="G19" s="136">
        <v>104.1</v>
      </c>
      <c r="H19" s="136">
        <v>104.1</v>
      </c>
      <c r="I19" s="136">
        <v>104.1</v>
      </c>
      <c r="J19" s="136">
        <v>104.1</v>
      </c>
      <c r="K19" s="136">
        <v>104.1</v>
      </c>
    </row>
    <row r="20" spans="1:11" x14ac:dyDescent="0.25">
      <c r="A20" s="254"/>
      <c r="B20" s="255"/>
      <c r="C20" s="257"/>
      <c r="D20" s="136" t="s">
        <v>675</v>
      </c>
      <c r="E20" s="136">
        <v>1</v>
      </c>
      <c r="F20" s="137">
        <v>1.0275000000000001</v>
      </c>
      <c r="G20" s="137">
        <v>1.0696275</v>
      </c>
      <c r="H20" s="137">
        <v>1.1134822274999998</v>
      </c>
      <c r="I20" s="137">
        <v>1.1591349988274997</v>
      </c>
      <c r="J20" s="137">
        <v>1.206659533779427</v>
      </c>
      <c r="K20" s="137">
        <v>1.2561325746643834</v>
      </c>
    </row>
    <row r="21" spans="1:11" x14ac:dyDescent="0.25">
      <c r="A21" s="138">
        <v>1</v>
      </c>
      <c r="B21" s="139">
        <v>2</v>
      </c>
      <c r="C21" s="139">
        <v>3</v>
      </c>
      <c r="D21" s="139">
        <v>4</v>
      </c>
      <c r="E21" s="139">
        <v>5</v>
      </c>
      <c r="F21" s="139">
        <v>7</v>
      </c>
      <c r="G21" s="139">
        <v>8</v>
      </c>
      <c r="H21" s="139">
        <v>9</v>
      </c>
      <c r="I21" s="139">
        <v>10</v>
      </c>
      <c r="J21" s="139">
        <v>11</v>
      </c>
      <c r="K21" s="139">
        <v>12</v>
      </c>
    </row>
    <row r="22" spans="1:11" x14ac:dyDescent="0.25">
      <c r="A22" s="138">
        <v>1</v>
      </c>
      <c r="B22" s="140" t="s">
        <v>676</v>
      </c>
      <c r="C22" s="141">
        <v>1884.5070435816378</v>
      </c>
      <c r="D22" s="141"/>
      <c r="E22" s="141"/>
      <c r="F22" s="141"/>
      <c r="G22" s="141"/>
      <c r="H22" s="141"/>
      <c r="I22" s="141"/>
      <c r="J22" s="141"/>
      <c r="K22" s="141"/>
    </row>
    <row r="23" spans="1:11" x14ac:dyDescent="0.25">
      <c r="A23" s="138" t="s">
        <v>677</v>
      </c>
      <c r="B23" s="142" t="s">
        <v>678</v>
      </c>
      <c r="C23" s="143">
        <v>310.66079999999999</v>
      </c>
      <c r="D23" s="144"/>
      <c r="E23" s="144"/>
      <c r="F23" s="144"/>
      <c r="G23" s="144"/>
      <c r="H23" s="144"/>
      <c r="I23" s="144"/>
      <c r="J23" s="144"/>
      <c r="K23" s="144"/>
    </row>
    <row r="24" spans="1:11" x14ac:dyDescent="0.25">
      <c r="A24" s="138" t="s">
        <v>679</v>
      </c>
      <c r="B24" s="142" t="s">
        <v>680</v>
      </c>
      <c r="C24" s="143">
        <v>1197.6032196666667</v>
      </c>
      <c r="D24" s="145"/>
      <c r="E24" s="145"/>
      <c r="F24" s="145"/>
      <c r="G24" s="145"/>
      <c r="H24" s="145"/>
      <c r="I24" s="145"/>
      <c r="J24" s="145"/>
      <c r="K24" s="145"/>
    </row>
    <row r="25" spans="1:11" x14ac:dyDescent="0.25">
      <c r="A25" s="138" t="s">
        <v>681</v>
      </c>
      <c r="B25" s="142" t="s">
        <v>593</v>
      </c>
      <c r="C25" s="143">
        <v>0</v>
      </c>
      <c r="D25" s="144"/>
      <c r="E25" s="144"/>
      <c r="F25" s="144"/>
      <c r="G25" s="144"/>
      <c r="H25" s="144"/>
      <c r="I25" s="144"/>
      <c r="J25" s="144"/>
      <c r="K25" s="144"/>
    </row>
    <row r="26" spans="1:11" x14ac:dyDescent="0.25">
      <c r="A26" s="138" t="s">
        <v>682</v>
      </c>
      <c r="B26" s="142" t="s">
        <v>37</v>
      </c>
      <c r="C26" s="143">
        <v>376.24302391497116</v>
      </c>
      <c r="D26" s="146"/>
      <c r="E26" s="146"/>
      <c r="F26" s="146"/>
      <c r="G26" s="146"/>
      <c r="H26" s="146"/>
      <c r="I26" s="146"/>
      <c r="J26" s="146"/>
      <c r="K26" s="146"/>
    </row>
    <row r="27" spans="1:11" x14ac:dyDescent="0.25">
      <c r="A27" s="138">
        <v>2</v>
      </c>
      <c r="B27" s="140" t="s">
        <v>683</v>
      </c>
      <c r="C27" s="141">
        <v>1237.22794</v>
      </c>
      <c r="D27" s="141">
        <v>0</v>
      </c>
      <c r="E27" s="141">
        <v>1237.22794</v>
      </c>
      <c r="F27" s="141">
        <v>0</v>
      </c>
      <c r="G27" s="141">
        <v>0</v>
      </c>
      <c r="H27" s="141">
        <v>0</v>
      </c>
      <c r="I27" s="141">
        <v>0</v>
      </c>
      <c r="J27" s="141">
        <v>0</v>
      </c>
      <c r="K27" s="141">
        <v>0</v>
      </c>
    </row>
    <row r="28" spans="1:11" x14ac:dyDescent="0.25">
      <c r="A28" s="147" t="s">
        <v>684</v>
      </c>
      <c r="B28" s="142" t="s">
        <v>685</v>
      </c>
      <c r="C28" s="145">
        <v>1165.2597599999999</v>
      </c>
      <c r="D28" s="145">
        <v>0</v>
      </c>
      <c r="E28" s="141">
        <v>1165.2597599999999</v>
      </c>
      <c r="F28" s="145">
        <v>0</v>
      </c>
      <c r="G28" s="145">
        <v>0</v>
      </c>
      <c r="H28" s="145">
        <v>0</v>
      </c>
      <c r="I28" s="145">
        <v>0</v>
      </c>
      <c r="J28" s="145">
        <v>0</v>
      </c>
      <c r="K28" s="145">
        <v>0</v>
      </c>
    </row>
    <row r="29" spans="1:11" x14ac:dyDescent="0.25">
      <c r="A29" s="138" t="s">
        <v>686</v>
      </c>
      <c r="B29" s="142" t="s">
        <v>687</v>
      </c>
      <c r="C29" s="145">
        <v>71.96817999999999</v>
      </c>
      <c r="D29" s="145">
        <v>0</v>
      </c>
      <c r="E29" s="141">
        <v>71.96817999999999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</row>
    <row r="30" spans="1:11" x14ac:dyDescent="0.25">
      <c r="A30" s="138">
        <v>3</v>
      </c>
      <c r="B30" s="140" t="s">
        <v>688</v>
      </c>
      <c r="C30" s="141">
        <v>719.24728358163793</v>
      </c>
      <c r="D30" s="141" t="s">
        <v>675</v>
      </c>
      <c r="E30" s="141">
        <v>0</v>
      </c>
      <c r="F30" s="141">
        <v>719.24728358163793</v>
      </c>
      <c r="G30" s="141">
        <v>0</v>
      </c>
      <c r="H30" s="141">
        <v>0</v>
      </c>
      <c r="I30" s="141">
        <v>0</v>
      </c>
      <c r="J30" s="141">
        <v>0</v>
      </c>
      <c r="K30" s="141">
        <v>0</v>
      </c>
    </row>
    <row r="31" spans="1:11" x14ac:dyDescent="0.25">
      <c r="A31" s="138">
        <v>4</v>
      </c>
      <c r="B31" s="140" t="s">
        <v>689</v>
      </c>
      <c r="C31" s="141">
        <v>1976.2545238801331</v>
      </c>
      <c r="D31" s="141">
        <v>0</v>
      </c>
      <c r="E31" s="141">
        <v>1237.22794</v>
      </c>
      <c r="F31" s="141">
        <v>739.02658388013299</v>
      </c>
      <c r="G31" s="141">
        <v>0</v>
      </c>
      <c r="H31" s="141">
        <v>0</v>
      </c>
      <c r="I31" s="141">
        <v>0</v>
      </c>
      <c r="J31" s="141">
        <v>0</v>
      </c>
      <c r="K31" s="141">
        <v>0</v>
      </c>
    </row>
    <row r="32" spans="1:11" x14ac:dyDescent="0.25">
      <c r="A32" s="138" t="s">
        <v>690</v>
      </c>
      <c r="B32" s="142" t="s">
        <v>691</v>
      </c>
      <c r="C32" s="141">
        <v>327.47704889641727</v>
      </c>
      <c r="D32" s="145"/>
      <c r="E32" s="145"/>
      <c r="F32" s="145"/>
      <c r="G32" s="145"/>
      <c r="H32" s="145"/>
      <c r="I32" s="145"/>
      <c r="J32" s="145"/>
      <c r="K32" s="145"/>
    </row>
    <row r="33" spans="1:11" x14ac:dyDescent="0.25">
      <c r="A33" s="138">
        <v>5</v>
      </c>
      <c r="B33" s="140" t="s">
        <v>692</v>
      </c>
      <c r="C33" s="141">
        <v>1648.7774749837158</v>
      </c>
      <c r="D33" s="141"/>
      <c r="E33" s="141"/>
      <c r="F33" s="141"/>
      <c r="G33" s="141"/>
      <c r="H33" s="141"/>
      <c r="I33" s="141"/>
      <c r="J33" s="141"/>
      <c r="K33" s="141"/>
    </row>
    <row r="34" spans="1:11" x14ac:dyDescent="0.25">
      <c r="A34" s="147" t="s">
        <v>693</v>
      </c>
      <c r="B34" s="142" t="s">
        <v>678</v>
      </c>
      <c r="C34" s="143">
        <v>271.80080389985125</v>
      </c>
      <c r="D34" s="144"/>
      <c r="E34" s="144"/>
      <c r="F34" s="144"/>
      <c r="G34" s="144"/>
      <c r="H34" s="144"/>
      <c r="I34" s="144"/>
      <c r="J34" s="144"/>
      <c r="K34" s="144"/>
    </row>
    <row r="35" spans="1:11" x14ac:dyDescent="0.25">
      <c r="A35" s="138" t="s">
        <v>694</v>
      </c>
      <c r="B35" s="142" t="s">
        <v>680</v>
      </c>
      <c r="C35" s="143">
        <v>1047.7972047276326</v>
      </c>
      <c r="D35" s="145"/>
      <c r="E35" s="145"/>
      <c r="F35" s="145"/>
      <c r="G35" s="145"/>
      <c r="H35" s="145"/>
      <c r="I35" s="145"/>
      <c r="J35" s="145"/>
      <c r="K35" s="145"/>
    </row>
    <row r="36" spans="1:11" x14ac:dyDescent="0.25">
      <c r="A36" s="138" t="s">
        <v>695</v>
      </c>
      <c r="B36" s="142" t="s">
        <v>593</v>
      </c>
      <c r="C36" s="143">
        <v>0</v>
      </c>
      <c r="D36" s="144"/>
      <c r="E36" s="144"/>
      <c r="F36" s="144"/>
      <c r="G36" s="144"/>
      <c r="H36" s="144"/>
      <c r="I36" s="144"/>
      <c r="J36" s="144"/>
      <c r="K36" s="144"/>
    </row>
    <row r="37" spans="1:11" x14ac:dyDescent="0.25">
      <c r="A37" s="138" t="s">
        <v>696</v>
      </c>
      <c r="B37" s="142" t="s">
        <v>37</v>
      </c>
      <c r="C37" s="143">
        <v>329.17946635623201</v>
      </c>
      <c r="D37" s="146"/>
      <c r="E37" s="146"/>
      <c r="F37" s="146"/>
      <c r="G37" s="146"/>
      <c r="H37" s="146"/>
      <c r="I37" s="146"/>
      <c r="J37" s="146"/>
      <c r="K37" s="146"/>
    </row>
    <row r="38" spans="1:11" x14ac:dyDescent="0.25">
      <c r="A38" s="148"/>
      <c r="G38" s="149"/>
      <c r="H38" s="149"/>
      <c r="I38" s="150"/>
    </row>
    <row r="40" spans="1:11" x14ac:dyDescent="0.25">
      <c r="E40" s="151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:K31" name="БЛОК_3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76"/>
  <sheetViews>
    <sheetView tabSelected="1" view="pageBreakPreview" zoomScale="69" zoomScaleNormal="75" zoomScaleSheetLayoutView="69" workbookViewId="0">
      <selection activeCell="A13" sqref="A13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266" t="s">
        <v>2</v>
      </c>
      <c r="D2" s="266"/>
      <c r="E2" s="266"/>
      <c r="F2" s="266"/>
      <c r="G2" s="266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55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272" t="s">
        <v>54</v>
      </c>
      <c r="C6" s="272"/>
      <c r="D6" s="24">
        <f>H76</f>
        <v>1884.5070435816381</v>
      </c>
      <c r="E6" s="2" t="s">
        <v>30</v>
      </c>
      <c r="F6" s="2"/>
      <c r="G6" s="2"/>
      <c r="H6" s="2"/>
    </row>
    <row r="7" spans="2:8" x14ac:dyDescent="0.2">
      <c r="B7" s="273" t="s">
        <v>4</v>
      </c>
      <c r="C7" s="273"/>
      <c r="D7" s="2"/>
      <c r="E7" s="2" t="s">
        <v>30</v>
      </c>
      <c r="F7" s="2"/>
      <c r="G7" s="2"/>
      <c r="H7" s="2"/>
    </row>
    <row r="8" spans="2:8" x14ac:dyDescent="0.2">
      <c r="C8" s="267"/>
      <c r="D8" s="268"/>
      <c r="E8" s="268"/>
      <c r="F8" s="268"/>
      <c r="G8" s="268"/>
      <c r="H8" s="2"/>
    </row>
    <row r="9" spans="2:8" x14ac:dyDescent="0.2">
      <c r="D9" s="10" t="s">
        <v>5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6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5.5" customHeight="1" x14ac:dyDescent="0.2">
      <c r="C14" s="269" t="s">
        <v>138</v>
      </c>
      <c r="D14" s="269"/>
      <c r="E14" s="269"/>
      <c r="F14" s="269"/>
      <c r="G14" s="269"/>
      <c r="H14" s="2"/>
    </row>
    <row r="15" spans="2:8" x14ac:dyDescent="0.2">
      <c r="D15" s="14" t="s">
        <v>7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784</v>
      </c>
      <c r="D17" s="13"/>
      <c r="E17" s="2"/>
      <c r="F17" s="2"/>
      <c r="G17" s="2"/>
      <c r="H17" s="2"/>
    </row>
    <row r="18" spans="1:8" ht="12.75" customHeight="1" x14ac:dyDescent="0.2">
      <c r="A18" s="265" t="s">
        <v>8</v>
      </c>
      <c r="B18" s="270" t="s">
        <v>52</v>
      </c>
      <c r="C18" s="270" t="s">
        <v>9</v>
      </c>
      <c r="D18" s="271" t="s">
        <v>10</v>
      </c>
      <c r="E18" s="271"/>
      <c r="F18" s="271"/>
      <c r="G18" s="271"/>
      <c r="H18" s="265" t="s">
        <v>53</v>
      </c>
    </row>
    <row r="19" spans="1:8" x14ac:dyDescent="0.2">
      <c r="A19" s="265"/>
      <c r="B19" s="270"/>
      <c r="C19" s="270"/>
      <c r="D19" s="265" t="s">
        <v>11</v>
      </c>
      <c r="E19" s="265" t="s">
        <v>12</v>
      </c>
      <c r="F19" s="265" t="s">
        <v>13</v>
      </c>
      <c r="G19" s="265" t="s">
        <v>37</v>
      </c>
      <c r="H19" s="265"/>
    </row>
    <row r="20" spans="1:8" x14ac:dyDescent="0.2">
      <c r="A20" s="265"/>
      <c r="B20" s="270"/>
      <c r="C20" s="270"/>
      <c r="D20" s="265"/>
      <c r="E20" s="265"/>
      <c r="F20" s="265"/>
      <c r="G20" s="265"/>
      <c r="H20" s="265"/>
    </row>
    <row r="21" spans="1:8" x14ac:dyDescent="0.2">
      <c r="A21" s="265"/>
      <c r="B21" s="270"/>
      <c r="C21" s="270"/>
      <c r="D21" s="265"/>
      <c r="E21" s="265"/>
      <c r="F21" s="265"/>
      <c r="G21" s="265"/>
      <c r="H21" s="265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258" t="s">
        <v>35</v>
      </c>
      <c r="B23" s="259"/>
      <c r="C23" s="259"/>
      <c r="D23" s="259"/>
      <c r="E23" s="259"/>
      <c r="F23" s="259"/>
      <c r="G23" s="259"/>
      <c r="H23" s="259"/>
    </row>
    <row r="24" spans="1:8" x14ac:dyDescent="0.2">
      <c r="A24" s="30" t="s">
        <v>61</v>
      </c>
      <c r="B24" s="23" t="s">
        <v>777</v>
      </c>
      <c r="C24" s="19" t="s">
        <v>19</v>
      </c>
      <c r="D24" s="21"/>
      <c r="E24" s="21"/>
      <c r="F24" s="21"/>
      <c r="G24" s="20">
        <v>17.81532</v>
      </c>
      <c r="H24" s="20">
        <f>G24+F24+E24+D24</f>
        <v>17.81532</v>
      </c>
    </row>
    <row r="25" spans="1:8" hidden="1" x14ac:dyDescent="0.2">
      <c r="A25" s="30" t="s">
        <v>62</v>
      </c>
      <c r="B25" s="23" t="s">
        <v>58</v>
      </c>
      <c r="C25" s="19" t="s">
        <v>25</v>
      </c>
      <c r="D25" s="21"/>
      <c r="E25" s="21"/>
      <c r="F25" s="21"/>
      <c r="G25" s="20"/>
      <c r="H25" s="20">
        <f t="shared" ref="H25:H30" si="0">G25+F25+E25+D25</f>
        <v>0</v>
      </c>
    </row>
    <row r="26" spans="1:8" hidden="1" x14ac:dyDescent="0.2">
      <c r="A26" s="30" t="s">
        <v>63</v>
      </c>
      <c r="B26" s="23" t="s">
        <v>58</v>
      </c>
      <c r="C26" s="19" t="s">
        <v>50</v>
      </c>
      <c r="D26" s="21"/>
      <c r="E26" s="21"/>
      <c r="F26" s="21"/>
      <c r="G26" s="20"/>
      <c r="H26" s="20">
        <f t="shared" si="0"/>
        <v>0</v>
      </c>
    </row>
    <row r="27" spans="1:8" x14ac:dyDescent="0.2">
      <c r="A27" s="30" t="s">
        <v>64</v>
      </c>
      <c r="B27" s="23" t="s">
        <v>778</v>
      </c>
      <c r="C27" s="19" t="s">
        <v>40</v>
      </c>
      <c r="D27" s="21"/>
      <c r="E27" s="21"/>
      <c r="F27" s="21"/>
      <c r="G27" s="20">
        <v>99.335875936124992</v>
      </c>
      <c r="H27" s="20">
        <f>G27+F27+E27+D27</f>
        <v>99.335875936124992</v>
      </c>
    </row>
    <row r="28" spans="1:8" hidden="1" x14ac:dyDescent="0.2">
      <c r="A28" s="30" t="s">
        <v>65</v>
      </c>
      <c r="B28" s="23" t="s">
        <v>58</v>
      </c>
      <c r="C28" s="19" t="s">
        <v>51</v>
      </c>
      <c r="D28" s="21"/>
      <c r="E28" s="21"/>
      <c r="F28" s="21"/>
      <c r="G28" s="20"/>
      <c r="H28" s="20">
        <f t="shared" si="0"/>
        <v>0</v>
      </c>
    </row>
    <row r="29" spans="1:8" hidden="1" x14ac:dyDescent="0.2">
      <c r="A29" s="30" t="s">
        <v>66</v>
      </c>
      <c r="B29" s="23" t="s">
        <v>15</v>
      </c>
      <c r="C29" s="19" t="s">
        <v>56</v>
      </c>
      <c r="D29" s="21"/>
      <c r="E29" s="21"/>
      <c r="F29" s="21"/>
      <c r="G29" s="20"/>
      <c r="H29" s="20">
        <f>G29+F29+E29+D29</f>
        <v>0</v>
      </c>
    </row>
    <row r="30" spans="1:8" hidden="1" x14ac:dyDescent="0.2">
      <c r="A30" s="30" t="s">
        <v>67</v>
      </c>
      <c r="B30" s="23" t="s">
        <v>15</v>
      </c>
      <c r="C30" s="19" t="s">
        <v>59</v>
      </c>
      <c r="D30" s="21"/>
      <c r="E30" s="21"/>
      <c r="F30" s="21"/>
      <c r="G30" s="20"/>
      <c r="H30" s="20">
        <f t="shared" si="0"/>
        <v>0</v>
      </c>
    </row>
    <row r="31" spans="1:8" hidden="1" x14ac:dyDescent="0.2">
      <c r="A31" s="30" t="s">
        <v>68</v>
      </c>
      <c r="B31" s="23" t="s">
        <v>15</v>
      </c>
      <c r="C31" s="19" t="s">
        <v>42</v>
      </c>
      <c r="D31" s="21"/>
      <c r="E31" s="21"/>
      <c r="F31" s="21"/>
      <c r="G31" s="20"/>
      <c r="H31" s="20">
        <f>G31+F31+E31+D31</f>
        <v>0</v>
      </c>
    </row>
    <row r="32" spans="1:8" x14ac:dyDescent="0.2">
      <c r="A32" s="22"/>
      <c r="B32" s="260" t="s">
        <v>36</v>
      </c>
      <c r="C32" s="261"/>
      <c r="D32" s="20"/>
      <c r="E32" s="20">
        <f>E24+E31+E25+E26+E28+E29+E27+E30</f>
        <v>0</v>
      </c>
      <c r="F32" s="20">
        <f>F24+F31+F25+F26+F28+F29+F27+F30</f>
        <v>0</v>
      </c>
      <c r="G32" s="20">
        <f>G24+G31+G25+G26+G28+G29+G27+G30</f>
        <v>117.15119593612499</v>
      </c>
      <c r="H32" s="20">
        <f>H24+H31+H25+H26+H28+H29+H27+H30</f>
        <v>117.15119593612499</v>
      </c>
    </row>
    <row r="33" spans="1:8" x14ac:dyDescent="0.2">
      <c r="A33" s="258" t="s">
        <v>14</v>
      </c>
      <c r="B33" s="259"/>
      <c r="C33" s="259"/>
      <c r="D33" s="259"/>
      <c r="E33" s="259"/>
      <c r="F33" s="259"/>
      <c r="G33" s="259"/>
      <c r="H33" s="259"/>
    </row>
    <row r="34" spans="1:8" ht="27.75" customHeight="1" x14ac:dyDescent="0.2">
      <c r="A34" s="30" t="s">
        <v>69</v>
      </c>
      <c r="B34" s="19" t="s">
        <v>776</v>
      </c>
      <c r="C34" s="25" t="s">
        <v>781</v>
      </c>
      <c r="D34" s="27">
        <f>320340.46/1.2/1000</f>
        <v>266.95038333333338</v>
      </c>
      <c r="E34" s="27">
        <f>857629.92/1.2/1000</f>
        <v>714.69160000000011</v>
      </c>
      <c r="F34" s="21">
        <v>0</v>
      </c>
      <c r="G34" s="21"/>
      <c r="H34" s="20">
        <f>D34+E34+G34+F34</f>
        <v>981.64198333333343</v>
      </c>
    </row>
    <row r="35" spans="1:8" hidden="1" x14ac:dyDescent="0.2">
      <c r="A35" s="30" t="s">
        <v>79</v>
      </c>
      <c r="B35" s="19" t="s">
        <v>15</v>
      </c>
      <c r="C35" s="25"/>
      <c r="D35" s="27"/>
      <c r="E35" s="27"/>
      <c r="F35" s="21"/>
      <c r="G35" s="21"/>
      <c r="H35" s="20">
        <f t="shared" ref="H35:H44" si="1">D35+E35+G35+F35</f>
        <v>0</v>
      </c>
    </row>
    <row r="36" spans="1:8" hidden="1" x14ac:dyDescent="0.2">
      <c r="A36" s="30" t="s">
        <v>80</v>
      </c>
      <c r="B36" s="19" t="s">
        <v>15</v>
      </c>
      <c r="C36" s="25"/>
      <c r="D36" s="27"/>
      <c r="E36" s="27"/>
      <c r="F36" s="21"/>
      <c r="G36" s="21"/>
      <c r="H36" s="20">
        <f t="shared" si="1"/>
        <v>0</v>
      </c>
    </row>
    <row r="37" spans="1:8" hidden="1" x14ac:dyDescent="0.2">
      <c r="A37" s="30" t="s">
        <v>81</v>
      </c>
      <c r="B37" s="19" t="s">
        <v>15</v>
      </c>
      <c r="C37" s="25"/>
      <c r="D37" s="27"/>
      <c r="E37" s="27"/>
      <c r="F37" s="21"/>
      <c r="G37" s="21"/>
      <c r="H37" s="20">
        <f t="shared" si="1"/>
        <v>0</v>
      </c>
    </row>
    <row r="38" spans="1:8" hidden="1" x14ac:dyDescent="0.2">
      <c r="A38" s="30" t="s">
        <v>82</v>
      </c>
      <c r="B38" s="19" t="s">
        <v>15</v>
      </c>
      <c r="C38" s="25"/>
      <c r="D38" s="27"/>
      <c r="E38" s="27"/>
      <c r="F38" s="21"/>
      <c r="G38" s="21"/>
      <c r="H38" s="20">
        <f t="shared" si="1"/>
        <v>0</v>
      </c>
    </row>
    <row r="39" spans="1:8" hidden="1" x14ac:dyDescent="0.2">
      <c r="A39" s="30" t="s">
        <v>83</v>
      </c>
      <c r="B39" s="19" t="s">
        <v>15</v>
      </c>
      <c r="C39" s="25"/>
      <c r="D39" s="27"/>
      <c r="E39" s="27"/>
      <c r="F39" s="21"/>
      <c r="G39" s="21"/>
      <c r="H39" s="20">
        <f t="shared" si="1"/>
        <v>0</v>
      </c>
    </row>
    <row r="40" spans="1:8" hidden="1" x14ac:dyDescent="0.2">
      <c r="A40" s="30" t="s">
        <v>84</v>
      </c>
      <c r="B40" s="19" t="s">
        <v>15</v>
      </c>
      <c r="C40" s="25"/>
      <c r="D40" s="27"/>
      <c r="E40" s="27"/>
      <c r="F40" s="21"/>
      <c r="G40" s="21"/>
      <c r="H40" s="20">
        <f t="shared" si="1"/>
        <v>0</v>
      </c>
    </row>
    <row r="41" spans="1:8" hidden="1" x14ac:dyDescent="0.2">
      <c r="A41" s="30" t="s">
        <v>85</v>
      </c>
      <c r="B41" s="19" t="s">
        <v>15</v>
      </c>
      <c r="C41" s="25"/>
      <c r="D41" s="27"/>
      <c r="E41" s="27"/>
      <c r="F41" s="21"/>
      <c r="G41" s="21"/>
      <c r="H41" s="20">
        <f t="shared" si="1"/>
        <v>0</v>
      </c>
    </row>
    <row r="42" spans="1:8" hidden="1" x14ac:dyDescent="0.2">
      <c r="A42" s="30" t="s">
        <v>86</v>
      </c>
      <c r="B42" s="19" t="s">
        <v>15</v>
      </c>
      <c r="C42" s="25"/>
      <c r="D42" s="27"/>
      <c r="E42" s="27"/>
      <c r="F42" s="21"/>
      <c r="G42" s="21"/>
      <c r="H42" s="20">
        <f t="shared" si="1"/>
        <v>0</v>
      </c>
    </row>
    <row r="43" spans="1:8" hidden="1" x14ac:dyDescent="0.2">
      <c r="A43" s="30" t="s">
        <v>87</v>
      </c>
      <c r="B43" s="19" t="s">
        <v>15</v>
      </c>
      <c r="C43" s="25"/>
      <c r="D43" s="27"/>
      <c r="E43" s="27"/>
      <c r="F43" s="21"/>
      <c r="G43" s="21"/>
      <c r="H43" s="20">
        <f t="shared" si="1"/>
        <v>0</v>
      </c>
    </row>
    <row r="44" spans="1:8" hidden="1" x14ac:dyDescent="0.2">
      <c r="A44" s="30" t="s">
        <v>88</v>
      </c>
      <c r="B44" s="19" t="s">
        <v>15</v>
      </c>
      <c r="C44" s="25"/>
      <c r="D44" s="27"/>
      <c r="E44" s="27"/>
      <c r="F44" s="21"/>
      <c r="G44" s="21"/>
      <c r="H44" s="20">
        <f t="shared" si="1"/>
        <v>0</v>
      </c>
    </row>
    <row r="45" spans="1:8" x14ac:dyDescent="0.2">
      <c r="A45" s="22"/>
      <c r="B45" s="260" t="s">
        <v>16</v>
      </c>
      <c r="C45" s="261"/>
      <c r="D45" s="20">
        <f>D34+D35+D36+D37+D38+D39+D40+D41+D42+D43+D44</f>
        <v>266.95038333333338</v>
      </c>
      <c r="E45" s="20">
        <f t="shared" ref="E45:G45" si="2">E34+E35+E36+E37+E38+E39+E40+E41+E42+E43+E44</f>
        <v>714.69160000000011</v>
      </c>
      <c r="F45" s="20">
        <f t="shared" si="2"/>
        <v>0</v>
      </c>
      <c r="G45" s="20">
        <f t="shared" si="2"/>
        <v>0</v>
      </c>
      <c r="H45" s="20">
        <f>H34+H35+H36+H37+H38+H39+H40+H41+H42+H43+H44</f>
        <v>981.64198333333343</v>
      </c>
    </row>
    <row r="46" spans="1:8" x14ac:dyDescent="0.2">
      <c r="A46" s="22"/>
      <c r="B46" s="260" t="s">
        <v>33</v>
      </c>
      <c r="C46" s="261"/>
      <c r="D46" s="20">
        <f>D45+D32</f>
        <v>266.95038333333338</v>
      </c>
      <c r="E46" s="20">
        <f>E45+E32</f>
        <v>714.69160000000011</v>
      </c>
      <c r="F46" s="20">
        <f>F45+F32</f>
        <v>0</v>
      </c>
      <c r="G46" s="20">
        <f>G45+G32</f>
        <v>117.15119593612499</v>
      </c>
      <c r="H46" s="20">
        <f>H45+H32</f>
        <v>1098.7931792694585</v>
      </c>
    </row>
    <row r="47" spans="1:8" x14ac:dyDescent="0.2">
      <c r="A47" s="258" t="s">
        <v>45</v>
      </c>
      <c r="B47" s="259"/>
      <c r="C47" s="259"/>
      <c r="D47" s="259"/>
      <c r="E47" s="259"/>
      <c r="F47" s="259"/>
      <c r="G47" s="259"/>
      <c r="H47" s="259"/>
    </row>
    <row r="48" spans="1:8" hidden="1" x14ac:dyDescent="0.2">
      <c r="A48" s="30" t="s">
        <v>70</v>
      </c>
      <c r="B48" s="19" t="s">
        <v>15</v>
      </c>
      <c r="C48" s="25"/>
      <c r="D48" s="27"/>
      <c r="E48" s="27"/>
      <c r="F48" s="21"/>
      <c r="G48" s="21"/>
      <c r="H48" s="20">
        <f>D48+E48+G48+F48</f>
        <v>0</v>
      </c>
    </row>
    <row r="49" spans="1:8" hidden="1" x14ac:dyDescent="0.2">
      <c r="A49" s="30" t="s">
        <v>89</v>
      </c>
      <c r="B49" s="19" t="s">
        <v>15</v>
      </c>
      <c r="C49" s="25"/>
      <c r="D49" s="27"/>
      <c r="E49" s="27"/>
      <c r="F49" s="21"/>
      <c r="G49" s="21"/>
      <c r="H49" s="20">
        <f t="shared" ref="H49:H50" si="3">D49+E49+G49+F49</f>
        <v>0</v>
      </c>
    </row>
    <row r="50" spans="1:8" hidden="1" x14ac:dyDescent="0.2">
      <c r="A50" s="30" t="s">
        <v>90</v>
      </c>
      <c r="B50" s="19" t="s">
        <v>15</v>
      </c>
      <c r="C50" s="25"/>
      <c r="D50" s="27"/>
      <c r="E50" s="27"/>
      <c r="F50" s="21"/>
      <c r="G50" s="21"/>
      <c r="H50" s="20">
        <f t="shared" si="3"/>
        <v>0</v>
      </c>
    </row>
    <row r="51" spans="1:8" x14ac:dyDescent="0.2">
      <c r="A51" s="22"/>
      <c r="B51" s="260" t="s">
        <v>48</v>
      </c>
      <c r="C51" s="261"/>
      <c r="D51" s="20">
        <f>D48+D49+D50</f>
        <v>0</v>
      </c>
      <c r="E51" s="20">
        <f t="shared" ref="E51:G51" si="4">E48+E49+E50</f>
        <v>0</v>
      </c>
      <c r="F51" s="20">
        <f t="shared" si="4"/>
        <v>0</v>
      </c>
      <c r="G51" s="20">
        <f t="shared" si="4"/>
        <v>0</v>
      </c>
      <c r="H51" s="20">
        <f>H48+H49+H50</f>
        <v>0</v>
      </c>
    </row>
    <row r="52" spans="1:8" x14ac:dyDescent="0.2">
      <c r="A52" s="22"/>
      <c r="B52" s="260" t="s">
        <v>43</v>
      </c>
      <c r="C52" s="261"/>
      <c r="D52" s="20">
        <f>D51+D46</f>
        <v>266.95038333333338</v>
      </c>
      <c r="E52" s="20">
        <f t="shared" ref="E52" si="5">E51+E46</f>
        <v>714.69160000000011</v>
      </c>
      <c r="F52" s="20">
        <f t="shared" ref="F52" si="6">F51+F46</f>
        <v>0</v>
      </c>
      <c r="G52" s="20">
        <f t="shared" ref="G52" si="7">G51+G46</f>
        <v>117.15119593612499</v>
      </c>
      <c r="H52" s="20">
        <f>H51+H46</f>
        <v>1098.7931792694585</v>
      </c>
    </row>
    <row r="53" spans="1:8" x14ac:dyDescent="0.2">
      <c r="A53" s="258" t="s">
        <v>46</v>
      </c>
      <c r="B53" s="259"/>
      <c r="C53" s="259"/>
      <c r="D53" s="259"/>
      <c r="E53" s="259"/>
      <c r="F53" s="259"/>
      <c r="G53" s="259"/>
      <c r="H53" s="259"/>
    </row>
    <row r="54" spans="1:8" hidden="1" x14ac:dyDescent="0.2">
      <c r="A54" s="30" t="s">
        <v>71</v>
      </c>
      <c r="B54" s="19" t="s">
        <v>15</v>
      </c>
      <c r="C54" s="25" t="s">
        <v>57</v>
      </c>
      <c r="D54" s="27"/>
      <c r="E54" s="27"/>
      <c r="F54" s="21"/>
      <c r="G54" s="21"/>
      <c r="H54" s="20">
        <f>D54+E54+G54+F54</f>
        <v>0</v>
      </c>
    </row>
    <row r="55" spans="1:8" x14ac:dyDescent="0.2">
      <c r="A55" s="22"/>
      <c r="B55" s="260" t="s">
        <v>47</v>
      </c>
      <c r="C55" s="261"/>
      <c r="D55" s="20">
        <f>D54</f>
        <v>0</v>
      </c>
      <c r="E55" s="20">
        <f>E54</f>
        <v>0</v>
      </c>
      <c r="F55" s="21">
        <f>F54</f>
        <v>0</v>
      </c>
      <c r="G55" s="21">
        <f>G54</f>
        <v>0</v>
      </c>
      <c r="H55" s="20">
        <f>H54</f>
        <v>0</v>
      </c>
    </row>
    <row r="56" spans="1:8" x14ac:dyDescent="0.2">
      <c r="A56" s="22"/>
      <c r="B56" s="260" t="s">
        <v>44</v>
      </c>
      <c r="C56" s="261"/>
      <c r="D56" s="20">
        <f>D55+D52</f>
        <v>266.95038333333338</v>
      </c>
      <c r="E56" s="20">
        <f t="shared" ref="E56" si="8">E55+E52</f>
        <v>714.69160000000011</v>
      </c>
      <c r="F56" s="20">
        <f t="shared" ref="F56" si="9">F55+F52</f>
        <v>0</v>
      </c>
      <c r="G56" s="20">
        <f t="shared" ref="G56" si="10">G55+G52</f>
        <v>117.15119593612499</v>
      </c>
      <c r="H56" s="20">
        <f>H55+H52</f>
        <v>1098.7931792694585</v>
      </c>
    </row>
    <row r="57" spans="1:8" x14ac:dyDescent="0.2">
      <c r="A57" s="258" t="s">
        <v>32</v>
      </c>
      <c r="B57" s="259"/>
      <c r="C57" s="259"/>
      <c r="D57" s="259"/>
      <c r="E57" s="259"/>
      <c r="F57" s="259"/>
      <c r="G57" s="259"/>
      <c r="H57" s="259"/>
    </row>
    <row r="58" spans="1:8" x14ac:dyDescent="0.2">
      <c r="A58" s="30" t="s">
        <v>72</v>
      </c>
      <c r="B58" s="19" t="s">
        <v>776</v>
      </c>
      <c r="C58" s="28" t="s">
        <v>38</v>
      </c>
      <c r="D58" s="28"/>
      <c r="E58" s="28"/>
      <c r="F58" s="28"/>
      <c r="G58" s="29">
        <f>12757.88/1.2/1000</f>
        <v>10.631566666666666</v>
      </c>
      <c r="H58" s="20">
        <f t="shared" ref="H58" si="11">G58+F58+E58+D58</f>
        <v>10.631566666666666</v>
      </c>
    </row>
    <row r="59" spans="1:8" hidden="1" x14ac:dyDescent="0.2">
      <c r="A59" s="30" t="s">
        <v>73</v>
      </c>
      <c r="B59" s="23" t="s">
        <v>58</v>
      </c>
      <c r="C59" s="19" t="s">
        <v>49</v>
      </c>
      <c r="D59" s="21"/>
      <c r="E59" s="21"/>
      <c r="F59" s="21"/>
      <c r="G59" s="20"/>
      <c r="H59" s="20">
        <f>G59+F59+E59+D59</f>
        <v>0</v>
      </c>
    </row>
    <row r="60" spans="1:8" x14ac:dyDescent="0.2">
      <c r="A60" s="30" t="s">
        <v>74</v>
      </c>
      <c r="B60" s="23" t="s">
        <v>779</v>
      </c>
      <c r="C60" s="19" t="s">
        <v>39</v>
      </c>
      <c r="D60" s="21"/>
      <c r="E60" s="21"/>
      <c r="F60" s="21"/>
      <c r="G60" s="20">
        <v>59.60152556167499</v>
      </c>
      <c r="H60" s="20">
        <f>G60+F60+E60+D60</f>
        <v>59.60152556167499</v>
      </c>
    </row>
    <row r="61" spans="1:8" hidden="1" x14ac:dyDescent="0.2">
      <c r="A61" s="30" t="s">
        <v>75</v>
      </c>
      <c r="B61" s="19"/>
      <c r="C61" s="19"/>
      <c r="D61" s="21"/>
      <c r="E61" s="21"/>
      <c r="F61" s="21"/>
      <c r="G61" s="20"/>
      <c r="H61" s="20">
        <f>G61+F61+E61+D61</f>
        <v>0</v>
      </c>
    </row>
    <row r="62" spans="1:8" x14ac:dyDescent="0.2">
      <c r="A62" s="22"/>
      <c r="B62" s="260" t="s">
        <v>34</v>
      </c>
      <c r="C62" s="261"/>
      <c r="D62" s="21">
        <f>D60+D58+D59+D61</f>
        <v>0</v>
      </c>
      <c r="E62" s="21">
        <f t="shared" ref="E62:G62" si="12">E60+E58+E59+E61</f>
        <v>0</v>
      </c>
      <c r="F62" s="21">
        <f t="shared" si="12"/>
        <v>0</v>
      </c>
      <c r="G62" s="21">
        <f t="shared" si="12"/>
        <v>70.233092228341661</v>
      </c>
      <c r="H62" s="20">
        <f>D62+E62+F62+G62</f>
        <v>70.233092228341661</v>
      </c>
    </row>
    <row r="63" spans="1:8" x14ac:dyDescent="0.2">
      <c r="A63" s="22"/>
      <c r="B63" s="260" t="s">
        <v>17</v>
      </c>
      <c r="C63" s="261"/>
      <c r="D63" s="20">
        <f>D62+D56</f>
        <v>266.95038333333338</v>
      </c>
      <c r="E63" s="20">
        <f>E62+E56</f>
        <v>714.69160000000011</v>
      </c>
      <c r="F63" s="20">
        <f>F62+F56</f>
        <v>0</v>
      </c>
      <c r="G63" s="20">
        <f>G62+G56</f>
        <v>187.38428816446665</v>
      </c>
      <c r="H63" s="20">
        <f>H62+H56</f>
        <v>1169.0262714978003</v>
      </c>
    </row>
    <row r="64" spans="1:8" x14ac:dyDescent="0.2">
      <c r="A64" s="258" t="s">
        <v>28</v>
      </c>
      <c r="B64" s="259"/>
      <c r="C64" s="259"/>
      <c r="D64" s="259"/>
      <c r="E64" s="259"/>
      <c r="F64" s="259"/>
      <c r="G64" s="259"/>
      <c r="H64" s="259"/>
    </row>
    <row r="65" spans="1:8" ht="38.25" hidden="1" customHeight="1" x14ac:dyDescent="0.2">
      <c r="A65" s="30" t="s">
        <v>76</v>
      </c>
      <c r="B65" s="19" t="s">
        <v>60</v>
      </c>
      <c r="C65" s="19" t="s">
        <v>26</v>
      </c>
      <c r="D65" s="21"/>
      <c r="E65" s="21"/>
      <c r="F65" s="21"/>
      <c r="G65" s="20">
        <v>0</v>
      </c>
      <c r="H65" s="20">
        <f>D65+E65+F65+G65</f>
        <v>0</v>
      </c>
    </row>
    <row r="66" spans="1:8" ht="38.25" customHeight="1" x14ac:dyDescent="0.2">
      <c r="A66" s="30" t="s">
        <v>77</v>
      </c>
      <c r="B66" s="19" t="s">
        <v>780</v>
      </c>
      <c r="C66" s="26" t="s">
        <v>27</v>
      </c>
      <c r="D66" s="21"/>
      <c r="E66" s="21"/>
      <c r="F66" s="21"/>
      <c r="G66" s="20">
        <f>(D56+E56+F56+G56+H58+H59+H60+H70)/100*8.5</f>
        <v>121.01163307731301</v>
      </c>
      <c r="H66" s="20">
        <f>D66+E66+F66+G66</f>
        <v>121.01163307731301</v>
      </c>
    </row>
    <row r="67" spans="1:8" ht="12.75" customHeight="1" x14ac:dyDescent="0.2">
      <c r="A67" s="262" t="s">
        <v>31</v>
      </c>
      <c r="B67" s="263"/>
      <c r="C67" s="264"/>
      <c r="D67" s="21">
        <f>D65+D66</f>
        <v>0</v>
      </c>
      <c r="E67" s="21">
        <f t="shared" ref="E67:F67" si="13">E65+E66</f>
        <v>0</v>
      </c>
      <c r="F67" s="21">
        <f t="shared" si="13"/>
        <v>0</v>
      </c>
      <c r="G67" s="21">
        <f>G65+G66</f>
        <v>121.01163307731301</v>
      </c>
      <c r="H67" s="20">
        <f>D67+E67+F67+G67</f>
        <v>121.01163307731301</v>
      </c>
    </row>
    <row r="68" spans="1:8" x14ac:dyDescent="0.2">
      <c r="A68" s="22"/>
      <c r="B68" s="260" t="s">
        <v>29</v>
      </c>
      <c r="C68" s="261"/>
      <c r="D68" s="20">
        <f>D63+D67</f>
        <v>266.95038333333338</v>
      </c>
      <c r="E68" s="20">
        <f t="shared" ref="E68:G68" si="14">E63+E67</f>
        <v>714.69160000000011</v>
      </c>
      <c r="F68" s="20">
        <f t="shared" si="14"/>
        <v>0</v>
      </c>
      <c r="G68" s="20">
        <f t="shared" si="14"/>
        <v>308.39592124177966</v>
      </c>
      <c r="H68" s="20">
        <f>H67+H63</f>
        <v>1290.0379045751133</v>
      </c>
    </row>
    <row r="69" spans="1:8" x14ac:dyDescent="0.2">
      <c r="A69" s="258" t="s">
        <v>18</v>
      </c>
      <c r="B69" s="259"/>
      <c r="C69" s="259"/>
      <c r="D69" s="259"/>
      <c r="E69" s="259"/>
      <c r="F69" s="259"/>
      <c r="G69" s="259"/>
      <c r="H69" s="259"/>
    </row>
    <row r="70" spans="1:8" x14ac:dyDescent="0.2">
      <c r="A70" s="30" t="s">
        <v>78</v>
      </c>
      <c r="B70" s="23" t="s">
        <v>706</v>
      </c>
      <c r="C70" s="19" t="s">
        <v>41</v>
      </c>
      <c r="D70" s="21"/>
      <c r="E70" s="21"/>
      <c r="F70" s="21"/>
      <c r="G70" s="20">
        <v>254.64</v>
      </c>
      <c r="H70" s="20">
        <f>G70+F70+E70+D70</f>
        <v>254.64</v>
      </c>
    </row>
    <row r="71" spans="1:8" x14ac:dyDescent="0.2">
      <c r="A71" s="22"/>
      <c r="B71" s="260" t="s">
        <v>20</v>
      </c>
      <c r="C71" s="261"/>
      <c r="D71" s="20">
        <f>D70</f>
        <v>0</v>
      </c>
      <c r="E71" s="20">
        <f t="shared" ref="E71:G71" si="15">E70</f>
        <v>0</v>
      </c>
      <c r="F71" s="20">
        <f t="shared" si="15"/>
        <v>0</v>
      </c>
      <c r="G71" s="20">
        <f t="shared" si="15"/>
        <v>254.64</v>
      </c>
      <c r="H71" s="20">
        <f>G71+F71+E71+D71</f>
        <v>254.64</v>
      </c>
    </row>
    <row r="72" spans="1:8" x14ac:dyDescent="0.2">
      <c r="A72" s="22"/>
      <c r="B72" s="260" t="s">
        <v>21</v>
      </c>
      <c r="C72" s="261"/>
      <c r="D72" s="20">
        <f>D68+D71</f>
        <v>266.95038333333338</v>
      </c>
      <c r="E72" s="20">
        <f>E68+E71</f>
        <v>714.69160000000011</v>
      </c>
      <c r="F72" s="20">
        <f>F68+F71</f>
        <v>0</v>
      </c>
      <c r="G72" s="20">
        <f>G68+G71</f>
        <v>563.03592124177965</v>
      </c>
      <c r="H72" s="20">
        <f>D72+E72+F72+G72</f>
        <v>1544.6779045751132</v>
      </c>
    </row>
    <row r="73" spans="1:8" x14ac:dyDescent="0.2">
      <c r="A73" s="258" t="s">
        <v>22</v>
      </c>
      <c r="B73" s="259"/>
      <c r="C73" s="259"/>
      <c r="D73" s="259"/>
      <c r="E73" s="259"/>
      <c r="F73" s="259"/>
      <c r="G73" s="259"/>
      <c r="H73" s="259"/>
    </row>
    <row r="74" spans="1:8" x14ac:dyDescent="0.2">
      <c r="A74" s="18"/>
      <c r="B74" s="23"/>
      <c r="C74" s="19" t="s">
        <v>137</v>
      </c>
      <c r="D74" s="20">
        <f>D72/100*22</f>
        <v>58.72908433333334</v>
      </c>
      <c r="E74" s="20">
        <f t="shared" ref="E74:H74" si="16">E72/100*22</f>
        <v>157.23215200000001</v>
      </c>
      <c r="F74" s="20">
        <f t="shared" si="16"/>
        <v>0</v>
      </c>
      <c r="G74" s="20">
        <f t="shared" si="16"/>
        <v>123.86790267319152</v>
      </c>
      <c r="H74" s="20">
        <f t="shared" si="16"/>
        <v>339.82913900652488</v>
      </c>
    </row>
    <row r="75" spans="1:8" x14ac:dyDescent="0.2">
      <c r="A75" s="22"/>
      <c r="B75" s="260" t="s">
        <v>23</v>
      </c>
      <c r="C75" s="261"/>
      <c r="D75" s="20">
        <f>D74</f>
        <v>58.72908433333334</v>
      </c>
      <c r="E75" s="20">
        <f>E74</f>
        <v>157.23215200000001</v>
      </c>
      <c r="F75" s="21">
        <f>F74</f>
        <v>0</v>
      </c>
      <c r="G75" s="20">
        <f>G74</f>
        <v>123.86790267319152</v>
      </c>
      <c r="H75" s="20">
        <f>D75+E75+F75+G75</f>
        <v>339.82913900652488</v>
      </c>
    </row>
    <row r="76" spans="1:8" x14ac:dyDescent="0.2">
      <c r="A76" s="22"/>
      <c r="B76" s="260" t="s">
        <v>24</v>
      </c>
      <c r="C76" s="261"/>
      <c r="D76" s="20">
        <f>D72+D74</f>
        <v>325.67946766666671</v>
      </c>
      <c r="E76" s="20">
        <f>E72+E74</f>
        <v>871.92375200000015</v>
      </c>
      <c r="F76" s="20">
        <f>F72+F74</f>
        <v>0</v>
      </c>
      <c r="G76" s="20">
        <f>G72+G74</f>
        <v>686.90382391497121</v>
      </c>
      <c r="H76" s="20">
        <f>H72+H74</f>
        <v>1884.5070435816381</v>
      </c>
    </row>
  </sheetData>
  <mergeCells count="37">
    <mergeCell ref="B56:C56"/>
    <mergeCell ref="B32:C32"/>
    <mergeCell ref="A47:H47"/>
    <mergeCell ref="B51:C51"/>
    <mergeCell ref="B52:C52"/>
    <mergeCell ref="A53:H53"/>
    <mergeCell ref="A33:H33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H18:H21"/>
    <mergeCell ref="D19:D21"/>
    <mergeCell ref="E19:E21"/>
    <mergeCell ref="F19:F21"/>
    <mergeCell ref="G19:G21"/>
    <mergeCell ref="A23:H23"/>
    <mergeCell ref="B72:C72"/>
    <mergeCell ref="A73:H73"/>
    <mergeCell ref="B75:C75"/>
    <mergeCell ref="B76:C76"/>
    <mergeCell ref="B45:C45"/>
    <mergeCell ref="B46:C46"/>
    <mergeCell ref="A69:H69"/>
    <mergeCell ref="B71:C71"/>
    <mergeCell ref="A64:H64"/>
    <mergeCell ref="B68:C68"/>
    <mergeCell ref="A57:H57"/>
    <mergeCell ref="B62:C62"/>
    <mergeCell ref="A67:C67"/>
    <mergeCell ref="B63:C63"/>
    <mergeCell ref="B55:C55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F1F24-37E9-4921-8AAF-5C38DC3C0DA1}">
  <sheetPr codeName="Лист3"/>
  <dimension ref="A1:H11"/>
  <sheetViews>
    <sheetView zoomScale="85" zoomScaleNormal="85" workbookViewId="0">
      <selection activeCell="H3" sqref="H3"/>
    </sheetView>
  </sheetViews>
  <sheetFormatPr defaultRowHeight="15" x14ac:dyDescent="0.25"/>
  <cols>
    <col min="1" max="1" width="18" style="163" customWidth="1"/>
    <col min="2" max="2" width="22.42578125" style="163" customWidth="1"/>
    <col min="3" max="3" width="38" style="163" customWidth="1"/>
    <col min="4" max="4" width="16.85546875" style="163" customWidth="1"/>
    <col min="5" max="5" width="18" style="163" customWidth="1"/>
    <col min="6" max="6" width="10.5703125" style="163" bestFit="1" customWidth="1"/>
    <col min="7" max="7" width="18.5703125" style="163" customWidth="1"/>
    <col min="8" max="8" width="16.140625" style="163" customWidth="1"/>
  </cols>
  <sheetData>
    <row r="1" spans="1:8" x14ac:dyDescent="0.25">
      <c r="A1" s="274" t="s">
        <v>697</v>
      </c>
      <c r="B1" s="274"/>
      <c r="C1" s="274"/>
      <c r="D1" s="274"/>
      <c r="E1" s="274"/>
      <c r="F1" s="274"/>
      <c r="G1" s="274"/>
      <c r="H1" s="274"/>
    </row>
    <row r="2" spans="1:8" x14ac:dyDescent="0.25">
      <c r="A2" s="1" t="s">
        <v>784</v>
      </c>
      <c r="B2" s="152"/>
      <c r="C2" s="153"/>
      <c r="D2" s="154"/>
      <c r="E2" s="155"/>
      <c r="F2" s="155"/>
      <c r="G2" s="156"/>
      <c r="H2" s="155"/>
    </row>
    <row r="3" spans="1:8" ht="38.25" x14ac:dyDescent="0.25">
      <c r="A3" s="157" t="s">
        <v>698</v>
      </c>
      <c r="B3" s="157" t="s">
        <v>699</v>
      </c>
      <c r="C3" s="158" t="s">
        <v>700</v>
      </c>
      <c r="D3" s="157" t="s">
        <v>701</v>
      </c>
      <c r="E3" s="158" t="s">
        <v>702</v>
      </c>
      <c r="F3" s="158" t="s">
        <v>703</v>
      </c>
      <c r="G3" s="157" t="s">
        <v>704</v>
      </c>
      <c r="H3" s="158" t="s">
        <v>786</v>
      </c>
    </row>
    <row r="4" spans="1:8" ht="11.25" customHeight="1" x14ac:dyDescent="0.25">
      <c r="A4" s="159">
        <v>1</v>
      </c>
      <c r="B4" s="159">
        <v>2</v>
      </c>
      <c r="C4" s="159">
        <v>3</v>
      </c>
      <c r="D4" s="159">
        <v>4</v>
      </c>
      <c r="E4" s="159">
        <v>5</v>
      </c>
      <c r="F4" s="159">
        <v>6</v>
      </c>
      <c r="G4" s="159">
        <v>7</v>
      </c>
      <c r="H4" s="159">
        <v>8</v>
      </c>
    </row>
    <row r="5" spans="1:8" ht="32.25" customHeight="1" x14ac:dyDescent="0.25">
      <c r="A5" s="247" t="s">
        <v>776</v>
      </c>
      <c r="B5" s="248" t="s">
        <v>781</v>
      </c>
      <c r="C5" s="160" t="s">
        <v>229</v>
      </c>
      <c r="D5" s="249">
        <v>716.39688999999998</v>
      </c>
      <c r="E5" s="250">
        <v>0.40600000000000003</v>
      </c>
      <c r="F5" s="251" t="s">
        <v>705</v>
      </c>
      <c r="G5" s="250">
        <f>D5/E5</f>
        <v>1764.5243596059113</v>
      </c>
      <c r="H5" s="161"/>
    </row>
    <row r="6" spans="1:8" ht="32.25" customHeight="1" x14ac:dyDescent="0.25">
      <c r="A6" s="162" t="s">
        <v>706</v>
      </c>
      <c r="B6" s="162" t="s">
        <v>707</v>
      </c>
      <c r="C6" s="162" t="s">
        <v>708</v>
      </c>
      <c r="D6" s="249">
        <v>254.64</v>
      </c>
      <c r="E6" s="250">
        <v>1</v>
      </c>
      <c r="F6" s="251" t="s">
        <v>782</v>
      </c>
      <c r="G6" s="250">
        <f t="shared" ref="G6:G9" si="0">D6/E6</f>
        <v>254.64</v>
      </c>
      <c r="H6" s="161"/>
    </row>
    <row r="7" spans="1:8" ht="32.25" customHeight="1" x14ac:dyDescent="0.25">
      <c r="A7" s="162" t="s">
        <v>777</v>
      </c>
      <c r="B7" s="162" t="s">
        <v>707</v>
      </c>
      <c r="C7" s="162" t="s">
        <v>709</v>
      </c>
      <c r="D7" s="249">
        <v>17.81532</v>
      </c>
      <c r="E7" s="250">
        <v>1</v>
      </c>
      <c r="F7" s="251" t="s">
        <v>705</v>
      </c>
      <c r="G7" s="250">
        <f t="shared" si="0"/>
        <v>17.81532</v>
      </c>
      <c r="H7" s="161"/>
    </row>
    <row r="8" spans="1:8" ht="32.25" customHeight="1" x14ac:dyDescent="0.25">
      <c r="A8" s="162" t="s">
        <v>778</v>
      </c>
      <c r="B8" s="162" t="s">
        <v>707</v>
      </c>
      <c r="C8" s="162" t="s">
        <v>710</v>
      </c>
      <c r="D8" s="249">
        <v>99.335875936125007</v>
      </c>
      <c r="E8" s="250">
        <v>1</v>
      </c>
      <c r="F8" s="251" t="s">
        <v>711</v>
      </c>
      <c r="G8" s="250">
        <f t="shared" si="0"/>
        <v>99.335875936125007</v>
      </c>
      <c r="H8" s="161"/>
    </row>
    <row r="9" spans="1:8" ht="38.25" x14ac:dyDescent="0.25">
      <c r="A9" s="162" t="s">
        <v>787</v>
      </c>
      <c r="B9" s="162" t="s">
        <v>707</v>
      </c>
      <c r="C9" s="162" t="s">
        <v>712</v>
      </c>
      <c r="D9" s="249">
        <v>59.601525561674997</v>
      </c>
      <c r="E9" s="250">
        <v>0.6</v>
      </c>
      <c r="F9" s="251" t="s">
        <v>711</v>
      </c>
      <c r="G9" s="250">
        <f t="shared" si="0"/>
        <v>99.335875936124992</v>
      </c>
      <c r="H9" s="161"/>
    </row>
    <row r="10" spans="1:8" x14ac:dyDescent="0.25">
      <c r="C10" s="164"/>
      <c r="D10" s="165"/>
    </row>
    <row r="11" spans="1:8" x14ac:dyDescent="0.25">
      <c r="D11" s="166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25615-A9F3-42FD-91CE-96F4F0FB9481}">
  <sheetPr codeName="Лист4"/>
  <dimension ref="A1:U631"/>
  <sheetViews>
    <sheetView zoomScale="85" zoomScaleNormal="85" workbookViewId="0">
      <selection activeCell="D25" sqref="D25"/>
    </sheetView>
  </sheetViews>
  <sheetFormatPr defaultRowHeight="15" x14ac:dyDescent="0.25"/>
  <cols>
    <col min="1" max="1" width="5.42578125" style="72" customWidth="1"/>
    <col min="2" max="2" width="14.85546875" style="72" customWidth="1"/>
    <col min="3" max="3" width="19.5703125" style="72" customWidth="1"/>
    <col min="4" max="4" width="1.7109375" style="72" customWidth="1"/>
    <col min="5" max="5" width="6.42578125" style="72" customWidth="1"/>
    <col min="6" max="6" width="3.140625" style="72" customWidth="1"/>
    <col min="7" max="7" width="6.42578125" style="72" customWidth="1"/>
    <col min="8" max="8" width="2.140625" style="72" customWidth="1"/>
    <col min="9" max="9" width="7.28515625" style="72" customWidth="1"/>
    <col min="10" max="10" width="3" style="72" customWidth="1"/>
    <col min="11" max="11" width="7.28515625" style="72" customWidth="1"/>
    <col min="12" max="12" width="10.140625" style="72" customWidth="1"/>
    <col min="13" max="13" width="3" style="72" customWidth="1"/>
    <col min="14" max="14" width="8.7109375" style="72" customWidth="1"/>
    <col min="15" max="15" width="10.28515625" style="72" customWidth="1"/>
    <col min="16" max="16" width="3" style="72" customWidth="1"/>
    <col min="17" max="17" width="7.42578125" style="72" customWidth="1"/>
    <col min="18" max="18" width="2.140625" style="72" customWidth="1"/>
    <col min="19" max="19" width="1.7109375" style="72" customWidth="1"/>
    <col min="20" max="20" width="8.7109375" style="72" customWidth="1"/>
    <col min="21" max="21" width="11.140625" style="72" customWidth="1"/>
    <col min="22" max="16384" width="9.140625" style="72"/>
  </cols>
  <sheetData>
    <row r="1" spans="1:21" ht="14.25" customHeight="1" x14ac:dyDescent="0.25">
      <c r="A1" s="92" t="s">
        <v>91</v>
      </c>
      <c r="B1" s="320" t="s">
        <v>618</v>
      </c>
      <c r="C1" s="276"/>
      <c r="D1" s="276"/>
      <c r="E1" s="276"/>
      <c r="F1" s="276"/>
      <c r="G1" s="276"/>
      <c r="H1" s="321" t="s">
        <v>617</v>
      </c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</row>
    <row r="2" spans="1:21" ht="3.95" customHeight="1" x14ac:dyDescent="0.25">
      <c r="B2" s="276"/>
      <c r="C2" s="276"/>
      <c r="D2" s="276"/>
      <c r="E2" s="276"/>
      <c r="F2" s="276"/>
      <c r="G2" s="276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</row>
    <row r="3" spans="1:21" ht="14.25" customHeight="1" x14ac:dyDescent="0.25"/>
    <row r="4" spans="1:21" ht="29.85" customHeight="1" x14ac:dyDescent="0.25">
      <c r="A4" s="92" t="s">
        <v>91</v>
      </c>
      <c r="B4" s="322" t="s">
        <v>616</v>
      </c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279" t="s">
        <v>615</v>
      </c>
      <c r="Q4" s="276"/>
      <c r="R4" s="276"/>
      <c r="S4" s="276"/>
      <c r="T4" s="276"/>
      <c r="U4" s="276"/>
    </row>
    <row r="5" spans="1:21" ht="18.2" customHeight="1" x14ac:dyDescent="0.25">
      <c r="A5" s="92" t="s">
        <v>91</v>
      </c>
      <c r="M5" s="279" t="s">
        <v>91</v>
      </c>
      <c r="N5" s="276"/>
      <c r="O5" s="276"/>
      <c r="P5" s="279" t="s">
        <v>614</v>
      </c>
      <c r="Q5" s="276"/>
      <c r="R5" s="276"/>
      <c r="S5" s="276"/>
      <c r="T5" s="276"/>
      <c r="U5" s="276"/>
    </row>
    <row r="6" spans="1:21" ht="14.25" customHeight="1" x14ac:dyDescent="0.25"/>
    <row r="7" spans="1:21" ht="18.2" customHeight="1" x14ac:dyDescent="0.25">
      <c r="A7" s="92" t="s">
        <v>91</v>
      </c>
      <c r="M7" s="277" t="s">
        <v>91</v>
      </c>
      <c r="N7" s="278"/>
      <c r="O7" s="278"/>
      <c r="P7" s="279" t="s">
        <v>613</v>
      </c>
      <c r="Q7" s="276"/>
      <c r="R7" s="276"/>
      <c r="S7" s="276"/>
      <c r="T7" s="276"/>
      <c r="U7" s="276"/>
    </row>
    <row r="8" spans="1:21" ht="14.25" customHeight="1" x14ac:dyDescent="0.25">
      <c r="A8" s="91" t="s">
        <v>91</v>
      </c>
      <c r="M8" s="317" t="s">
        <v>612</v>
      </c>
      <c r="N8" s="276"/>
      <c r="O8" s="276"/>
      <c r="P8" s="276"/>
      <c r="Q8" s="276"/>
      <c r="R8" s="276"/>
      <c r="S8" s="276"/>
      <c r="T8" s="276"/>
      <c r="U8" s="276"/>
    </row>
    <row r="9" spans="1:21" ht="14.25" customHeight="1" x14ac:dyDescent="0.25"/>
    <row r="10" spans="1:21" ht="19.7" customHeight="1" x14ac:dyDescent="0.25">
      <c r="A10" s="318" t="s">
        <v>138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</row>
    <row r="11" spans="1:21" ht="11.45" customHeight="1" x14ac:dyDescent="0.25">
      <c r="A11" s="319" t="s">
        <v>7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R11" s="305"/>
      <c r="S11" s="305"/>
      <c r="T11" s="305"/>
      <c r="U11" s="305"/>
    </row>
    <row r="12" spans="1:21" ht="14.25" customHeight="1" x14ac:dyDescent="0.25"/>
    <row r="13" spans="1:21" ht="19.7" customHeight="1" x14ac:dyDescent="0.25">
      <c r="A13" s="318" t="s">
        <v>138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</row>
    <row r="14" spans="1:21" ht="11.45" customHeight="1" x14ac:dyDescent="0.25">
      <c r="A14" s="319" t="s">
        <v>611</v>
      </c>
      <c r="B14" s="305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  <c r="Q14" s="305"/>
      <c r="R14" s="305"/>
      <c r="S14" s="305"/>
      <c r="T14" s="305"/>
      <c r="U14" s="305"/>
    </row>
    <row r="15" spans="1:21" ht="42.95" customHeight="1" x14ac:dyDescent="0.25">
      <c r="A15" s="327" t="s">
        <v>610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</row>
    <row r="16" spans="1:21" ht="14.25" customHeight="1" x14ac:dyDescent="0.25">
      <c r="A16" s="328" t="s">
        <v>138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</row>
    <row r="17" spans="1:21" ht="14.25" customHeight="1" x14ac:dyDescent="0.25">
      <c r="A17" s="319" t="s">
        <v>609</v>
      </c>
      <c r="B17" s="305"/>
      <c r="C17" s="305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  <c r="Q17" s="305"/>
      <c r="R17" s="305"/>
      <c r="S17" s="305"/>
      <c r="T17" s="305"/>
      <c r="U17" s="305"/>
    </row>
    <row r="18" spans="1:21" ht="14.25" customHeight="1" x14ac:dyDescent="0.25"/>
    <row r="19" spans="1:21" ht="14.25" customHeight="1" x14ac:dyDescent="0.25">
      <c r="A19" s="89" t="s">
        <v>91</v>
      </c>
      <c r="B19" s="89" t="s">
        <v>608</v>
      </c>
      <c r="C19" s="328" t="s">
        <v>607</v>
      </c>
      <c r="D19" s="278"/>
      <c r="E19" s="278"/>
      <c r="F19" s="278"/>
      <c r="G19" s="278"/>
      <c r="H19" s="278"/>
      <c r="I19" s="278"/>
      <c r="J19" s="278"/>
      <c r="K19" s="278"/>
      <c r="L19" s="90" t="s">
        <v>606</v>
      </c>
      <c r="M19" s="329" t="s">
        <v>91</v>
      </c>
      <c r="N19" s="276"/>
      <c r="O19" s="276"/>
      <c r="P19" s="276"/>
      <c r="Q19" s="276"/>
      <c r="R19" s="276"/>
      <c r="S19" s="276"/>
      <c r="T19" s="276"/>
      <c r="U19" s="276"/>
    </row>
    <row r="20" spans="1:21" ht="14.25" customHeight="1" x14ac:dyDescent="0.25"/>
    <row r="21" spans="1:21" ht="14.25" customHeight="1" x14ac:dyDescent="0.25">
      <c r="A21" s="89" t="s">
        <v>91</v>
      </c>
      <c r="B21" s="88" t="s">
        <v>605</v>
      </c>
      <c r="C21" s="325" t="s">
        <v>604</v>
      </c>
      <c r="D21" s="278"/>
      <c r="E21" s="278"/>
      <c r="F21" s="278"/>
      <c r="G21" s="278"/>
      <c r="H21" s="278"/>
      <c r="I21" s="278"/>
      <c r="J21" s="278"/>
      <c r="K21" s="278"/>
      <c r="L21" s="312" t="s">
        <v>91</v>
      </c>
      <c r="M21" s="276"/>
      <c r="N21" s="276"/>
      <c r="O21" s="276"/>
      <c r="P21" s="276"/>
      <c r="Q21" s="276"/>
      <c r="R21" s="276"/>
      <c r="S21" s="276"/>
      <c r="T21" s="276"/>
      <c r="U21" s="276"/>
    </row>
    <row r="22" spans="1:21" ht="14.25" customHeight="1" x14ac:dyDescent="0.25">
      <c r="A22" s="312" t="s">
        <v>91</v>
      </c>
      <c r="B22" s="276"/>
      <c r="C22" s="326" t="s">
        <v>603</v>
      </c>
      <c r="D22" s="305"/>
      <c r="E22" s="305"/>
      <c r="F22" s="305"/>
      <c r="G22" s="305"/>
      <c r="H22" s="305"/>
      <c r="I22" s="305"/>
      <c r="J22" s="305"/>
      <c r="K22" s="305"/>
      <c r="L22" s="312" t="s">
        <v>91</v>
      </c>
      <c r="M22" s="276"/>
      <c r="N22" s="276"/>
      <c r="O22" s="276"/>
      <c r="P22" s="276"/>
      <c r="Q22" s="276"/>
      <c r="R22" s="276"/>
      <c r="S22" s="276"/>
      <c r="T22" s="276"/>
      <c r="U22" s="276"/>
    </row>
    <row r="23" spans="1:21" ht="14.25" customHeight="1" x14ac:dyDescent="0.25"/>
    <row r="24" spans="1:21" ht="14.25" customHeight="1" x14ac:dyDescent="0.25">
      <c r="A24" s="89" t="s">
        <v>91</v>
      </c>
      <c r="B24" s="309" t="s">
        <v>602</v>
      </c>
      <c r="C24" s="276"/>
      <c r="D24" s="325" t="s">
        <v>601</v>
      </c>
      <c r="E24" s="278"/>
      <c r="F24" s="278"/>
      <c r="G24" s="278"/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  <c r="U24" s="278"/>
    </row>
    <row r="25" spans="1:21" ht="14.25" customHeight="1" x14ac:dyDescent="0.25"/>
    <row r="26" spans="1:21" ht="19.7" customHeight="1" x14ac:dyDescent="0.25">
      <c r="A26" s="89" t="s">
        <v>91</v>
      </c>
      <c r="B26" s="309" t="s">
        <v>600</v>
      </c>
      <c r="C26" s="276"/>
      <c r="D26" s="324" t="str">
        <f>U627</f>
        <v>1029766,47</v>
      </c>
      <c r="E26" s="278"/>
      <c r="F26" s="278"/>
      <c r="G26" s="278"/>
      <c r="H26" s="278"/>
      <c r="I26" s="309" t="s">
        <v>599</v>
      </c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</row>
    <row r="27" spans="1:21" ht="19.7" customHeight="1" x14ac:dyDescent="0.25">
      <c r="A27" s="309" t="s">
        <v>91</v>
      </c>
      <c r="B27" s="276"/>
      <c r="C27" s="309" t="s">
        <v>598</v>
      </c>
      <c r="D27" s="276"/>
      <c r="E27" s="276"/>
      <c r="F27" s="276"/>
      <c r="G27" s="276"/>
      <c r="H27" s="276"/>
      <c r="I27" s="276"/>
      <c r="J27" s="276"/>
      <c r="K27" s="276"/>
      <c r="L27" s="312" t="s">
        <v>597</v>
      </c>
      <c r="M27" s="276"/>
      <c r="N27" s="276"/>
      <c r="O27" s="276"/>
      <c r="S27" s="316">
        <v>185522.38</v>
      </c>
      <c r="T27" s="278"/>
      <c r="U27" s="89" t="s">
        <v>590</v>
      </c>
    </row>
    <row r="28" spans="1:21" ht="32.1" customHeight="1" x14ac:dyDescent="0.25">
      <c r="A28" s="309" t="s">
        <v>91</v>
      </c>
      <c r="B28" s="276"/>
      <c r="C28" s="88" t="s">
        <v>596</v>
      </c>
      <c r="D28" s="314">
        <f>320340.46/1.2</f>
        <v>266950.38333333336</v>
      </c>
      <c r="E28" s="315"/>
      <c r="F28" s="315"/>
      <c r="G28" s="315"/>
      <c r="H28" s="315"/>
      <c r="I28" s="309" t="s">
        <v>590</v>
      </c>
      <c r="J28" s="276"/>
      <c r="K28" s="276"/>
      <c r="L28" s="312" t="s">
        <v>595</v>
      </c>
      <c r="M28" s="276"/>
      <c r="N28" s="276"/>
      <c r="O28" s="276"/>
      <c r="S28" s="313">
        <v>17070.150000000001</v>
      </c>
      <c r="T28" s="285"/>
      <c r="U28" s="89" t="s">
        <v>590</v>
      </c>
    </row>
    <row r="29" spans="1:21" ht="19.7" customHeight="1" x14ac:dyDescent="0.25">
      <c r="A29" s="309" t="s">
        <v>91</v>
      </c>
      <c r="B29" s="276"/>
      <c r="C29" s="88" t="s">
        <v>12</v>
      </c>
      <c r="D29" s="310">
        <f>857629.92/1.2</f>
        <v>714691.60000000009</v>
      </c>
      <c r="E29" s="311"/>
      <c r="F29" s="311"/>
      <c r="G29" s="311"/>
      <c r="H29" s="311"/>
      <c r="I29" s="309" t="s">
        <v>590</v>
      </c>
      <c r="J29" s="276"/>
      <c r="K29" s="276"/>
      <c r="L29" s="312" t="s">
        <v>594</v>
      </c>
      <c r="M29" s="276"/>
      <c r="N29" s="276"/>
      <c r="O29" s="276"/>
      <c r="P29" s="276"/>
      <c r="Q29" s="276"/>
      <c r="R29" s="316">
        <v>364</v>
      </c>
      <c r="S29" s="278"/>
      <c r="T29" s="278"/>
      <c r="U29" s="89" t="s">
        <v>591</v>
      </c>
    </row>
    <row r="30" spans="1:21" ht="19.7" customHeight="1" x14ac:dyDescent="0.25">
      <c r="A30" s="309" t="s">
        <v>91</v>
      </c>
      <c r="B30" s="276"/>
      <c r="C30" s="88" t="s">
        <v>593</v>
      </c>
      <c r="D30" s="310">
        <f>44991.5/1.2</f>
        <v>37492.916666666672</v>
      </c>
      <c r="E30" s="311"/>
      <c r="F30" s="311"/>
      <c r="G30" s="311"/>
      <c r="H30" s="311"/>
      <c r="I30" s="309" t="s">
        <v>590</v>
      </c>
      <c r="J30" s="276"/>
      <c r="K30" s="276"/>
      <c r="L30" s="312" t="s">
        <v>592</v>
      </c>
      <c r="M30" s="276"/>
      <c r="N30" s="276"/>
      <c r="O30" s="276"/>
      <c r="P30" s="276"/>
      <c r="Q30" s="276"/>
      <c r="R30" s="313">
        <v>27</v>
      </c>
      <c r="S30" s="285"/>
      <c r="T30" s="285"/>
      <c r="U30" s="89" t="s">
        <v>591</v>
      </c>
    </row>
    <row r="31" spans="1:21" ht="19.7" customHeight="1" x14ac:dyDescent="0.25">
      <c r="A31" s="309" t="s">
        <v>91</v>
      </c>
      <c r="B31" s="276"/>
      <c r="C31" s="88" t="s">
        <v>37</v>
      </c>
      <c r="D31" s="310">
        <f>12757.88/1.2</f>
        <v>10631.566666666666</v>
      </c>
      <c r="E31" s="311"/>
      <c r="F31" s="311"/>
      <c r="G31" s="311"/>
      <c r="H31" s="311"/>
      <c r="I31" s="309" t="s">
        <v>590</v>
      </c>
      <c r="J31" s="276"/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6"/>
    </row>
    <row r="32" spans="1:21" ht="14.25" customHeight="1" x14ac:dyDescent="0.25"/>
    <row r="33" spans="1:21" ht="17.25" customHeight="1" x14ac:dyDescent="0.25">
      <c r="A33" s="302" t="s">
        <v>589</v>
      </c>
      <c r="B33" s="302" t="s">
        <v>52</v>
      </c>
      <c r="C33" s="304" t="s">
        <v>588</v>
      </c>
      <c r="D33" s="305"/>
      <c r="E33" s="306"/>
      <c r="F33" s="304" t="s">
        <v>587</v>
      </c>
      <c r="G33" s="306"/>
      <c r="H33" s="300" t="s">
        <v>586</v>
      </c>
      <c r="I33" s="285"/>
      <c r="J33" s="285"/>
      <c r="K33" s="285"/>
      <c r="L33" s="286"/>
      <c r="M33" s="300" t="s">
        <v>94</v>
      </c>
      <c r="N33" s="285"/>
      <c r="O33" s="285"/>
      <c r="P33" s="285"/>
      <c r="Q33" s="285"/>
      <c r="R33" s="285"/>
      <c r="S33" s="285"/>
      <c r="T33" s="285"/>
      <c r="U33" s="286"/>
    </row>
    <row r="34" spans="1:21" ht="40.35" customHeight="1" x14ac:dyDescent="0.25">
      <c r="A34" s="303"/>
      <c r="B34" s="303"/>
      <c r="C34" s="307"/>
      <c r="D34" s="278"/>
      <c r="E34" s="308"/>
      <c r="F34" s="307"/>
      <c r="G34" s="308"/>
      <c r="H34" s="300" t="s">
        <v>585</v>
      </c>
      <c r="I34" s="286"/>
      <c r="J34" s="300" t="s">
        <v>580</v>
      </c>
      <c r="K34" s="286"/>
      <c r="L34" s="87" t="s">
        <v>584</v>
      </c>
      <c r="M34" s="300" t="s">
        <v>583</v>
      </c>
      <c r="N34" s="286"/>
      <c r="O34" s="87" t="s">
        <v>582</v>
      </c>
      <c r="P34" s="300" t="s">
        <v>581</v>
      </c>
      <c r="Q34" s="286"/>
      <c r="R34" s="300" t="s">
        <v>580</v>
      </c>
      <c r="S34" s="285"/>
      <c r="T34" s="286"/>
      <c r="U34" s="87" t="s">
        <v>579</v>
      </c>
    </row>
    <row r="35" spans="1:21" ht="14.25" customHeight="1" x14ac:dyDescent="0.25">
      <c r="A35" s="87">
        <v>1</v>
      </c>
      <c r="B35" s="86">
        <v>2</v>
      </c>
      <c r="C35" s="301">
        <v>3</v>
      </c>
      <c r="D35" s="285"/>
      <c r="E35" s="286"/>
      <c r="F35" s="301">
        <v>4</v>
      </c>
      <c r="G35" s="286"/>
      <c r="H35" s="301">
        <v>5</v>
      </c>
      <c r="I35" s="286"/>
      <c r="J35" s="301">
        <v>6</v>
      </c>
      <c r="K35" s="286"/>
      <c r="L35" s="86">
        <v>7</v>
      </c>
      <c r="M35" s="301">
        <v>8</v>
      </c>
      <c r="N35" s="286"/>
      <c r="O35" s="86">
        <v>9</v>
      </c>
      <c r="P35" s="301">
        <v>10</v>
      </c>
      <c r="Q35" s="286"/>
      <c r="R35" s="301">
        <v>11</v>
      </c>
      <c r="S35" s="285"/>
      <c r="T35" s="286"/>
      <c r="U35" s="86">
        <v>12</v>
      </c>
    </row>
    <row r="36" spans="1:21" ht="14.25" customHeight="1" x14ac:dyDescent="0.25"/>
    <row r="37" spans="1:21" ht="18.2" customHeight="1" x14ac:dyDescent="0.25">
      <c r="A37" s="299" t="s">
        <v>578</v>
      </c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  <c r="P37" s="278"/>
      <c r="Q37" s="278"/>
      <c r="R37" s="278"/>
      <c r="S37" s="278"/>
      <c r="T37" s="278"/>
      <c r="U37" s="278"/>
    </row>
    <row r="38" spans="1:21" ht="14.25" customHeight="1" x14ac:dyDescent="0.25"/>
    <row r="39" spans="1:21" ht="18.2" customHeight="1" x14ac:dyDescent="0.25">
      <c r="A39" s="299" t="s">
        <v>42</v>
      </c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P39" s="278"/>
      <c r="Q39" s="278"/>
      <c r="R39" s="278"/>
      <c r="S39" s="278"/>
      <c r="T39" s="278"/>
      <c r="U39" s="278"/>
    </row>
    <row r="40" spans="1:21" ht="38.85" customHeight="1" x14ac:dyDescent="0.25">
      <c r="A40" s="85" t="s">
        <v>93</v>
      </c>
      <c r="B40" s="84" t="s">
        <v>577</v>
      </c>
      <c r="C40" s="288" t="s">
        <v>576</v>
      </c>
      <c r="D40" s="285"/>
      <c r="E40" s="286"/>
      <c r="F40" s="297" t="s">
        <v>203</v>
      </c>
      <c r="G40" s="286"/>
      <c r="H40" s="298">
        <v>2</v>
      </c>
      <c r="I40" s="286"/>
      <c r="J40" s="298">
        <v>1</v>
      </c>
      <c r="K40" s="286"/>
      <c r="L40" s="76">
        <v>2</v>
      </c>
      <c r="M40" s="291"/>
      <c r="N40" s="286"/>
      <c r="O40" s="83"/>
      <c r="P40" s="291"/>
      <c r="Q40" s="286"/>
      <c r="R40" s="291"/>
      <c r="S40" s="285"/>
      <c r="T40" s="286"/>
      <c r="U40" s="81"/>
    </row>
    <row r="41" spans="1:21" ht="28.35" customHeight="1" x14ac:dyDescent="0.25">
      <c r="A41" s="80" t="s">
        <v>91</v>
      </c>
      <c r="B41" s="79" t="s">
        <v>575</v>
      </c>
      <c r="C41" s="292" t="s">
        <v>574</v>
      </c>
      <c r="D41" s="285"/>
      <c r="E41" s="285"/>
      <c r="F41" s="285"/>
      <c r="G41" s="285"/>
      <c r="H41" s="285"/>
      <c r="I41" s="285"/>
      <c r="J41" s="285"/>
      <c r="K41" s="285"/>
      <c r="L41" s="285"/>
      <c r="M41" s="285"/>
      <c r="N41" s="285"/>
      <c r="O41" s="285"/>
      <c r="P41" s="285"/>
      <c r="Q41" s="285"/>
      <c r="R41" s="285"/>
      <c r="S41" s="285"/>
      <c r="T41" s="286"/>
      <c r="U41" s="82" t="s">
        <v>91</v>
      </c>
    </row>
    <row r="42" spans="1:21" ht="28.35" customHeight="1" x14ac:dyDescent="0.25">
      <c r="A42" s="80" t="s">
        <v>91</v>
      </c>
      <c r="B42" s="79" t="s">
        <v>344</v>
      </c>
      <c r="C42" s="292" t="s">
        <v>343</v>
      </c>
      <c r="D42" s="285"/>
      <c r="E42" s="285"/>
      <c r="F42" s="285"/>
      <c r="G42" s="285"/>
      <c r="H42" s="285"/>
      <c r="I42" s="285"/>
      <c r="J42" s="285"/>
      <c r="K42" s="285"/>
      <c r="L42" s="285"/>
      <c r="M42" s="285"/>
      <c r="N42" s="285"/>
      <c r="O42" s="285"/>
      <c r="P42" s="285"/>
      <c r="Q42" s="285"/>
      <c r="R42" s="285"/>
      <c r="S42" s="285"/>
      <c r="T42" s="286"/>
      <c r="U42" s="82" t="s">
        <v>91</v>
      </c>
    </row>
    <row r="43" spans="1:21" ht="14.25" customHeight="1" x14ac:dyDescent="0.25">
      <c r="A43" s="79" t="s">
        <v>91</v>
      </c>
      <c r="B43" s="79" t="s">
        <v>93</v>
      </c>
      <c r="C43" s="292" t="s">
        <v>281</v>
      </c>
      <c r="D43" s="285"/>
      <c r="E43" s="286"/>
      <c r="F43" s="293" t="s">
        <v>273</v>
      </c>
      <c r="G43" s="286"/>
      <c r="H43" s="294"/>
      <c r="I43" s="286"/>
      <c r="J43" s="294"/>
      <c r="K43" s="286"/>
      <c r="L43" s="78">
        <v>3.0321199999999999</v>
      </c>
      <c r="M43" s="294"/>
      <c r="N43" s="286"/>
      <c r="O43" s="79" t="s">
        <v>91</v>
      </c>
      <c r="P43" s="294"/>
      <c r="Q43" s="286"/>
      <c r="R43" s="294"/>
      <c r="S43" s="285"/>
      <c r="T43" s="286"/>
      <c r="U43" s="78">
        <v>1835.19</v>
      </c>
    </row>
    <row r="44" spans="1:21" ht="14.25" customHeight="1" x14ac:dyDescent="0.25">
      <c r="A44" s="79" t="s">
        <v>91</v>
      </c>
      <c r="B44" s="79" t="s">
        <v>378</v>
      </c>
      <c r="C44" s="292" t="s">
        <v>377</v>
      </c>
      <c r="D44" s="285"/>
      <c r="E44" s="286"/>
      <c r="F44" s="293" t="s">
        <v>273</v>
      </c>
      <c r="G44" s="286"/>
      <c r="H44" s="287">
        <v>2.38</v>
      </c>
      <c r="I44" s="286"/>
      <c r="J44" s="287">
        <v>0.63700000000000001</v>
      </c>
      <c r="K44" s="286"/>
      <c r="L44" s="78">
        <v>3.0321199999999999</v>
      </c>
      <c r="M44" s="294"/>
      <c r="N44" s="286"/>
      <c r="O44" s="79" t="s">
        <v>91</v>
      </c>
      <c r="P44" s="287">
        <v>605.25</v>
      </c>
      <c r="Q44" s="286"/>
      <c r="R44" s="287">
        <v>1</v>
      </c>
      <c r="S44" s="285"/>
      <c r="T44" s="286"/>
      <c r="U44" s="78">
        <v>1835.19</v>
      </c>
    </row>
    <row r="45" spans="1:21" ht="14.25" customHeight="1" x14ac:dyDescent="0.25">
      <c r="A45" s="79" t="s">
        <v>91</v>
      </c>
      <c r="B45" s="79" t="s">
        <v>92</v>
      </c>
      <c r="C45" s="292" t="s">
        <v>276</v>
      </c>
      <c r="D45" s="285"/>
      <c r="E45" s="286"/>
      <c r="F45" s="293" t="s">
        <v>91</v>
      </c>
      <c r="G45" s="286"/>
      <c r="H45" s="294"/>
      <c r="I45" s="286"/>
      <c r="J45" s="294"/>
      <c r="K45" s="286"/>
      <c r="L45" s="81"/>
      <c r="M45" s="294"/>
      <c r="N45" s="286"/>
      <c r="O45" s="79" t="s">
        <v>91</v>
      </c>
      <c r="P45" s="294"/>
      <c r="Q45" s="283"/>
      <c r="R45" s="294"/>
      <c r="S45" s="282"/>
      <c r="T45" s="283"/>
      <c r="U45" s="78">
        <v>39.18</v>
      </c>
    </row>
    <row r="46" spans="1:21" ht="14.25" customHeight="1" x14ac:dyDescent="0.25">
      <c r="A46" s="79" t="s">
        <v>91</v>
      </c>
      <c r="B46" s="79" t="s">
        <v>275</v>
      </c>
      <c r="C46" s="292" t="s">
        <v>274</v>
      </c>
      <c r="D46" s="282"/>
      <c r="E46" s="283"/>
      <c r="F46" s="293" t="s">
        <v>273</v>
      </c>
      <c r="G46" s="283"/>
      <c r="H46" s="294"/>
      <c r="I46" s="283"/>
      <c r="J46" s="294"/>
      <c r="K46" s="283"/>
      <c r="L46" s="78">
        <v>2.5479999999999999E-2</v>
      </c>
      <c r="M46" s="294"/>
      <c r="N46" s="283"/>
      <c r="O46" s="79" t="s">
        <v>91</v>
      </c>
      <c r="P46" s="294"/>
      <c r="Q46" s="283"/>
      <c r="R46" s="294"/>
      <c r="S46" s="282"/>
      <c r="T46" s="283"/>
      <c r="U46" s="78">
        <v>16.82</v>
      </c>
    </row>
    <row r="47" spans="1:21" ht="18.95" customHeight="1" x14ac:dyDescent="0.25">
      <c r="A47" s="79" t="s">
        <v>91</v>
      </c>
      <c r="B47" s="79" t="s">
        <v>340</v>
      </c>
      <c r="C47" s="292" t="s">
        <v>339</v>
      </c>
      <c r="D47" s="282"/>
      <c r="E47" s="283"/>
      <c r="F47" s="293" t="s">
        <v>327</v>
      </c>
      <c r="G47" s="283"/>
      <c r="H47" s="287">
        <v>0.01</v>
      </c>
      <c r="I47" s="283"/>
      <c r="J47" s="287">
        <v>0.63700000000000001</v>
      </c>
      <c r="K47" s="283"/>
      <c r="L47" s="78">
        <v>1.274E-2</v>
      </c>
      <c r="M47" s="294"/>
      <c r="N47" s="283"/>
      <c r="O47" s="79" t="s">
        <v>91</v>
      </c>
      <c r="P47" s="287">
        <v>1631.99</v>
      </c>
      <c r="Q47" s="283"/>
      <c r="R47" s="294"/>
      <c r="S47" s="282"/>
      <c r="T47" s="283"/>
      <c r="U47" s="78">
        <v>20.79</v>
      </c>
    </row>
    <row r="48" spans="1:21" ht="14.25" customHeight="1" x14ac:dyDescent="0.25">
      <c r="A48" s="79" t="s">
        <v>91</v>
      </c>
      <c r="B48" s="79" t="s">
        <v>338</v>
      </c>
      <c r="C48" s="292" t="s">
        <v>337</v>
      </c>
      <c r="D48" s="282"/>
      <c r="E48" s="283"/>
      <c r="F48" s="293" t="s">
        <v>273</v>
      </c>
      <c r="G48" s="283"/>
      <c r="H48" s="287">
        <v>0.01</v>
      </c>
      <c r="I48" s="283"/>
      <c r="J48" s="287">
        <v>0.63700000000000001</v>
      </c>
      <c r="K48" s="283"/>
      <c r="L48" s="78">
        <v>1.274E-2</v>
      </c>
      <c r="M48" s="294"/>
      <c r="N48" s="283"/>
      <c r="O48" s="79" t="s">
        <v>91</v>
      </c>
      <c r="P48" s="287">
        <v>756.56</v>
      </c>
      <c r="Q48" s="283"/>
      <c r="R48" s="287">
        <v>1</v>
      </c>
      <c r="S48" s="282"/>
      <c r="T48" s="283"/>
      <c r="U48" s="78">
        <v>9.64</v>
      </c>
    </row>
    <row r="49" spans="1:21" ht="18.95" customHeight="1" x14ac:dyDescent="0.25">
      <c r="A49" s="79" t="s">
        <v>91</v>
      </c>
      <c r="B49" s="79" t="s">
        <v>336</v>
      </c>
      <c r="C49" s="292" t="s">
        <v>335</v>
      </c>
      <c r="D49" s="282"/>
      <c r="E49" s="283"/>
      <c r="F49" s="293" t="s">
        <v>327</v>
      </c>
      <c r="G49" s="283"/>
      <c r="H49" s="287">
        <v>0.01</v>
      </c>
      <c r="I49" s="283"/>
      <c r="J49" s="287">
        <v>0.63700000000000001</v>
      </c>
      <c r="K49" s="283"/>
      <c r="L49" s="78">
        <v>1.274E-2</v>
      </c>
      <c r="M49" s="294"/>
      <c r="N49" s="283"/>
      <c r="O49" s="79" t="s">
        <v>91</v>
      </c>
      <c r="P49" s="287">
        <v>656.62</v>
      </c>
      <c r="Q49" s="283"/>
      <c r="R49" s="294"/>
      <c r="S49" s="282"/>
      <c r="T49" s="283"/>
      <c r="U49" s="78">
        <v>8.3699999999999992</v>
      </c>
    </row>
    <row r="50" spans="1:21" ht="14.25" customHeight="1" x14ac:dyDescent="0.25">
      <c r="A50" s="79" t="s">
        <v>91</v>
      </c>
      <c r="B50" s="79" t="s">
        <v>326</v>
      </c>
      <c r="C50" s="292" t="s">
        <v>325</v>
      </c>
      <c r="D50" s="282"/>
      <c r="E50" s="283"/>
      <c r="F50" s="293" t="s">
        <v>273</v>
      </c>
      <c r="G50" s="283"/>
      <c r="H50" s="287">
        <v>0.01</v>
      </c>
      <c r="I50" s="283"/>
      <c r="J50" s="287">
        <v>0.63700000000000001</v>
      </c>
      <c r="K50" s="283"/>
      <c r="L50" s="78">
        <v>1.274E-2</v>
      </c>
      <c r="M50" s="294"/>
      <c r="N50" s="283"/>
      <c r="O50" s="79" t="s">
        <v>91</v>
      </c>
      <c r="P50" s="287">
        <v>563.22</v>
      </c>
      <c r="Q50" s="283"/>
      <c r="R50" s="287">
        <v>1</v>
      </c>
      <c r="S50" s="282"/>
      <c r="T50" s="283"/>
      <c r="U50" s="78">
        <v>7.18</v>
      </c>
    </row>
    <row r="51" spans="1:21" ht="18.95" customHeight="1" x14ac:dyDescent="0.25">
      <c r="A51" s="79" t="s">
        <v>91</v>
      </c>
      <c r="B51" s="79" t="s">
        <v>334</v>
      </c>
      <c r="C51" s="292" t="s">
        <v>333</v>
      </c>
      <c r="D51" s="282"/>
      <c r="E51" s="283"/>
      <c r="F51" s="293" t="s">
        <v>327</v>
      </c>
      <c r="G51" s="283"/>
      <c r="H51" s="287">
        <v>0.108</v>
      </c>
      <c r="I51" s="283"/>
      <c r="J51" s="287">
        <v>0.63700000000000001</v>
      </c>
      <c r="K51" s="283"/>
      <c r="L51" s="78">
        <v>0.13759199999999999</v>
      </c>
      <c r="M51" s="294"/>
      <c r="N51" s="283"/>
      <c r="O51" s="79" t="s">
        <v>91</v>
      </c>
      <c r="P51" s="287">
        <v>41.45</v>
      </c>
      <c r="Q51" s="283"/>
      <c r="R51" s="294"/>
      <c r="S51" s="282"/>
      <c r="T51" s="283"/>
      <c r="U51" s="78">
        <v>5.7</v>
      </c>
    </row>
    <row r="52" spans="1:21" ht="14.25" customHeight="1" x14ac:dyDescent="0.25">
      <c r="A52" s="79" t="s">
        <v>91</v>
      </c>
      <c r="B52" s="79" t="s">
        <v>376</v>
      </c>
      <c r="C52" s="292" t="s">
        <v>375</v>
      </c>
      <c r="D52" s="282"/>
      <c r="E52" s="283"/>
      <c r="F52" s="293" t="s">
        <v>327</v>
      </c>
      <c r="G52" s="283"/>
      <c r="H52" s="287">
        <v>0.19800000000000001</v>
      </c>
      <c r="I52" s="283"/>
      <c r="J52" s="287">
        <v>0.63700000000000001</v>
      </c>
      <c r="K52" s="283"/>
      <c r="L52" s="78">
        <v>0.25225199999999998</v>
      </c>
      <c r="M52" s="294"/>
      <c r="N52" s="283"/>
      <c r="O52" s="79" t="s">
        <v>91</v>
      </c>
      <c r="P52" s="287">
        <v>17.11</v>
      </c>
      <c r="Q52" s="283"/>
      <c r="R52" s="294"/>
      <c r="S52" s="282"/>
      <c r="T52" s="283"/>
      <c r="U52" s="78">
        <v>4.32</v>
      </c>
    </row>
    <row r="53" spans="1:21" ht="14.25" customHeight="1" x14ac:dyDescent="0.25">
      <c r="A53" s="79" t="s">
        <v>91</v>
      </c>
      <c r="B53" s="79" t="s">
        <v>272</v>
      </c>
      <c r="C53" s="292" t="s">
        <v>271</v>
      </c>
      <c r="D53" s="282"/>
      <c r="E53" s="283"/>
      <c r="F53" s="293" t="s">
        <v>91</v>
      </c>
      <c r="G53" s="283"/>
      <c r="H53" s="294"/>
      <c r="I53" s="283"/>
      <c r="J53" s="294"/>
      <c r="K53" s="283"/>
      <c r="L53" s="81"/>
      <c r="M53" s="294"/>
      <c r="N53" s="283"/>
      <c r="O53" s="79" t="s">
        <v>91</v>
      </c>
      <c r="P53" s="294"/>
      <c r="Q53" s="283"/>
      <c r="R53" s="294"/>
      <c r="S53" s="282"/>
      <c r="T53" s="283"/>
      <c r="U53" s="78">
        <v>0</v>
      </c>
    </row>
    <row r="54" spans="1:21" ht="14.25" customHeight="1" x14ac:dyDescent="0.25">
      <c r="A54" s="79" t="s">
        <v>91</v>
      </c>
      <c r="B54" s="79" t="s">
        <v>374</v>
      </c>
      <c r="C54" s="292" t="s">
        <v>373</v>
      </c>
      <c r="D54" s="282"/>
      <c r="E54" s="283"/>
      <c r="F54" s="293" t="s">
        <v>372</v>
      </c>
      <c r="G54" s="283"/>
      <c r="H54" s="287">
        <v>0.1</v>
      </c>
      <c r="I54" s="283"/>
      <c r="J54" s="294"/>
      <c r="K54" s="283"/>
      <c r="L54" s="81"/>
      <c r="M54" s="287">
        <v>944.69</v>
      </c>
      <c r="N54" s="283"/>
      <c r="O54" s="79" t="s">
        <v>330</v>
      </c>
      <c r="P54" s="287">
        <v>1265.8800000000001</v>
      </c>
      <c r="Q54" s="283"/>
      <c r="R54" s="294"/>
      <c r="S54" s="282"/>
      <c r="T54" s="283"/>
      <c r="U54" s="78">
        <v>0</v>
      </c>
    </row>
    <row r="55" spans="1:21" ht="18.95" customHeight="1" x14ac:dyDescent="0.25">
      <c r="A55" s="79" t="s">
        <v>91</v>
      </c>
      <c r="B55" s="79" t="s">
        <v>371</v>
      </c>
      <c r="C55" s="292" t="s">
        <v>370</v>
      </c>
      <c r="D55" s="282"/>
      <c r="E55" s="283"/>
      <c r="F55" s="293" t="s">
        <v>309</v>
      </c>
      <c r="G55" s="283"/>
      <c r="H55" s="287">
        <v>3.0000000000000001E-3</v>
      </c>
      <c r="I55" s="283"/>
      <c r="J55" s="294"/>
      <c r="K55" s="283"/>
      <c r="L55" s="81"/>
      <c r="M55" s="294"/>
      <c r="N55" s="283"/>
      <c r="O55" s="79" t="s">
        <v>91</v>
      </c>
      <c r="P55" s="287">
        <v>180931</v>
      </c>
      <c r="Q55" s="283"/>
      <c r="R55" s="294"/>
      <c r="S55" s="282"/>
      <c r="T55" s="283"/>
      <c r="U55" s="78">
        <v>0</v>
      </c>
    </row>
    <row r="56" spans="1:21" ht="14.25" customHeight="1" x14ac:dyDescent="0.25">
      <c r="A56" s="79" t="s">
        <v>91</v>
      </c>
      <c r="B56" s="79" t="s">
        <v>369</v>
      </c>
      <c r="C56" s="292" t="s">
        <v>368</v>
      </c>
      <c r="D56" s="282"/>
      <c r="E56" s="283"/>
      <c r="F56" s="293" t="s">
        <v>196</v>
      </c>
      <c r="G56" s="283"/>
      <c r="H56" s="287">
        <v>8.9999999999999993E-3</v>
      </c>
      <c r="I56" s="283"/>
      <c r="J56" s="294"/>
      <c r="K56" s="283"/>
      <c r="L56" s="81"/>
      <c r="M56" s="287">
        <v>150.04</v>
      </c>
      <c r="N56" s="283"/>
      <c r="O56" s="79" t="s">
        <v>367</v>
      </c>
      <c r="P56" s="287">
        <v>267.07</v>
      </c>
      <c r="Q56" s="283"/>
      <c r="R56" s="294"/>
      <c r="S56" s="282"/>
      <c r="T56" s="283"/>
      <c r="U56" s="78">
        <v>0</v>
      </c>
    </row>
    <row r="57" spans="1:21" ht="18.95" customHeight="1" x14ac:dyDescent="0.25">
      <c r="A57" s="79" t="s">
        <v>91</v>
      </c>
      <c r="B57" s="79" t="s">
        <v>317</v>
      </c>
      <c r="C57" s="292" t="s">
        <v>316</v>
      </c>
      <c r="D57" s="282"/>
      <c r="E57" s="283"/>
      <c r="F57" s="293" t="s">
        <v>196</v>
      </c>
      <c r="G57" s="283"/>
      <c r="H57" s="287">
        <v>4.7E-2</v>
      </c>
      <c r="I57" s="283"/>
      <c r="J57" s="294"/>
      <c r="K57" s="283"/>
      <c r="L57" s="81"/>
      <c r="M57" s="287">
        <v>79.88</v>
      </c>
      <c r="N57" s="283"/>
      <c r="O57" s="79" t="s">
        <v>315</v>
      </c>
      <c r="P57" s="287">
        <v>121.42</v>
      </c>
      <c r="Q57" s="283"/>
      <c r="R57" s="294"/>
      <c r="S57" s="282"/>
      <c r="T57" s="283"/>
      <c r="U57" s="78">
        <v>0</v>
      </c>
    </row>
    <row r="58" spans="1:21" ht="14.25" customHeight="1" x14ac:dyDescent="0.25">
      <c r="A58" s="79" t="s">
        <v>91</v>
      </c>
      <c r="B58" s="79" t="s">
        <v>366</v>
      </c>
      <c r="C58" s="292" t="s">
        <v>365</v>
      </c>
      <c r="D58" s="282"/>
      <c r="E58" s="283"/>
      <c r="F58" s="293" t="s">
        <v>196</v>
      </c>
      <c r="G58" s="283"/>
      <c r="H58" s="287">
        <v>1.6E-2</v>
      </c>
      <c r="I58" s="283"/>
      <c r="J58" s="294"/>
      <c r="K58" s="283"/>
      <c r="L58" s="81"/>
      <c r="M58" s="287">
        <v>157.44</v>
      </c>
      <c r="N58" s="283"/>
      <c r="O58" s="79" t="s">
        <v>308</v>
      </c>
      <c r="P58" s="287">
        <v>196.8</v>
      </c>
      <c r="Q58" s="283"/>
      <c r="R58" s="294"/>
      <c r="S58" s="282"/>
      <c r="T58" s="283"/>
      <c r="U58" s="78">
        <v>0</v>
      </c>
    </row>
    <row r="59" spans="1:21" ht="14.25" customHeight="1" x14ac:dyDescent="0.25">
      <c r="A59" s="79" t="s">
        <v>91</v>
      </c>
      <c r="B59" s="79" t="s">
        <v>364</v>
      </c>
      <c r="C59" s="292" t="s">
        <v>363</v>
      </c>
      <c r="D59" s="282"/>
      <c r="E59" s="283"/>
      <c r="F59" s="293" t="s">
        <v>196</v>
      </c>
      <c r="G59" s="283"/>
      <c r="H59" s="287">
        <v>4.0000000000000001E-3</v>
      </c>
      <c r="I59" s="283"/>
      <c r="J59" s="294"/>
      <c r="K59" s="283"/>
      <c r="L59" s="81"/>
      <c r="M59" s="287">
        <v>187.38</v>
      </c>
      <c r="N59" s="283"/>
      <c r="O59" s="79" t="s">
        <v>357</v>
      </c>
      <c r="P59" s="287">
        <v>185.51</v>
      </c>
      <c r="Q59" s="283"/>
      <c r="R59" s="294"/>
      <c r="S59" s="282"/>
      <c r="T59" s="283"/>
      <c r="U59" s="78">
        <v>0</v>
      </c>
    </row>
    <row r="60" spans="1:21" ht="14.25" customHeight="1" x14ac:dyDescent="0.25">
      <c r="A60" s="79" t="s">
        <v>91</v>
      </c>
      <c r="B60" s="79" t="s">
        <v>362</v>
      </c>
      <c r="C60" s="292" t="s">
        <v>361</v>
      </c>
      <c r="D60" s="282"/>
      <c r="E60" s="283"/>
      <c r="F60" s="293" t="s">
        <v>360</v>
      </c>
      <c r="G60" s="283"/>
      <c r="H60" s="287">
        <v>2.0799999999999999E-2</v>
      </c>
      <c r="I60" s="283"/>
      <c r="J60" s="294"/>
      <c r="K60" s="283"/>
      <c r="L60" s="81"/>
      <c r="M60" s="294"/>
      <c r="N60" s="283"/>
      <c r="O60" s="79" t="s">
        <v>91</v>
      </c>
      <c r="P60" s="287">
        <v>8.9700000000000006</v>
      </c>
      <c r="Q60" s="283"/>
      <c r="R60" s="294"/>
      <c r="S60" s="282"/>
      <c r="T60" s="283"/>
      <c r="U60" s="78">
        <v>0</v>
      </c>
    </row>
    <row r="61" spans="1:21" ht="36.6" customHeight="1" x14ac:dyDescent="0.25">
      <c r="A61" s="79" t="s">
        <v>91</v>
      </c>
      <c r="B61" s="79" t="s">
        <v>359</v>
      </c>
      <c r="C61" s="292" t="s">
        <v>358</v>
      </c>
      <c r="D61" s="282"/>
      <c r="E61" s="283"/>
      <c r="F61" s="293" t="s">
        <v>218</v>
      </c>
      <c r="G61" s="283"/>
      <c r="H61" s="287">
        <v>3.5</v>
      </c>
      <c r="I61" s="283"/>
      <c r="J61" s="294"/>
      <c r="K61" s="283"/>
      <c r="L61" s="81"/>
      <c r="M61" s="287">
        <v>5.87</v>
      </c>
      <c r="N61" s="283"/>
      <c r="O61" s="79" t="s">
        <v>357</v>
      </c>
      <c r="P61" s="287">
        <v>5.81</v>
      </c>
      <c r="Q61" s="283"/>
      <c r="R61" s="294"/>
      <c r="S61" s="282"/>
      <c r="T61" s="283"/>
      <c r="U61" s="78">
        <v>0</v>
      </c>
    </row>
    <row r="62" spans="1:21" ht="27.6" customHeight="1" x14ac:dyDescent="0.25">
      <c r="A62" s="79" t="s">
        <v>91</v>
      </c>
      <c r="B62" s="79" t="s">
        <v>356</v>
      </c>
      <c r="C62" s="292" t="s">
        <v>355</v>
      </c>
      <c r="D62" s="282"/>
      <c r="E62" s="283"/>
      <c r="F62" s="293" t="s">
        <v>196</v>
      </c>
      <c r="G62" s="283"/>
      <c r="H62" s="287">
        <v>7.0000000000000007E-2</v>
      </c>
      <c r="I62" s="283"/>
      <c r="J62" s="294"/>
      <c r="K62" s="283"/>
      <c r="L62" s="81"/>
      <c r="M62" s="287">
        <v>155.63</v>
      </c>
      <c r="N62" s="283"/>
      <c r="O62" s="79" t="s">
        <v>354</v>
      </c>
      <c r="P62" s="287">
        <v>138.51</v>
      </c>
      <c r="Q62" s="283"/>
      <c r="R62" s="294"/>
      <c r="S62" s="282"/>
      <c r="T62" s="283"/>
      <c r="U62" s="78">
        <v>0</v>
      </c>
    </row>
    <row r="63" spans="1:21" ht="14.25" customHeight="1" x14ac:dyDescent="0.25">
      <c r="A63" s="79" t="s">
        <v>91</v>
      </c>
      <c r="B63" s="79" t="s">
        <v>314</v>
      </c>
      <c r="C63" s="292" t="s">
        <v>313</v>
      </c>
      <c r="D63" s="282"/>
      <c r="E63" s="283"/>
      <c r="F63" s="293" t="s">
        <v>196</v>
      </c>
      <c r="G63" s="283"/>
      <c r="H63" s="287">
        <v>0.43099999999999999</v>
      </c>
      <c r="I63" s="283"/>
      <c r="J63" s="294"/>
      <c r="K63" s="283"/>
      <c r="L63" s="81"/>
      <c r="M63" s="287">
        <v>174.93</v>
      </c>
      <c r="N63" s="283"/>
      <c r="O63" s="79" t="s">
        <v>312</v>
      </c>
      <c r="P63" s="287">
        <v>199.42</v>
      </c>
      <c r="Q63" s="283"/>
      <c r="R63" s="294"/>
      <c r="S63" s="282"/>
      <c r="T63" s="283"/>
      <c r="U63" s="78">
        <v>0</v>
      </c>
    </row>
    <row r="64" spans="1:21" ht="14.25" customHeight="1" x14ac:dyDescent="0.25">
      <c r="A64" s="79" t="s">
        <v>91</v>
      </c>
      <c r="B64" s="79" t="s">
        <v>353</v>
      </c>
      <c r="C64" s="292" t="s">
        <v>352</v>
      </c>
      <c r="D64" s="282"/>
      <c r="E64" s="283"/>
      <c r="F64" s="293" t="s">
        <v>189</v>
      </c>
      <c r="G64" s="283"/>
      <c r="H64" s="287">
        <v>1.4E-2</v>
      </c>
      <c r="I64" s="283"/>
      <c r="J64" s="294"/>
      <c r="K64" s="283"/>
      <c r="L64" s="81"/>
      <c r="M64" s="287">
        <v>41.71</v>
      </c>
      <c r="N64" s="283"/>
      <c r="O64" s="79" t="s">
        <v>308</v>
      </c>
      <c r="P64" s="287">
        <v>52.14</v>
      </c>
      <c r="Q64" s="283"/>
      <c r="R64" s="294"/>
      <c r="S64" s="282"/>
      <c r="T64" s="283"/>
      <c r="U64" s="78">
        <v>0</v>
      </c>
    </row>
    <row r="65" spans="1:21" ht="14.25" customHeight="1" x14ac:dyDescent="0.25">
      <c r="A65" s="79" t="s">
        <v>91</v>
      </c>
      <c r="B65" s="79" t="s">
        <v>351</v>
      </c>
      <c r="C65" s="292" t="s">
        <v>350</v>
      </c>
      <c r="D65" s="282"/>
      <c r="E65" s="283"/>
      <c r="F65" s="293" t="s">
        <v>196</v>
      </c>
      <c r="G65" s="283"/>
      <c r="H65" s="287">
        <v>2E-3</v>
      </c>
      <c r="I65" s="283"/>
      <c r="J65" s="294"/>
      <c r="K65" s="283"/>
      <c r="L65" s="81"/>
      <c r="M65" s="287">
        <v>395.65</v>
      </c>
      <c r="N65" s="283"/>
      <c r="O65" s="79" t="s">
        <v>349</v>
      </c>
      <c r="P65" s="287">
        <v>644.91</v>
      </c>
      <c r="Q65" s="283"/>
      <c r="R65" s="294"/>
      <c r="S65" s="282"/>
      <c r="T65" s="283"/>
      <c r="U65" s="78">
        <v>0</v>
      </c>
    </row>
    <row r="66" spans="1:21" ht="18.95" customHeight="1" x14ac:dyDescent="0.25">
      <c r="A66" s="79" t="s">
        <v>91</v>
      </c>
      <c r="B66" s="79" t="s">
        <v>307</v>
      </c>
      <c r="C66" s="292" t="s">
        <v>306</v>
      </c>
      <c r="D66" s="282"/>
      <c r="E66" s="283"/>
      <c r="F66" s="293" t="s">
        <v>264</v>
      </c>
      <c r="G66" s="283"/>
      <c r="H66" s="287">
        <v>1</v>
      </c>
      <c r="I66" s="283"/>
      <c r="J66" s="294"/>
      <c r="K66" s="283"/>
      <c r="L66" s="81"/>
      <c r="M66" s="294"/>
      <c r="N66" s="283"/>
      <c r="O66" s="79" t="s">
        <v>91</v>
      </c>
      <c r="P66" s="287">
        <v>1</v>
      </c>
      <c r="Q66" s="283"/>
      <c r="R66" s="294"/>
      <c r="S66" s="282"/>
      <c r="T66" s="283"/>
      <c r="U66" s="78">
        <v>0</v>
      </c>
    </row>
    <row r="67" spans="1:21" ht="14.25" customHeight="1" x14ac:dyDescent="0.25">
      <c r="A67" s="79" t="s">
        <v>91</v>
      </c>
      <c r="B67" s="79" t="s">
        <v>91</v>
      </c>
      <c r="C67" s="288" t="s">
        <v>270</v>
      </c>
      <c r="D67" s="282"/>
      <c r="E67" s="283"/>
      <c r="F67" s="293" t="s">
        <v>91</v>
      </c>
      <c r="G67" s="283"/>
      <c r="H67" s="294"/>
      <c r="I67" s="283"/>
      <c r="J67" s="294"/>
      <c r="K67" s="283"/>
      <c r="L67" s="81"/>
      <c r="M67" s="294"/>
      <c r="N67" s="283"/>
      <c r="O67" s="79" t="s">
        <v>91</v>
      </c>
      <c r="P67" s="294"/>
      <c r="Q67" s="283"/>
      <c r="R67" s="294"/>
      <c r="S67" s="282"/>
      <c r="T67" s="283"/>
      <c r="U67" s="76">
        <v>1891.19</v>
      </c>
    </row>
    <row r="68" spans="1:21" ht="14.25" customHeight="1" x14ac:dyDescent="0.25">
      <c r="A68" s="82" t="s">
        <v>91</v>
      </c>
      <c r="B68" s="82" t="s">
        <v>91</v>
      </c>
      <c r="C68" s="292" t="s">
        <v>269</v>
      </c>
      <c r="D68" s="282"/>
      <c r="E68" s="283"/>
      <c r="F68" s="293" t="s">
        <v>91</v>
      </c>
      <c r="G68" s="283"/>
      <c r="H68" s="294"/>
      <c r="I68" s="283"/>
      <c r="J68" s="292" t="s">
        <v>91</v>
      </c>
      <c r="K68" s="283"/>
      <c r="L68" s="79" t="s">
        <v>91</v>
      </c>
      <c r="M68" s="292" t="s">
        <v>91</v>
      </c>
      <c r="N68" s="283"/>
      <c r="O68" s="82" t="s">
        <v>91</v>
      </c>
      <c r="P68" s="294"/>
      <c r="Q68" s="283"/>
      <c r="R68" s="292" t="s">
        <v>91</v>
      </c>
      <c r="S68" s="282"/>
      <c r="T68" s="283"/>
      <c r="U68" s="78">
        <v>1852.01</v>
      </c>
    </row>
    <row r="69" spans="1:21" ht="28.35" customHeight="1" x14ac:dyDescent="0.25">
      <c r="A69" s="82" t="s">
        <v>91</v>
      </c>
      <c r="B69" s="79" t="s">
        <v>305</v>
      </c>
      <c r="C69" s="292" t="s">
        <v>304</v>
      </c>
      <c r="D69" s="282"/>
      <c r="E69" s="283"/>
      <c r="F69" s="293" t="s">
        <v>264</v>
      </c>
      <c r="G69" s="283"/>
      <c r="H69" s="287">
        <v>97</v>
      </c>
      <c r="I69" s="283"/>
      <c r="J69" s="287">
        <v>1</v>
      </c>
      <c r="K69" s="283"/>
      <c r="L69" s="78">
        <v>97</v>
      </c>
      <c r="M69" s="294"/>
      <c r="N69" s="283"/>
      <c r="O69" s="79" t="s">
        <v>91</v>
      </c>
      <c r="P69" s="294"/>
      <c r="Q69" s="283"/>
      <c r="R69" s="296" t="s">
        <v>91</v>
      </c>
      <c r="S69" s="282"/>
      <c r="T69" s="283"/>
      <c r="U69" s="78">
        <v>1796.45</v>
      </c>
    </row>
    <row r="70" spans="1:21" ht="28.35" customHeight="1" x14ac:dyDescent="0.25">
      <c r="A70" s="82" t="s">
        <v>91</v>
      </c>
      <c r="B70" s="79" t="s">
        <v>303</v>
      </c>
      <c r="C70" s="292" t="s">
        <v>302</v>
      </c>
      <c r="D70" s="282"/>
      <c r="E70" s="283"/>
      <c r="F70" s="293" t="s">
        <v>264</v>
      </c>
      <c r="G70" s="283"/>
      <c r="H70" s="287">
        <v>51</v>
      </c>
      <c r="I70" s="283"/>
      <c r="J70" s="287">
        <v>1</v>
      </c>
      <c r="K70" s="283"/>
      <c r="L70" s="78">
        <v>51</v>
      </c>
      <c r="M70" s="294"/>
      <c r="N70" s="283"/>
      <c r="O70" s="79" t="s">
        <v>91</v>
      </c>
      <c r="P70" s="294"/>
      <c r="Q70" s="283"/>
      <c r="R70" s="296" t="s">
        <v>91</v>
      </c>
      <c r="S70" s="282"/>
      <c r="T70" s="283"/>
      <c r="U70" s="78">
        <v>944.53</v>
      </c>
    </row>
    <row r="71" spans="1:21" ht="14.25" customHeight="1" x14ac:dyDescent="0.25">
      <c r="A71" s="77" t="s">
        <v>91</v>
      </c>
      <c r="B71" s="77" t="s">
        <v>91</v>
      </c>
      <c r="C71" s="288" t="s">
        <v>188</v>
      </c>
      <c r="D71" s="282"/>
      <c r="E71" s="282"/>
      <c r="F71" s="282"/>
      <c r="G71" s="282"/>
      <c r="H71" s="282"/>
      <c r="I71" s="282"/>
      <c r="J71" s="282"/>
      <c r="K71" s="282"/>
      <c r="L71" s="283"/>
      <c r="M71" s="289" t="s">
        <v>91</v>
      </c>
      <c r="N71" s="282"/>
      <c r="O71" s="283"/>
      <c r="P71" s="290">
        <v>2316.09</v>
      </c>
      <c r="Q71" s="283"/>
      <c r="R71" s="291"/>
      <c r="S71" s="282"/>
      <c r="T71" s="283"/>
      <c r="U71" s="76">
        <v>4632.17</v>
      </c>
    </row>
    <row r="72" spans="1:21" ht="71.45" customHeight="1" x14ac:dyDescent="0.25">
      <c r="A72" s="85" t="s">
        <v>92</v>
      </c>
      <c r="B72" s="84" t="s">
        <v>420</v>
      </c>
      <c r="C72" s="288" t="s">
        <v>419</v>
      </c>
      <c r="D72" s="282"/>
      <c r="E72" s="283"/>
      <c r="F72" s="297" t="s">
        <v>203</v>
      </c>
      <c r="G72" s="283"/>
      <c r="H72" s="298">
        <v>2</v>
      </c>
      <c r="I72" s="283"/>
      <c r="J72" s="298">
        <v>1</v>
      </c>
      <c r="K72" s="283"/>
      <c r="L72" s="76">
        <v>2</v>
      </c>
      <c r="M72" s="291"/>
      <c r="N72" s="283"/>
      <c r="O72" s="83"/>
      <c r="P72" s="291"/>
      <c r="Q72" s="283"/>
      <c r="R72" s="291"/>
      <c r="S72" s="282"/>
      <c r="T72" s="283"/>
      <c r="U72" s="81"/>
    </row>
    <row r="73" spans="1:21" ht="28.35" customHeight="1" x14ac:dyDescent="0.25">
      <c r="A73" s="80" t="s">
        <v>91</v>
      </c>
      <c r="B73" s="79" t="s">
        <v>573</v>
      </c>
      <c r="C73" s="292" t="s">
        <v>572</v>
      </c>
      <c r="D73" s="282"/>
      <c r="E73" s="282"/>
      <c r="F73" s="282"/>
      <c r="G73" s="282"/>
      <c r="H73" s="282"/>
      <c r="I73" s="282"/>
      <c r="J73" s="282"/>
      <c r="K73" s="282"/>
      <c r="L73" s="282"/>
      <c r="M73" s="282"/>
      <c r="N73" s="282"/>
      <c r="O73" s="282"/>
      <c r="P73" s="282"/>
      <c r="Q73" s="282"/>
      <c r="R73" s="282"/>
      <c r="S73" s="282"/>
      <c r="T73" s="283"/>
      <c r="U73" s="82" t="s">
        <v>91</v>
      </c>
    </row>
    <row r="74" spans="1:21" ht="28.35" customHeight="1" x14ac:dyDescent="0.25">
      <c r="A74" s="80" t="s">
        <v>91</v>
      </c>
      <c r="B74" s="79" t="s">
        <v>344</v>
      </c>
      <c r="C74" s="292" t="s">
        <v>343</v>
      </c>
      <c r="D74" s="282"/>
      <c r="E74" s="282"/>
      <c r="F74" s="282"/>
      <c r="G74" s="282"/>
      <c r="H74" s="282"/>
      <c r="I74" s="282"/>
      <c r="J74" s="282"/>
      <c r="K74" s="282"/>
      <c r="L74" s="282"/>
      <c r="M74" s="282"/>
      <c r="N74" s="282"/>
      <c r="O74" s="282"/>
      <c r="P74" s="282"/>
      <c r="Q74" s="282"/>
      <c r="R74" s="282"/>
      <c r="S74" s="282"/>
      <c r="T74" s="283"/>
      <c r="U74" s="82" t="s">
        <v>91</v>
      </c>
    </row>
    <row r="75" spans="1:21" ht="14.25" customHeight="1" x14ac:dyDescent="0.25">
      <c r="A75" s="79" t="s">
        <v>91</v>
      </c>
      <c r="B75" s="79" t="s">
        <v>93</v>
      </c>
      <c r="C75" s="292" t="s">
        <v>281</v>
      </c>
      <c r="D75" s="282"/>
      <c r="E75" s="283"/>
      <c r="F75" s="293" t="s">
        <v>273</v>
      </c>
      <c r="G75" s="283"/>
      <c r="H75" s="294"/>
      <c r="I75" s="283"/>
      <c r="J75" s="294"/>
      <c r="K75" s="283"/>
      <c r="L75" s="78">
        <v>0.32291999999999998</v>
      </c>
      <c r="M75" s="294"/>
      <c r="N75" s="283"/>
      <c r="O75" s="79" t="s">
        <v>91</v>
      </c>
      <c r="P75" s="294"/>
      <c r="Q75" s="283"/>
      <c r="R75" s="294"/>
      <c r="S75" s="282"/>
      <c r="T75" s="283"/>
      <c r="U75" s="78">
        <v>177.8</v>
      </c>
    </row>
    <row r="76" spans="1:21" ht="14.25" customHeight="1" x14ac:dyDescent="0.25">
      <c r="A76" s="79" t="s">
        <v>91</v>
      </c>
      <c r="B76" s="79" t="s">
        <v>392</v>
      </c>
      <c r="C76" s="292" t="s">
        <v>391</v>
      </c>
      <c r="D76" s="282"/>
      <c r="E76" s="283"/>
      <c r="F76" s="293" t="s">
        <v>273</v>
      </c>
      <c r="G76" s="283"/>
      <c r="H76" s="287">
        <v>1.38</v>
      </c>
      <c r="I76" s="283"/>
      <c r="J76" s="287">
        <v>0.11700000000000001</v>
      </c>
      <c r="K76" s="283"/>
      <c r="L76" s="78">
        <v>0.32291999999999998</v>
      </c>
      <c r="M76" s="294"/>
      <c r="N76" s="283"/>
      <c r="O76" s="79" t="s">
        <v>91</v>
      </c>
      <c r="P76" s="287">
        <v>550.61</v>
      </c>
      <c r="Q76" s="283"/>
      <c r="R76" s="287">
        <v>1</v>
      </c>
      <c r="S76" s="282"/>
      <c r="T76" s="283"/>
      <c r="U76" s="78">
        <v>177.8</v>
      </c>
    </row>
    <row r="77" spans="1:21" ht="14.25" customHeight="1" x14ac:dyDescent="0.25">
      <c r="A77" s="79" t="s">
        <v>91</v>
      </c>
      <c r="B77" s="79" t="s">
        <v>92</v>
      </c>
      <c r="C77" s="292" t="s">
        <v>276</v>
      </c>
      <c r="D77" s="282"/>
      <c r="E77" s="283"/>
      <c r="F77" s="293" t="s">
        <v>91</v>
      </c>
      <c r="G77" s="283"/>
      <c r="H77" s="294"/>
      <c r="I77" s="283"/>
      <c r="J77" s="294"/>
      <c r="K77" s="283"/>
      <c r="L77" s="81"/>
      <c r="M77" s="294"/>
      <c r="N77" s="283"/>
      <c r="O77" s="79" t="s">
        <v>91</v>
      </c>
      <c r="P77" s="294"/>
      <c r="Q77" s="283"/>
      <c r="R77" s="294"/>
      <c r="S77" s="282"/>
      <c r="T77" s="283"/>
      <c r="U77" s="78">
        <v>0</v>
      </c>
    </row>
    <row r="78" spans="1:21" ht="14.25" customHeight="1" x14ac:dyDescent="0.25">
      <c r="A78" s="79" t="s">
        <v>91</v>
      </c>
      <c r="B78" s="79" t="s">
        <v>275</v>
      </c>
      <c r="C78" s="292" t="s">
        <v>274</v>
      </c>
      <c r="D78" s="282"/>
      <c r="E78" s="283"/>
      <c r="F78" s="293" t="s">
        <v>273</v>
      </c>
      <c r="G78" s="283"/>
      <c r="H78" s="294"/>
      <c r="I78" s="283"/>
      <c r="J78" s="294"/>
      <c r="K78" s="283"/>
      <c r="L78" s="81"/>
      <c r="M78" s="294"/>
      <c r="N78" s="283"/>
      <c r="O78" s="79" t="s">
        <v>91</v>
      </c>
      <c r="P78" s="294"/>
      <c r="Q78" s="283"/>
      <c r="R78" s="294"/>
      <c r="S78" s="282"/>
      <c r="T78" s="283"/>
      <c r="U78" s="78">
        <v>0</v>
      </c>
    </row>
    <row r="79" spans="1:21" ht="14.25" customHeight="1" x14ac:dyDescent="0.25">
      <c r="A79" s="79" t="s">
        <v>91</v>
      </c>
      <c r="B79" s="79" t="s">
        <v>272</v>
      </c>
      <c r="C79" s="292" t="s">
        <v>271</v>
      </c>
      <c r="D79" s="282"/>
      <c r="E79" s="283"/>
      <c r="F79" s="293" t="s">
        <v>91</v>
      </c>
      <c r="G79" s="283"/>
      <c r="H79" s="294"/>
      <c r="I79" s="283"/>
      <c r="J79" s="294"/>
      <c r="K79" s="283"/>
      <c r="L79" s="81"/>
      <c r="M79" s="294"/>
      <c r="N79" s="283"/>
      <c r="O79" s="79" t="s">
        <v>91</v>
      </c>
      <c r="P79" s="294"/>
      <c r="Q79" s="283"/>
      <c r="R79" s="294"/>
      <c r="S79" s="282"/>
      <c r="T79" s="283"/>
      <c r="U79" s="78">
        <v>0</v>
      </c>
    </row>
    <row r="80" spans="1:21" ht="14.25" customHeight="1" x14ac:dyDescent="0.25">
      <c r="A80" s="79" t="s">
        <v>91</v>
      </c>
      <c r="B80" s="79" t="s">
        <v>418</v>
      </c>
      <c r="C80" s="292" t="s">
        <v>417</v>
      </c>
      <c r="D80" s="282"/>
      <c r="E80" s="283"/>
      <c r="F80" s="293" t="s">
        <v>309</v>
      </c>
      <c r="G80" s="283"/>
      <c r="H80" s="287">
        <v>8.0000000000000004E-4</v>
      </c>
      <c r="I80" s="283"/>
      <c r="J80" s="294"/>
      <c r="K80" s="283"/>
      <c r="L80" s="81"/>
      <c r="M80" s="287">
        <v>116448.72</v>
      </c>
      <c r="N80" s="283"/>
      <c r="O80" s="79" t="s">
        <v>388</v>
      </c>
      <c r="P80" s="287">
        <v>158370.26</v>
      </c>
      <c r="Q80" s="283"/>
      <c r="R80" s="294"/>
      <c r="S80" s="282"/>
      <c r="T80" s="283"/>
      <c r="U80" s="78">
        <v>0</v>
      </c>
    </row>
    <row r="81" spans="1:21" ht="14.25" customHeight="1" x14ac:dyDescent="0.25">
      <c r="A81" s="79" t="s">
        <v>91</v>
      </c>
      <c r="B81" s="79" t="s">
        <v>416</v>
      </c>
      <c r="C81" s="292" t="s">
        <v>415</v>
      </c>
      <c r="D81" s="282"/>
      <c r="E81" s="283"/>
      <c r="F81" s="293" t="s">
        <v>309</v>
      </c>
      <c r="G81" s="283"/>
      <c r="H81" s="287">
        <v>1.0000000000000001E-5</v>
      </c>
      <c r="I81" s="283"/>
      <c r="J81" s="294"/>
      <c r="K81" s="283"/>
      <c r="L81" s="81"/>
      <c r="M81" s="287">
        <v>81827.199999999997</v>
      </c>
      <c r="N81" s="283"/>
      <c r="O81" s="79" t="s">
        <v>367</v>
      </c>
      <c r="P81" s="287">
        <v>145652.42000000001</v>
      </c>
      <c r="Q81" s="283"/>
      <c r="R81" s="294"/>
      <c r="S81" s="282"/>
      <c r="T81" s="283"/>
      <c r="U81" s="78">
        <v>0</v>
      </c>
    </row>
    <row r="82" spans="1:21" ht="27.6" customHeight="1" x14ac:dyDescent="0.25">
      <c r="A82" s="79" t="s">
        <v>91</v>
      </c>
      <c r="B82" s="79" t="s">
        <v>414</v>
      </c>
      <c r="C82" s="292" t="s">
        <v>413</v>
      </c>
      <c r="D82" s="282"/>
      <c r="E82" s="283"/>
      <c r="F82" s="293" t="s">
        <v>412</v>
      </c>
      <c r="G82" s="283"/>
      <c r="H82" s="287">
        <v>2.4E-2</v>
      </c>
      <c r="I82" s="283"/>
      <c r="J82" s="294"/>
      <c r="K82" s="283"/>
      <c r="L82" s="81"/>
      <c r="M82" s="287">
        <v>37.71</v>
      </c>
      <c r="N82" s="283"/>
      <c r="O82" s="79" t="s">
        <v>411</v>
      </c>
      <c r="P82" s="287">
        <v>59.58</v>
      </c>
      <c r="Q82" s="283"/>
      <c r="R82" s="294"/>
      <c r="S82" s="282"/>
      <c r="T82" s="283"/>
      <c r="U82" s="78">
        <v>0</v>
      </c>
    </row>
    <row r="83" spans="1:21" ht="18.95" customHeight="1" x14ac:dyDescent="0.25">
      <c r="A83" s="79" t="s">
        <v>91</v>
      </c>
      <c r="B83" s="79" t="s">
        <v>307</v>
      </c>
      <c r="C83" s="292" t="s">
        <v>306</v>
      </c>
      <c r="D83" s="282"/>
      <c r="E83" s="283"/>
      <c r="F83" s="293" t="s">
        <v>264</v>
      </c>
      <c r="G83" s="283"/>
      <c r="H83" s="287">
        <v>1</v>
      </c>
      <c r="I83" s="283"/>
      <c r="J83" s="294"/>
      <c r="K83" s="283"/>
      <c r="L83" s="81"/>
      <c r="M83" s="294"/>
      <c r="N83" s="283"/>
      <c r="O83" s="79" t="s">
        <v>91</v>
      </c>
      <c r="P83" s="287">
        <v>1</v>
      </c>
      <c r="Q83" s="283"/>
      <c r="R83" s="294"/>
      <c r="S83" s="282"/>
      <c r="T83" s="283"/>
      <c r="U83" s="78">
        <v>0</v>
      </c>
    </row>
    <row r="84" spans="1:21" ht="14.25" customHeight="1" x14ac:dyDescent="0.25">
      <c r="A84" s="79" t="s">
        <v>91</v>
      </c>
      <c r="B84" s="79" t="s">
        <v>91</v>
      </c>
      <c r="C84" s="288" t="s">
        <v>270</v>
      </c>
      <c r="D84" s="282"/>
      <c r="E84" s="283"/>
      <c r="F84" s="293" t="s">
        <v>91</v>
      </c>
      <c r="G84" s="283"/>
      <c r="H84" s="294"/>
      <c r="I84" s="283"/>
      <c r="J84" s="294"/>
      <c r="K84" s="286"/>
      <c r="L84" s="81"/>
      <c r="M84" s="294"/>
      <c r="N84" s="286"/>
      <c r="O84" s="79" t="s">
        <v>91</v>
      </c>
      <c r="P84" s="294"/>
      <c r="Q84" s="286"/>
      <c r="R84" s="294"/>
      <c r="S84" s="285"/>
      <c r="T84" s="286"/>
      <c r="U84" s="76">
        <v>177.8</v>
      </c>
    </row>
    <row r="85" spans="1:21" ht="14.25" customHeight="1" x14ac:dyDescent="0.25">
      <c r="A85" s="82" t="s">
        <v>91</v>
      </c>
      <c r="B85" s="82" t="s">
        <v>91</v>
      </c>
      <c r="C85" s="292" t="s">
        <v>269</v>
      </c>
      <c r="D85" s="285"/>
      <c r="E85" s="286"/>
      <c r="F85" s="293" t="s">
        <v>91</v>
      </c>
      <c r="G85" s="286"/>
      <c r="H85" s="294"/>
      <c r="I85" s="286"/>
      <c r="J85" s="292" t="s">
        <v>91</v>
      </c>
      <c r="K85" s="286"/>
      <c r="L85" s="79" t="s">
        <v>91</v>
      </c>
      <c r="M85" s="292" t="s">
        <v>91</v>
      </c>
      <c r="N85" s="286"/>
      <c r="O85" s="82" t="s">
        <v>91</v>
      </c>
      <c r="P85" s="294"/>
      <c r="Q85" s="286"/>
      <c r="R85" s="292" t="s">
        <v>91</v>
      </c>
      <c r="S85" s="285"/>
      <c r="T85" s="286"/>
      <c r="U85" s="78">
        <v>177.8</v>
      </c>
    </row>
    <row r="86" spans="1:21" ht="28.35" customHeight="1" x14ac:dyDescent="0.25">
      <c r="A86" s="82" t="s">
        <v>91</v>
      </c>
      <c r="B86" s="79" t="s">
        <v>305</v>
      </c>
      <c r="C86" s="292" t="s">
        <v>304</v>
      </c>
      <c r="D86" s="285"/>
      <c r="E86" s="286"/>
      <c r="F86" s="293" t="s">
        <v>264</v>
      </c>
      <c r="G86" s="286"/>
      <c r="H86" s="287">
        <v>97</v>
      </c>
      <c r="I86" s="286"/>
      <c r="J86" s="287">
        <v>1</v>
      </c>
      <c r="K86" s="286"/>
      <c r="L86" s="78">
        <v>97</v>
      </c>
      <c r="M86" s="294"/>
      <c r="N86" s="286"/>
      <c r="O86" s="79" t="s">
        <v>91</v>
      </c>
      <c r="P86" s="294"/>
      <c r="Q86" s="286"/>
      <c r="R86" s="296" t="s">
        <v>91</v>
      </c>
      <c r="S86" s="285"/>
      <c r="T86" s="286"/>
      <c r="U86" s="78">
        <v>172.47</v>
      </c>
    </row>
    <row r="87" spans="1:21" ht="28.35" customHeight="1" x14ac:dyDescent="0.25">
      <c r="A87" s="82" t="s">
        <v>91</v>
      </c>
      <c r="B87" s="79" t="s">
        <v>303</v>
      </c>
      <c r="C87" s="292" t="s">
        <v>302</v>
      </c>
      <c r="D87" s="285"/>
      <c r="E87" s="286"/>
      <c r="F87" s="293" t="s">
        <v>264</v>
      </c>
      <c r="G87" s="286"/>
      <c r="H87" s="287">
        <v>51</v>
      </c>
      <c r="I87" s="286"/>
      <c r="J87" s="287">
        <v>1</v>
      </c>
      <c r="K87" s="286"/>
      <c r="L87" s="78">
        <v>51</v>
      </c>
      <c r="M87" s="294"/>
      <c r="N87" s="286"/>
      <c r="O87" s="79" t="s">
        <v>91</v>
      </c>
      <c r="P87" s="294"/>
      <c r="Q87" s="286"/>
      <c r="R87" s="296" t="s">
        <v>91</v>
      </c>
      <c r="S87" s="285"/>
      <c r="T87" s="286"/>
      <c r="U87" s="78">
        <v>90.68</v>
      </c>
    </row>
    <row r="88" spans="1:21" ht="14.25" customHeight="1" x14ac:dyDescent="0.25">
      <c r="A88" s="77" t="s">
        <v>91</v>
      </c>
      <c r="B88" s="77" t="s">
        <v>91</v>
      </c>
      <c r="C88" s="288" t="s">
        <v>188</v>
      </c>
      <c r="D88" s="285"/>
      <c r="E88" s="285"/>
      <c r="F88" s="285"/>
      <c r="G88" s="285"/>
      <c r="H88" s="285"/>
      <c r="I88" s="285"/>
      <c r="J88" s="285"/>
      <c r="K88" s="285"/>
      <c r="L88" s="286"/>
      <c r="M88" s="289" t="s">
        <v>91</v>
      </c>
      <c r="N88" s="285"/>
      <c r="O88" s="286"/>
      <c r="P88" s="290">
        <v>220.47</v>
      </c>
      <c r="Q88" s="286"/>
      <c r="R88" s="291"/>
      <c r="S88" s="285"/>
      <c r="T88" s="286"/>
      <c r="U88" s="76">
        <v>440.95</v>
      </c>
    </row>
    <row r="89" spans="1:21" ht="14.25" customHeight="1" x14ac:dyDescent="0.25"/>
    <row r="90" spans="1:21" ht="18.2" customHeight="1" x14ac:dyDescent="0.25">
      <c r="A90" s="299" t="s">
        <v>571</v>
      </c>
      <c r="B90" s="278"/>
      <c r="C90" s="278"/>
      <c r="D90" s="278"/>
      <c r="E90" s="278"/>
      <c r="F90" s="278"/>
      <c r="G90" s="278"/>
      <c r="H90" s="278"/>
      <c r="I90" s="278"/>
      <c r="J90" s="278"/>
      <c r="K90" s="278"/>
      <c r="L90" s="278"/>
      <c r="M90" s="278"/>
      <c r="N90" s="278"/>
      <c r="O90" s="278"/>
      <c r="P90" s="278"/>
      <c r="Q90" s="278"/>
      <c r="R90" s="278"/>
      <c r="S90" s="278"/>
      <c r="T90" s="278"/>
      <c r="U90" s="278"/>
    </row>
    <row r="91" spans="1:21" ht="50.25" customHeight="1" x14ac:dyDescent="0.25">
      <c r="A91" s="85" t="s">
        <v>275</v>
      </c>
      <c r="B91" s="84" t="s">
        <v>570</v>
      </c>
      <c r="C91" s="288" t="s">
        <v>569</v>
      </c>
      <c r="D91" s="285"/>
      <c r="E91" s="286"/>
      <c r="F91" s="297" t="s">
        <v>568</v>
      </c>
      <c r="G91" s="286"/>
      <c r="H91" s="298">
        <v>3.5000000000000003E-2</v>
      </c>
      <c r="I91" s="283"/>
      <c r="J91" s="298">
        <v>1</v>
      </c>
      <c r="K91" s="283"/>
      <c r="L91" s="76">
        <v>3.5000000000000003E-2</v>
      </c>
      <c r="M91" s="291"/>
      <c r="N91" s="283"/>
      <c r="O91" s="83"/>
      <c r="P91" s="291"/>
      <c r="Q91" s="283"/>
      <c r="R91" s="291"/>
      <c r="S91" s="282"/>
      <c r="T91" s="283"/>
      <c r="U91" s="81"/>
    </row>
    <row r="92" spans="1:21" ht="28.35" customHeight="1" x14ac:dyDescent="0.25">
      <c r="A92" s="80" t="s">
        <v>91</v>
      </c>
      <c r="B92" s="79" t="s">
        <v>483</v>
      </c>
      <c r="C92" s="292" t="s">
        <v>482</v>
      </c>
      <c r="D92" s="282"/>
      <c r="E92" s="282"/>
      <c r="F92" s="282"/>
      <c r="G92" s="282"/>
      <c r="H92" s="282"/>
      <c r="I92" s="282"/>
      <c r="J92" s="282"/>
      <c r="K92" s="282"/>
      <c r="L92" s="282"/>
      <c r="M92" s="282"/>
      <c r="N92" s="282"/>
      <c r="O92" s="282"/>
      <c r="P92" s="282"/>
      <c r="Q92" s="282"/>
      <c r="R92" s="282"/>
      <c r="S92" s="282"/>
      <c r="T92" s="283"/>
      <c r="U92" s="82" t="s">
        <v>91</v>
      </c>
    </row>
    <row r="93" spans="1:21" ht="14.25" customHeight="1" x14ac:dyDescent="0.25">
      <c r="A93" s="79" t="s">
        <v>91</v>
      </c>
      <c r="B93" s="79" t="s">
        <v>93</v>
      </c>
      <c r="C93" s="292" t="s">
        <v>281</v>
      </c>
      <c r="D93" s="282"/>
      <c r="E93" s="283"/>
      <c r="F93" s="293" t="s">
        <v>273</v>
      </c>
      <c r="G93" s="283"/>
      <c r="H93" s="294"/>
      <c r="I93" s="283"/>
      <c r="J93" s="294"/>
      <c r="K93" s="283"/>
      <c r="L93" s="81"/>
      <c r="M93" s="294"/>
      <c r="N93" s="283"/>
      <c r="O93" s="79" t="s">
        <v>91</v>
      </c>
      <c r="P93" s="294"/>
      <c r="Q93" s="283"/>
      <c r="R93" s="294"/>
      <c r="S93" s="282"/>
      <c r="T93" s="283"/>
      <c r="U93" s="78">
        <v>0</v>
      </c>
    </row>
    <row r="94" spans="1:21" ht="14.25" customHeight="1" x14ac:dyDescent="0.25">
      <c r="A94" s="79" t="s">
        <v>91</v>
      </c>
      <c r="B94" s="79" t="s">
        <v>92</v>
      </c>
      <c r="C94" s="292" t="s">
        <v>276</v>
      </c>
      <c r="D94" s="282"/>
      <c r="E94" s="283"/>
      <c r="F94" s="293" t="s">
        <v>91</v>
      </c>
      <c r="G94" s="283"/>
      <c r="H94" s="294"/>
      <c r="I94" s="283"/>
      <c r="J94" s="294"/>
      <c r="K94" s="283"/>
      <c r="L94" s="81"/>
      <c r="M94" s="294"/>
      <c r="N94" s="283"/>
      <c r="O94" s="79" t="s">
        <v>91</v>
      </c>
      <c r="P94" s="294"/>
      <c r="Q94" s="283"/>
      <c r="R94" s="294"/>
      <c r="S94" s="282"/>
      <c r="T94" s="283"/>
      <c r="U94" s="78">
        <v>1589.82</v>
      </c>
    </row>
    <row r="95" spans="1:21" ht="14.25" customHeight="1" x14ac:dyDescent="0.25">
      <c r="A95" s="79" t="s">
        <v>91</v>
      </c>
      <c r="B95" s="79" t="s">
        <v>275</v>
      </c>
      <c r="C95" s="292" t="s">
        <v>274</v>
      </c>
      <c r="D95" s="282"/>
      <c r="E95" s="283"/>
      <c r="F95" s="293" t="s">
        <v>273</v>
      </c>
      <c r="G95" s="283"/>
      <c r="H95" s="294"/>
      <c r="I95" s="283"/>
      <c r="J95" s="294"/>
      <c r="K95" s="283"/>
      <c r="L95" s="78">
        <v>1.16025</v>
      </c>
      <c r="M95" s="294"/>
      <c r="N95" s="283"/>
      <c r="O95" s="79" t="s">
        <v>91</v>
      </c>
      <c r="P95" s="294"/>
      <c r="Q95" s="283"/>
      <c r="R95" s="294"/>
      <c r="S95" s="282"/>
      <c r="T95" s="283"/>
      <c r="U95" s="78">
        <v>877.8</v>
      </c>
    </row>
    <row r="96" spans="1:21" ht="18.95" customHeight="1" x14ac:dyDescent="0.25">
      <c r="A96" s="79" t="s">
        <v>91</v>
      </c>
      <c r="B96" s="79" t="s">
        <v>567</v>
      </c>
      <c r="C96" s="292" t="s">
        <v>566</v>
      </c>
      <c r="D96" s="282"/>
      <c r="E96" s="283"/>
      <c r="F96" s="293" t="s">
        <v>327</v>
      </c>
      <c r="G96" s="283"/>
      <c r="H96" s="287">
        <v>25.5</v>
      </c>
      <c r="I96" s="283"/>
      <c r="J96" s="287">
        <v>1.3</v>
      </c>
      <c r="K96" s="283"/>
      <c r="L96" s="78">
        <v>1.16025</v>
      </c>
      <c r="M96" s="287">
        <v>1054.03</v>
      </c>
      <c r="N96" s="283"/>
      <c r="O96" s="79" t="s">
        <v>63</v>
      </c>
      <c r="P96" s="287">
        <v>1370.24</v>
      </c>
      <c r="Q96" s="283"/>
      <c r="R96" s="294"/>
      <c r="S96" s="282"/>
      <c r="T96" s="283"/>
      <c r="U96" s="78">
        <v>1589.82</v>
      </c>
    </row>
    <row r="97" spans="1:21" ht="14.25" customHeight="1" x14ac:dyDescent="0.25">
      <c r="A97" s="79" t="s">
        <v>91</v>
      </c>
      <c r="B97" s="79" t="s">
        <v>338</v>
      </c>
      <c r="C97" s="292" t="s">
        <v>337</v>
      </c>
      <c r="D97" s="282"/>
      <c r="E97" s="283"/>
      <c r="F97" s="293" t="s">
        <v>273</v>
      </c>
      <c r="G97" s="283"/>
      <c r="H97" s="287">
        <v>25.5</v>
      </c>
      <c r="I97" s="283"/>
      <c r="J97" s="287">
        <v>1.3</v>
      </c>
      <c r="K97" s="283"/>
      <c r="L97" s="78">
        <v>1.16025</v>
      </c>
      <c r="M97" s="294"/>
      <c r="N97" s="283"/>
      <c r="O97" s="79" t="s">
        <v>91</v>
      </c>
      <c r="P97" s="287">
        <v>756.56</v>
      </c>
      <c r="Q97" s="283"/>
      <c r="R97" s="287">
        <v>1</v>
      </c>
      <c r="S97" s="282"/>
      <c r="T97" s="283"/>
      <c r="U97" s="78">
        <v>877.8</v>
      </c>
    </row>
    <row r="98" spans="1:21" ht="14.25" customHeight="1" x14ac:dyDescent="0.25">
      <c r="A98" s="79" t="s">
        <v>91</v>
      </c>
      <c r="B98" s="79" t="s">
        <v>272</v>
      </c>
      <c r="C98" s="292" t="s">
        <v>271</v>
      </c>
      <c r="D98" s="282"/>
      <c r="E98" s="283"/>
      <c r="F98" s="293" t="s">
        <v>91</v>
      </c>
      <c r="G98" s="283"/>
      <c r="H98" s="294"/>
      <c r="I98" s="283"/>
      <c r="J98" s="294"/>
      <c r="K98" s="283"/>
      <c r="L98" s="81"/>
      <c r="M98" s="294"/>
      <c r="N98" s="283"/>
      <c r="O98" s="79" t="s">
        <v>91</v>
      </c>
      <c r="P98" s="294"/>
      <c r="Q98" s="283"/>
      <c r="R98" s="294"/>
      <c r="S98" s="282"/>
      <c r="T98" s="283"/>
      <c r="U98" s="78">
        <v>0</v>
      </c>
    </row>
    <row r="99" spans="1:21" ht="14.25" customHeight="1" x14ac:dyDescent="0.25">
      <c r="A99" s="79" t="s">
        <v>91</v>
      </c>
      <c r="B99" s="79" t="s">
        <v>91</v>
      </c>
      <c r="C99" s="288" t="s">
        <v>270</v>
      </c>
      <c r="D99" s="282"/>
      <c r="E99" s="283"/>
      <c r="F99" s="293" t="s">
        <v>91</v>
      </c>
      <c r="G99" s="283"/>
      <c r="H99" s="294"/>
      <c r="I99" s="283"/>
      <c r="J99" s="294"/>
      <c r="K99" s="283"/>
      <c r="L99" s="81"/>
      <c r="M99" s="294"/>
      <c r="N99" s="283"/>
      <c r="O99" s="79" t="s">
        <v>91</v>
      </c>
      <c r="P99" s="294"/>
      <c r="Q99" s="283"/>
      <c r="R99" s="294"/>
      <c r="S99" s="282"/>
      <c r="T99" s="283"/>
      <c r="U99" s="76">
        <v>2467.62</v>
      </c>
    </row>
    <row r="100" spans="1:21" ht="14.25" customHeight="1" x14ac:dyDescent="0.25">
      <c r="A100" s="82" t="s">
        <v>91</v>
      </c>
      <c r="B100" s="82" t="s">
        <v>91</v>
      </c>
      <c r="C100" s="292" t="s">
        <v>269</v>
      </c>
      <c r="D100" s="282"/>
      <c r="E100" s="283"/>
      <c r="F100" s="293" t="s">
        <v>91</v>
      </c>
      <c r="G100" s="283"/>
      <c r="H100" s="294"/>
      <c r="I100" s="283"/>
      <c r="J100" s="292" t="s">
        <v>91</v>
      </c>
      <c r="K100" s="283"/>
      <c r="L100" s="79" t="s">
        <v>91</v>
      </c>
      <c r="M100" s="292" t="s">
        <v>91</v>
      </c>
      <c r="N100" s="283"/>
      <c r="O100" s="82" t="s">
        <v>91</v>
      </c>
      <c r="P100" s="294"/>
      <c r="Q100" s="283"/>
      <c r="R100" s="292" t="s">
        <v>91</v>
      </c>
      <c r="S100" s="282"/>
      <c r="T100" s="283"/>
      <c r="U100" s="78">
        <v>877.8</v>
      </c>
    </row>
    <row r="101" spans="1:21" ht="38.85" customHeight="1" x14ac:dyDescent="0.25">
      <c r="A101" s="82" t="s">
        <v>91</v>
      </c>
      <c r="B101" s="79" t="s">
        <v>565</v>
      </c>
      <c r="C101" s="292" t="s">
        <v>564</v>
      </c>
      <c r="D101" s="282"/>
      <c r="E101" s="283"/>
      <c r="F101" s="293" t="s">
        <v>264</v>
      </c>
      <c r="G101" s="283"/>
      <c r="H101" s="287">
        <v>92</v>
      </c>
      <c r="I101" s="283"/>
      <c r="J101" s="287">
        <v>1</v>
      </c>
      <c r="K101" s="283"/>
      <c r="L101" s="78">
        <v>92</v>
      </c>
      <c r="M101" s="294"/>
      <c r="N101" s="283"/>
      <c r="O101" s="79" t="s">
        <v>91</v>
      </c>
      <c r="P101" s="294"/>
      <c r="Q101" s="283"/>
      <c r="R101" s="296" t="s">
        <v>91</v>
      </c>
      <c r="S101" s="282"/>
      <c r="T101" s="283"/>
      <c r="U101" s="78">
        <v>807.58</v>
      </c>
    </row>
    <row r="102" spans="1:21" ht="38.85" customHeight="1" x14ac:dyDescent="0.25">
      <c r="A102" s="82" t="s">
        <v>91</v>
      </c>
      <c r="B102" s="79" t="s">
        <v>563</v>
      </c>
      <c r="C102" s="292" t="s">
        <v>562</v>
      </c>
      <c r="D102" s="282"/>
      <c r="E102" s="283"/>
      <c r="F102" s="293" t="s">
        <v>264</v>
      </c>
      <c r="G102" s="283"/>
      <c r="H102" s="287">
        <v>46</v>
      </c>
      <c r="I102" s="283"/>
      <c r="J102" s="287">
        <v>1</v>
      </c>
      <c r="K102" s="283"/>
      <c r="L102" s="78">
        <v>46</v>
      </c>
      <c r="M102" s="294"/>
      <c r="N102" s="283"/>
      <c r="O102" s="79" t="s">
        <v>91</v>
      </c>
      <c r="P102" s="294"/>
      <c r="Q102" s="283"/>
      <c r="R102" s="296" t="s">
        <v>91</v>
      </c>
      <c r="S102" s="282"/>
      <c r="T102" s="283"/>
      <c r="U102" s="78">
        <v>403.79</v>
      </c>
    </row>
    <row r="103" spans="1:21" ht="14.25" customHeight="1" x14ac:dyDescent="0.25">
      <c r="A103" s="77" t="s">
        <v>91</v>
      </c>
      <c r="B103" s="77" t="s">
        <v>91</v>
      </c>
      <c r="C103" s="288" t="s">
        <v>188</v>
      </c>
      <c r="D103" s="282"/>
      <c r="E103" s="282"/>
      <c r="F103" s="282"/>
      <c r="G103" s="282"/>
      <c r="H103" s="282"/>
      <c r="I103" s="282"/>
      <c r="J103" s="282"/>
      <c r="K103" s="282"/>
      <c r="L103" s="283"/>
      <c r="M103" s="289" t="s">
        <v>91</v>
      </c>
      <c r="N103" s="282"/>
      <c r="O103" s="283"/>
      <c r="P103" s="290">
        <v>105114</v>
      </c>
      <c r="Q103" s="283"/>
      <c r="R103" s="291"/>
      <c r="S103" s="282"/>
      <c r="T103" s="283"/>
      <c r="U103" s="76">
        <v>3678.99</v>
      </c>
    </row>
    <row r="104" spans="1:21" ht="50.25" customHeight="1" x14ac:dyDescent="0.25">
      <c r="A104" s="85" t="s">
        <v>272</v>
      </c>
      <c r="B104" s="84" t="s">
        <v>561</v>
      </c>
      <c r="C104" s="288" t="s">
        <v>560</v>
      </c>
      <c r="D104" s="282"/>
      <c r="E104" s="283"/>
      <c r="F104" s="297" t="s">
        <v>556</v>
      </c>
      <c r="G104" s="283"/>
      <c r="H104" s="298">
        <v>0.35</v>
      </c>
      <c r="I104" s="283"/>
      <c r="J104" s="298">
        <v>1</v>
      </c>
      <c r="K104" s="283"/>
      <c r="L104" s="76">
        <v>0.35</v>
      </c>
      <c r="M104" s="291"/>
      <c r="N104" s="283"/>
      <c r="O104" s="83"/>
      <c r="P104" s="291"/>
      <c r="Q104" s="283"/>
      <c r="R104" s="291"/>
      <c r="S104" s="282"/>
      <c r="T104" s="283"/>
      <c r="U104" s="81"/>
    </row>
    <row r="105" spans="1:21" ht="28.35" customHeight="1" x14ac:dyDescent="0.25">
      <c r="A105" s="80" t="s">
        <v>91</v>
      </c>
      <c r="B105" s="79" t="s">
        <v>483</v>
      </c>
      <c r="C105" s="292" t="s">
        <v>482</v>
      </c>
      <c r="D105" s="282"/>
      <c r="E105" s="282"/>
      <c r="F105" s="282"/>
      <c r="G105" s="282"/>
      <c r="H105" s="282"/>
      <c r="I105" s="282"/>
      <c r="J105" s="282"/>
      <c r="K105" s="282"/>
      <c r="L105" s="282"/>
      <c r="M105" s="282"/>
      <c r="N105" s="282"/>
      <c r="O105" s="282"/>
      <c r="P105" s="282"/>
      <c r="Q105" s="282"/>
      <c r="R105" s="282"/>
      <c r="S105" s="282"/>
      <c r="T105" s="283"/>
      <c r="U105" s="82" t="s">
        <v>91</v>
      </c>
    </row>
    <row r="106" spans="1:21" ht="14.25" customHeight="1" x14ac:dyDescent="0.25">
      <c r="A106" s="79" t="s">
        <v>91</v>
      </c>
      <c r="B106" s="79" t="s">
        <v>93</v>
      </c>
      <c r="C106" s="292" t="s">
        <v>281</v>
      </c>
      <c r="D106" s="282"/>
      <c r="E106" s="283"/>
      <c r="F106" s="293" t="s">
        <v>273</v>
      </c>
      <c r="G106" s="283"/>
      <c r="H106" s="294"/>
      <c r="I106" s="283"/>
      <c r="J106" s="294"/>
      <c r="K106" s="283"/>
      <c r="L106" s="78">
        <v>70.069999999999993</v>
      </c>
      <c r="M106" s="294"/>
      <c r="N106" s="283"/>
      <c r="O106" s="79" t="s">
        <v>91</v>
      </c>
      <c r="P106" s="294"/>
      <c r="Q106" s="283"/>
      <c r="R106" s="294"/>
      <c r="S106" s="282"/>
      <c r="T106" s="283"/>
      <c r="U106" s="78">
        <v>32101.87</v>
      </c>
    </row>
    <row r="107" spans="1:21" ht="14.25" customHeight="1" x14ac:dyDescent="0.25">
      <c r="A107" s="79" t="s">
        <v>91</v>
      </c>
      <c r="B107" s="79" t="s">
        <v>518</v>
      </c>
      <c r="C107" s="292" t="s">
        <v>517</v>
      </c>
      <c r="D107" s="282"/>
      <c r="E107" s="283"/>
      <c r="F107" s="293" t="s">
        <v>273</v>
      </c>
      <c r="G107" s="283"/>
      <c r="H107" s="287">
        <v>154</v>
      </c>
      <c r="I107" s="283"/>
      <c r="J107" s="287">
        <v>1.3</v>
      </c>
      <c r="K107" s="283"/>
      <c r="L107" s="78">
        <v>70.069999999999993</v>
      </c>
      <c r="M107" s="294"/>
      <c r="N107" s="283"/>
      <c r="O107" s="79" t="s">
        <v>91</v>
      </c>
      <c r="P107" s="287">
        <v>458.14</v>
      </c>
      <c r="Q107" s="283"/>
      <c r="R107" s="287">
        <v>1</v>
      </c>
      <c r="S107" s="282"/>
      <c r="T107" s="283"/>
      <c r="U107" s="78">
        <v>32101.87</v>
      </c>
    </row>
    <row r="108" spans="1:21" ht="14.25" customHeight="1" x14ac:dyDescent="0.25">
      <c r="A108" s="79" t="s">
        <v>91</v>
      </c>
      <c r="B108" s="79" t="s">
        <v>92</v>
      </c>
      <c r="C108" s="292" t="s">
        <v>276</v>
      </c>
      <c r="D108" s="282"/>
      <c r="E108" s="283"/>
      <c r="F108" s="293" t="s">
        <v>91</v>
      </c>
      <c r="G108" s="283"/>
      <c r="H108" s="294"/>
      <c r="I108" s="283"/>
      <c r="J108" s="294"/>
      <c r="K108" s="283"/>
      <c r="L108" s="81"/>
      <c r="M108" s="294"/>
      <c r="N108" s="283"/>
      <c r="O108" s="79" t="s">
        <v>91</v>
      </c>
      <c r="P108" s="294"/>
      <c r="Q108" s="283"/>
      <c r="R108" s="294"/>
      <c r="S108" s="282"/>
      <c r="T108" s="283"/>
      <c r="U108" s="78">
        <v>0</v>
      </c>
    </row>
    <row r="109" spans="1:21" ht="14.25" customHeight="1" x14ac:dyDescent="0.25">
      <c r="A109" s="79" t="s">
        <v>91</v>
      </c>
      <c r="B109" s="79" t="s">
        <v>275</v>
      </c>
      <c r="C109" s="292" t="s">
        <v>274</v>
      </c>
      <c r="D109" s="282"/>
      <c r="E109" s="283"/>
      <c r="F109" s="293" t="s">
        <v>273</v>
      </c>
      <c r="G109" s="283"/>
      <c r="H109" s="294"/>
      <c r="I109" s="283"/>
      <c r="J109" s="294"/>
      <c r="K109" s="283"/>
      <c r="L109" s="81"/>
      <c r="M109" s="294"/>
      <c r="N109" s="283"/>
      <c r="O109" s="79" t="s">
        <v>91</v>
      </c>
      <c r="P109" s="294"/>
      <c r="Q109" s="283"/>
      <c r="R109" s="294"/>
      <c r="S109" s="282"/>
      <c r="T109" s="283"/>
      <c r="U109" s="78">
        <v>0</v>
      </c>
    </row>
    <row r="110" spans="1:21" ht="14.25" customHeight="1" x14ac:dyDescent="0.25">
      <c r="A110" s="79" t="s">
        <v>91</v>
      </c>
      <c r="B110" s="79" t="s">
        <v>272</v>
      </c>
      <c r="C110" s="292" t="s">
        <v>271</v>
      </c>
      <c r="D110" s="282"/>
      <c r="E110" s="283"/>
      <c r="F110" s="293" t="s">
        <v>91</v>
      </c>
      <c r="G110" s="283"/>
      <c r="H110" s="294"/>
      <c r="I110" s="283"/>
      <c r="J110" s="294"/>
      <c r="K110" s="283"/>
      <c r="L110" s="81"/>
      <c r="M110" s="294"/>
      <c r="N110" s="283"/>
      <c r="O110" s="79" t="s">
        <v>91</v>
      </c>
      <c r="P110" s="294"/>
      <c r="Q110" s="283"/>
      <c r="R110" s="294"/>
      <c r="S110" s="282"/>
      <c r="T110" s="283"/>
      <c r="U110" s="78">
        <v>0</v>
      </c>
    </row>
    <row r="111" spans="1:21" ht="14.25" customHeight="1" x14ac:dyDescent="0.25">
      <c r="A111" s="79" t="s">
        <v>91</v>
      </c>
      <c r="B111" s="79" t="s">
        <v>91</v>
      </c>
      <c r="C111" s="288" t="s">
        <v>270</v>
      </c>
      <c r="D111" s="282"/>
      <c r="E111" s="283"/>
      <c r="F111" s="293" t="s">
        <v>91</v>
      </c>
      <c r="G111" s="283"/>
      <c r="H111" s="294"/>
      <c r="I111" s="283"/>
      <c r="J111" s="294"/>
      <c r="K111" s="283"/>
      <c r="L111" s="81"/>
      <c r="M111" s="294"/>
      <c r="N111" s="283"/>
      <c r="O111" s="79" t="s">
        <v>91</v>
      </c>
      <c r="P111" s="294"/>
      <c r="Q111" s="283"/>
      <c r="R111" s="294"/>
      <c r="S111" s="282"/>
      <c r="T111" s="283"/>
      <c r="U111" s="76">
        <v>32101.87</v>
      </c>
    </row>
    <row r="112" spans="1:21" ht="14.25" customHeight="1" x14ac:dyDescent="0.25">
      <c r="A112" s="82" t="s">
        <v>91</v>
      </c>
      <c r="B112" s="82" t="s">
        <v>91</v>
      </c>
      <c r="C112" s="292" t="s">
        <v>269</v>
      </c>
      <c r="D112" s="282"/>
      <c r="E112" s="283"/>
      <c r="F112" s="293" t="s">
        <v>91</v>
      </c>
      <c r="G112" s="283"/>
      <c r="H112" s="294"/>
      <c r="I112" s="283"/>
      <c r="J112" s="292" t="s">
        <v>91</v>
      </c>
      <c r="K112" s="283"/>
      <c r="L112" s="79" t="s">
        <v>91</v>
      </c>
      <c r="M112" s="292" t="s">
        <v>91</v>
      </c>
      <c r="N112" s="283"/>
      <c r="O112" s="82" t="s">
        <v>91</v>
      </c>
      <c r="P112" s="294"/>
      <c r="Q112" s="283"/>
      <c r="R112" s="292" t="s">
        <v>91</v>
      </c>
      <c r="S112" s="282"/>
      <c r="T112" s="283"/>
      <c r="U112" s="78">
        <v>32101.87</v>
      </c>
    </row>
    <row r="113" spans="1:21" ht="28.35" customHeight="1" x14ac:dyDescent="0.25">
      <c r="A113" s="82" t="s">
        <v>91</v>
      </c>
      <c r="B113" s="79" t="s">
        <v>553</v>
      </c>
      <c r="C113" s="292" t="s">
        <v>552</v>
      </c>
      <c r="D113" s="282"/>
      <c r="E113" s="283"/>
      <c r="F113" s="293" t="s">
        <v>264</v>
      </c>
      <c r="G113" s="283"/>
      <c r="H113" s="287">
        <v>89</v>
      </c>
      <c r="I113" s="283"/>
      <c r="J113" s="287">
        <v>1</v>
      </c>
      <c r="K113" s="283"/>
      <c r="L113" s="78">
        <v>89</v>
      </c>
      <c r="M113" s="294"/>
      <c r="N113" s="283"/>
      <c r="O113" s="79" t="s">
        <v>91</v>
      </c>
      <c r="P113" s="294"/>
      <c r="Q113" s="283"/>
      <c r="R113" s="296" t="s">
        <v>91</v>
      </c>
      <c r="S113" s="282"/>
      <c r="T113" s="283"/>
      <c r="U113" s="78">
        <v>28570.66</v>
      </c>
    </row>
    <row r="114" spans="1:21" ht="28.35" customHeight="1" x14ac:dyDescent="0.25">
      <c r="A114" s="82" t="s">
        <v>91</v>
      </c>
      <c r="B114" s="79" t="s">
        <v>551</v>
      </c>
      <c r="C114" s="292" t="s">
        <v>550</v>
      </c>
      <c r="D114" s="282"/>
      <c r="E114" s="283"/>
      <c r="F114" s="293" t="s">
        <v>264</v>
      </c>
      <c r="G114" s="283"/>
      <c r="H114" s="287">
        <v>40</v>
      </c>
      <c r="I114" s="283"/>
      <c r="J114" s="287">
        <v>1</v>
      </c>
      <c r="K114" s="283"/>
      <c r="L114" s="78">
        <v>40</v>
      </c>
      <c r="M114" s="294"/>
      <c r="N114" s="283"/>
      <c r="O114" s="79" t="s">
        <v>91</v>
      </c>
      <c r="P114" s="294"/>
      <c r="Q114" s="283"/>
      <c r="R114" s="296" t="s">
        <v>91</v>
      </c>
      <c r="S114" s="282"/>
      <c r="T114" s="283"/>
      <c r="U114" s="78">
        <v>12840.75</v>
      </c>
    </row>
    <row r="115" spans="1:21" ht="14.25" customHeight="1" x14ac:dyDescent="0.25">
      <c r="A115" s="77" t="s">
        <v>91</v>
      </c>
      <c r="B115" s="77" t="s">
        <v>91</v>
      </c>
      <c r="C115" s="288" t="s">
        <v>188</v>
      </c>
      <c r="D115" s="282"/>
      <c r="E115" s="282"/>
      <c r="F115" s="282"/>
      <c r="G115" s="282"/>
      <c r="H115" s="282"/>
      <c r="I115" s="282"/>
      <c r="J115" s="282"/>
      <c r="K115" s="282"/>
      <c r="L115" s="283"/>
      <c r="M115" s="289" t="s">
        <v>91</v>
      </c>
      <c r="N115" s="282"/>
      <c r="O115" s="283"/>
      <c r="P115" s="290">
        <v>210037.94</v>
      </c>
      <c r="Q115" s="283"/>
      <c r="R115" s="291"/>
      <c r="S115" s="282"/>
      <c r="T115" s="283"/>
      <c r="U115" s="76">
        <v>73513.279999999999</v>
      </c>
    </row>
    <row r="116" spans="1:21" ht="28.35" customHeight="1" x14ac:dyDescent="0.25">
      <c r="A116" s="85" t="s">
        <v>559</v>
      </c>
      <c r="B116" s="84" t="s">
        <v>558</v>
      </c>
      <c r="C116" s="288" t="s">
        <v>557</v>
      </c>
      <c r="D116" s="282"/>
      <c r="E116" s="283"/>
      <c r="F116" s="297" t="s">
        <v>556</v>
      </c>
      <c r="G116" s="283"/>
      <c r="H116" s="298">
        <v>0.45</v>
      </c>
      <c r="I116" s="283"/>
      <c r="J116" s="298">
        <v>1</v>
      </c>
      <c r="K116" s="283"/>
      <c r="L116" s="76">
        <v>0.45</v>
      </c>
      <c r="M116" s="291"/>
      <c r="N116" s="283"/>
      <c r="O116" s="83"/>
      <c r="P116" s="291"/>
      <c r="Q116" s="283"/>
      <c r="R116" s="291"/>
      <c r="S116" s="282"/>
      <c r="T116" s="283"/>
      <c r="U116" s="81"/>
    </row>
    <row r="117" spans="1:21" ht="28.35" customHeight="1" x14ac:dyDescent="0.25">
      <c r="A117" s="80" t="s">
        <v>91</v>
      </c>
      <c r="B117" s="79" t="s">
        <v>483</v>
      </c>
      <c r="C117" s="292" t="s">
        <v>482</v>
      </c>
      <c r="D117" s="282"/>
      <c r="E117" s="282"/>
      <c r="F117" s="282"/>
      <c r="G117" s="282"/>
      <c r="H117" s="282"/>
      <c r="I117" s="282"/>
      <c r="J117" s="282"/>
      <c r="K117" s="282"/>
      <c r="L117" s="282"/>
      <c r="M117" s="282"/>
      <c r="N117" s="282"/>
      <c r="O117" s="282"/>
      <c r="P117" s="282"/>
      <c r="Q117" s="282"/>
      <c r="R117" s="282"/>
      <c r="S117" s="282"/>
      <c r="T117" s="283"/>
      <c r="U117" s="82" t="s">
        <v>91</v>
      </c>
    </row>
    <row r="118" spans="1:21" ht="14.25" customHeight="1" x14ac:dyDescent="0.25">
      <c r="A118" s="79" t="s">
        <v>91</v>
      </c>
      <c r="B118" s="79" t="s">
        <v>93</v>
      </c>
      <c r="C118" s="292" t="s">
        <v>281</v>
      </c>
      <c r="D118" s="282"/>
      <c r="E118" s="283"/>
      <c r="F118" s="293" t="s">
        <v>273</v>
      </c>
      <c r="G118" s="283"/>
      <c r="H118" s="294"/>
      <c r="I118" s="283"/>
      <c r="J118" s="294"/>
      <c r="K118" s="283"/>
      <c r="L118" s="78">
        <v>51.772500000000001</v>
      </c>
      <c r="M118" s="294"/>
      <c r="N118" s="283"/>
      <c r="O118" s="79" t="s">
        <v>91</v>
      </c>
      <c r="P118" s="294"/>
      <c r="Q118" s="283"/>
      <c r="R118" s="294"/>
      <c r="S118" s="282"/>
      <c r="T118" s="283"/>
      <c r="U118" s="78">
        <v>22739.52</v>
      </c>
    </row>
    <row r="119" spans="1:21" ht="14.25" customHeight="1" x14ac:dyDescent="0.25">
      <c r="A119" s="79" t="s">
        <v>91</v>
      </c>
      <c r="B119" s="79" t="s">
        <v>555</v>
      </c>
      <c r="C119" s="292" t="s">
        <v>554</v>
      </c>
      <c r="D119" s="282"/>
      <c r="E119" s="283"/>
      <c r="F119" s="293" t="s">
        <v>273</v>
      </c>
      <c r="G119" s="283"/>
      <c r="H119" s="287">
        <v>88.5</v>
      </c>
      <c r="I119" s="283"/>
      <c r="J119" s="287">
        <v>1.3</v>
      </c>
      <c r="K119" s="283"/>
      <c r="L119" s="78">
        <v>51.772500000000001</v>
      </c>
      <c r="M119" s="294"/>
      <c r="N119" s="283"/>
      <c r="O119" s="79" t="s">
        <v>91</v>
      </c>
      <c r="P119" s="287">
        <v>439.22</v>
      </c>
      <c r="Q119" s="283"/>
      <c r="R119" s="287">
        <v>1</v>
      </c>
      <c r="S119" s="282"/>
      <c r="T119" s="283"/>
      <c r="U119" s="78">
        <v>22739.52</v>
      </c>
    </row>
    <row r="120" spans="1:21" ht="14.25" customHeight="1" x14ac:dyDescent="0.25">
      <c r="A120" s="79" t="s">
        <v>91</v>
      </c>
      <c r="B120" s="79" t="s">
        <v>92</v>
      </c>
      <c r="C120" s="292" t="s">
        <v>276</v>
      </c>
      <c r="D120" s="282"/>
      <c r="E120" s="283"/>
      <c r="F120" s="293" t="s">
        <v>91</v>
      </c>
      <c r="G120" s="283"/>
      <c r="H120" s="294"/>
      <c r="I120" s="283"/>
      <c r="J120" s="294"/>
      <c r="K120" s="283"/>
      <c r="L120" s="81"/>
      <c r="M120" s="294"/>
      <c r="N120" s="283"/>
      <c r="O120" s="79" t="s">
        <v>91</v>
      </c>
      <c r="P120" s="294"/>
      <c r="Q120" s="283"/>
      <c r="R120" s="294"/>
      <c r="S120" s="282"/>
      <c r="T120" s="283"/>
      <c r="U120" s="78">
        <v>0</v>
      </c>
    </row>
    <row r="121" spans="1:21" ht="14.25" customHeight="1" x14ac:dyDescent="0.25">
      <c r="A121" s="79" t="s">
        <v>91</v>
      </c>
      <c r="B121" s="79" t="s">
        <v>275</v>
      </c>
      <c r="C121" s="292" t="s">
        <v>274</v>
      </c>
      <c r="D121" s="282"/>
      <c r="E121" s="283"/>
      <c r="F121" s="293" t="s">
        <v>273</v>
      </c>
      <c r="G121" s="283"/>
      <c r="H121" s="294"/>
      <c r="I121" s="283"/>
      <c r="J121" s="294"/>
      <c r="K121" s="283"/>
      <c r="L121" s="81"/>
      <c r="M121" s="294"/>
      <c r="N121" s="283"/>
      <c r="O121" s="79" t="s">
        <v>91</v>
      </c>
      <c r="P121" s="294"/>
      <c r="Q121" s="283"/>
      <c r="R121" s="294"/>
      <c r="S121" s="282"/>
      <c r="T121" s="283"/>
      <c r="U121" s="78">
        <v>0</v>
      </c>
    </row>
    <row r="122" spans="1:21" ht="14.25" customHeight="1" x14ac:dyDescent="0.25">
      <c r="A122" s="79" t="s">
        <v>91</v>
      </c>
      <c r="B122" s="79" t="s">
        <v>272</v>
      </c>
      <c r="C122" s="292" t="s">
        <v>271</v>
      </c>
      <c r="D122" s="282"/>
      <c r="E122" s="283"/>
      <c r="F122" s="293" t="s">
        <v>91</v>
      </c>
      <c r="G122" s="283"/>
      <c r="H122" s="294"/>
      <c r="I122" s="283"/>
      <c r="J122" s="294"/>
      <c r="K122" s="283"/>
      <c r="L122" s="81"/>
      <c r="M122" s="294"/>
      <c r="N122" s="283"/>
      <c r="O122" s="79" t="s">
        <v>91</v>
      </c>
      <c r="P122" s="294"/>
      <c r="Q122" s="283"/>
      <c r="R122" s="294"/>
      <c r="S122" s="282"/>
      <c r="T122" s="283"/>
      <c r="U122" s="78">
        <v>0</v>
      </c>
    </row>
    <row r="123" spans="1:21" ht="14.25" customHeight="1" x14ac:dyDescent="0.25">
      <c r="A123" s="79" t="s">
        <v>91</v>
      </c>
      <c r="B123" s="79" t="s">
        <v>91</v>
      </c>
      <c r="C123" s="288" t="s">
        <v>270</v>
      </c>
      <c r="D123" s="282"/>
      <c r="E123" s="283"/>
      <c r="F123" s="293" t="s">
        <v>91</v>
      </c>
      <c r="G123" s="283"/>
      <c r="H123" s="294"/>
      <c r="I123" s="283"/>
      <c r="J123" s="294"/>
      <c r="K123" s="283"/>
      <c r="L123" s="81"/>
      <c r="M123" s="294"/>
      <c r="N123" s="283"/>
      <c r="O123" s="79" t="s">
        <v>91</v>
      </c>
      <c r="P123" s="294"/>
      <c r="Q123" s="283"/>
      <c r="R123" s="294"/>
      <c r="S123" s="282"/>
      <c r="T123" s="283"/>
      <c r="U123" s="76">
        <v>22739.52</v>
      </c>
    </row>
    <row r="124" spans="1:21" ht="14.25" customHeight="1" x14ac:dyDescent="0.25">
      <c r="A124" s="82" t="s">
        <v>91</v>
      </c>
      <c r="B124" s="82" t="s">
        <v>91</v>
      </c>
      <c r="C124" s="292" t="s">
        <v>269</v>
      </c>
      <c r="D124" s="282"/>
      <c r="E124" s="283"/>
      <c r="F124" s="293" t="s">
        <v>91</v>
      </c>
      <c r="G124" s="283"/>
      <c r="H124" s="294"/>
      <c r="I124" s="283"/>
      <c r="J124" s="292" t="s">
        <v>91</v>
      </c>
      <c r="K124" s="283"/>
      <c r="L124" s="79" t="s">
        <v>91</v>
      </c>
      <c r="M124" s="292" t="s">
        <v>91</v>
      </c>
      <c r="N124" s="283"/>
      <c r="O124" s="82" t="s">
        <v>91</v>
      </c>
      <c r="P124" s="294"/>
      <c r="Q124" s="283"/>
      <c r="R124" s="292" t="s">
        <v>91</v>
      </c>
      <c r="S124" s="282"/>
      <c r="T124" s="283"/>
      <c r="U124" s="78">
        <v>22739.52</v>
      </c>
    </row>
    <row r="125" spans="1:21" ht="28.35" customHeight="1" x14ac:dyDescent="0.25">
      <c r="A125" s="82" t="s">
        <v>91</v>
      </c>
      <c r="B125" s="79" t="s">
        <v>553</v>
      </c>
      <c r="C125" s="292" t="s">
        <v>552</v>
      </c>
      <c r="D125" s="282"/>
      <c r="E125" s="283"/>
      <c r="F125" s="293" t="s">
        <v>264</v>
      </c>
      <c r="G125" s="283"/>
      <c r="H125" s="287">
        <v>89</v>
      </c>
      <c r="I125" s="283"/>
      <c r="J125" s="287">
        <v>1</v>
      </c>
      <c r="K125" s="283"/>
      <c r="L125" s="78">
        <v>89</v>
      </c>
      <c r="M125" s="294"/>
      <c r="N125" s="283"/>
      <c r="O125" s="79" t="s">
        <v>91</v>
      </c>
      <c r="P125" s="294"/>
      <c r="Q125" s="283"/>
      <c r="R125" s="296" t="s">
        <v>91</v>
      </c>
      <c r="S125" s="282"/>
      <c r="T125" s="283"/>
      <c r="U125" s="78">
        <v>20238.169999999998</v>
      </c>
    </row>
    <row r="126" spans="1:21" ht="28.35" customHeight="1" x14ac:dyDescent="0.25">
      <c r="A126" s="82" t="s">
        <v>91</v>
      </c>
      <c r="B126" s="79" t="s">
        <v>551</v>
      </c>
      <c r="C126" s="292" t="s">
        <v>550</v>
      </c>
      <c r="D126" s="282"/>
      <c r="E126" s="283"/>
      <c r="F126" s="293" t="s">
        <v>264</v>
      </c>
      <c r="G126" s="283"/>
      <c r="H126" s="287">
        <v>40</v>
      </c>
      <c r="I126" s="283"/>
      <c r="J126" s="287">
        <v>1</v>
      </c>
      <c r="K126" s="283"/>
      <c r="L126" s="78">
        <v>40</v>
      </c>
      <c r="M126" s="294"/>
      <c r="N126" s="283"/>
      <c r="O126" s="79" t="s">
        <v>91</v>
      </c>
      <c r="P126" s="294"/>
      <c r="Q126" s="283"/>
      <c r="R126" s="296" t="s">
        <v>91</v>
      </c>
      <c r="S126" s="282"/>
      <c r="T126" s="283"/>
      <c r="U126" s="78">
        <v>9095.81</v>
      </c>
    </row>
    <row r="127" spans="1:21" ht="14.25" customHeight="1" x14ac:dyDescent="0.25">
      <c r="A127" s="77" t="s">
        <v>91</v>
      </c>
      <c r="B127" s="77" t="s">
        <v>91</v>
      </c>
      <c r="C127" s="288" t="s">
        <v>188</v>
      </c>
      <c r="D127" s="282"/>
      <c r="E127" s="282"/>
      <c r="F127" s="282"/>
      <c r="G127" s="282"/>
      <c r="H127" s="282"/>
      <c r="I127" s="282"/>
      <c r="J127" s="282"/>
      <c r="K127" s="282"/>
      <c r="L127" s="283"/>
      <c r="M127" s="289" t="s">
        <v>91</v>
      </c>
      <c r="N127" s="282"/>
      <c r="O127" s="283"/>
      <c r="P127" s="290">
        <v>115718.89</v>
      </c>
      <c r="Q127" s="283"/>
      <c r="R127" s="291"/>
      <c r="S127" s="282"/>
      <c r="T127" s="283"/>
      <c r="U127" s="76">
        <v>52073.5</v>
      </c>
    </row>
    <row r="128" spans="1:21" ht="28.35" customHeight="1" x14ac:dyDescent="0.25">
      <c r="A128" s="85" t="s">
        <v>549</v>
      </c>
      <c r="B128" s="84" t="s">
        <v>548</v>
      </c>
      <c r="C128" s="288" t="s">
        <v>547</v>
      </c>
      <c r="D128" s="282"/>
      <c r="E128" s="283"/>
      <c r="F128" s="297" t="s">
        <v>539</v>
      </c>
      <c r="G128" s="283"/>
      <c r="H128" s="298">
        <v>0.06</v>
      </c>
      <c r="I128" s="283"/>
      <c r="J128" s="298">
        <v>1</v>
      </c>
      <c r="K128" s="283"/>
      <c r="L128" s="76">
        <v>0.06</v>
      </c>
      <c r="M128" s="291"/>
      <c r="N128" s="283"/>
      <c r="O128" s="83"/>
      <c r="P128" s="291"/>
      <c r="Q128" s="283"/>
      <c r="R128" s="291"/>
      <c r="S128" s="282"/>
      <c r="T128" s="283"/>
      <c r="U128" s="81"/>
    </row>
    <row r="129" spans="1:21" ht="28.35" customHeight="1" x14ac:dyDescent="0.25">
      <c r="A129" s="80" t="s">
        <v>91</v>
      </c>
      <c r="B129" s="79" t="s">
        <v>483</v>
      </c>
      <c r="C129" s="292" t="s">
        <v>482</v>
      </c>
      <c r="D129" s="282"/>
      <c r="E129" s="282"/>
      <c r="F129" s="282"/>
      <c r="G129" s="282"/>
      <c r="H129" s="282"/>
      <c r="I129" s="282"/>
      <c r="J129" s="282"/>
      <c r="K129" s="282"/>
      <c r="L129" s="282"/>
      <c r="M129" s="282"/>
      <c r="N129" s="282"/>
      <c r="O129" s="282"/>
      <c r="P129" s="282"/>
      <c r="Q129" s="282"/>
      <c r="R129" s="282"/>
      <c r="S129" s="282"/>
      <c r="T129" s="283"/>
      <c r="U129" s="82" t="s">
        <v>91</v>
      </c>
    </row>
    <row r="130" spans="1:21" ht="14.25" customHeight="1" x14ac:dyDescent="0.25">
      <c r="A130" s="79" t="s">
        <v>91</v>
      </c>
      <c r="B130" s="79" t="s">
        <v>93</v>
      </c>
      <c r="C130" s="292" t="s">
        <v>281</v>
      </c>
      <c r="D130" s="282"/>
      <c r="E130" s="283"/>
      <c r="F130" s="293" t="s">
        <v>273</v>
      </c>
      <c r="G130" s="283"/>
      <c r="H130" s="294"/>
      <c r="I130" s="283"/>
      <c r="J130" s="294"/>
      <c r="K130" s="283"/>
      <c r="L130" s="78">
        <v>10.374000000000001</v>
      </c>
      <c r="M130" s="294"/>
      <c r="N130" s="283"/>
      <c r="O130" s="79" t="s">
        <v>91</v>
      </c>
      <c r="P130" s="294"/>
      <c r="Q130" s="283"/>
      <c r="R130" s="294"/>
      <c r="S130" s="282"/>
      <c r="T130" s="283"/>
      <c r="U130" s="78">
        <v>5145.1899999999996</v>
      </c>
    </row>
    <row r="131" spans="1:21" ht="14.25" customHeight="1" x14ac:dyDescent="0.25">
      <c r="A131" s="79" t="s">
        <v>91</v>
      </c>
      <c r="B131" s="79" t="s">
        <v>538</v>
      </c>
      <c r="C131" s="292" t="s">
        <v>537</v>
      </c>
      <c r="D131" s="282"/>
      <c r="E131" s="283"/>
      <c r="F131" s="293" t="s">
        <v>273</v>
      </c>
      <c r="G131" s="283"/>
      <c r="H131" s="287">
        <v>133</v>
      </c>
      <c r="I131" s="283"/>
      <c r="J131" s="287">
        <v>1.3</v>
      </c>
      <c r="K131" s="283"/>
      <c r="L131" s="78">
        <v>10.374000000000001</v>
      </c>
      <c r="M131" s="294"/>
      <c r="N131" s="283"/>
      <c r="O131" s="79" t="s">
        <v>91</v>
      </c>
      <c r="P131" s="287">
        <v>495.97</v>
      </c>
      <c r="Q131" s="283"/>
      <c r="R131" s="287">
        <v>1</v>
      </c>
      <c r="S131" s="282"/>
      <c r="T131" s="283"/>
      <c r="U131" s="78">
        <v>5145.1899999999996</v>
      </c>
    </row>
    <row r="132" spans="1:21" ht="14.25" customHeight="1" x14ac:dyDescent="0.25">
      <c r="A132" s="79" t="s">
        <v>91</v>
      </c>
      <c r="B132" s="79" t="s">
        <v>92</v>
      </c>
      <c r="C132" s="292" t="s">
        <v>276</v>
      </c>
      <c r="D132" s="282"/>
      <c r="E132" s="283"/>
      <c r="F132" s="293" t="s">
        <v>91</v>
      </c>
      <c r="G132" s="283"/>
      <c r="H132" s="294"/>
      <c r="I132" s="283"/>
      <c r="J132" s="294"/>
      <c r="K132" s="283"/>
      <c r="L132" s="81"/>
      <c r="M132" s="294"/>
      <c r="N132" s="283"/>
      <c r="O132" s="79" t="s">
        <v>91</v>
      </c>
      <c r="P132" s="294"/>
      <c r="Q132" s="283"/>
      <c r="R132" s="294"/>
      <c r="S132" s="282"/>
      <c r="T132" s="283"/>
      <c r="U132" s="78">
        <v>0</v>
      </c>
    </row>
    <row r="133" spans="1:21" ht="14.25" customHeight="1" x14ac:dyDescent="0.25">
      <c r="A133" s="79" t="s">
        <v>91</v>
      </c>
      <c r="B133" s="79" t="s">
        <v>275</v>
      </c>
      <c r="C133" s="292" t="s">
        <v>274</v>
      </c>
      <c r="D133" s="282"/>
      <c r="E133" s="283"/>
      <c r="F133" s="293" t="s">
        <v>273</v>
      </c>
      <c r="G133" s="283"/>
      <c r="H133" s="294"/>
      <c r="I133" s="283"/>
      <c r="J133" s="294"/>
      <c r="K133" s="283"/>
      <c r="L133" s="81"/>
      <c r="M133" s="294"/>
      <c r="N133" s="283"/>
      <c r="O133" s="79" t="s">
        <v>91</v>
      </c>
      <c r="P133" s="294"/>
      <c r="Q133" s="283"/>
      <c r="R133" s="294"/>
      <c r="S133" s="282"/>
      <c r="T133" s="283"/>
      <c r="U133" s="78">
        <v>0</v>
      </c>
    </row>
    <row r="134" spans="1:21" ht="14.25" customHeight="1" x14ac:dyDescent="0.25">
      <c r="A134" s="79" t="s">
        <v>91</v>
      </c>
      <c r="B134" s="79" t="s">
        <v>272</v>
      </c>
      <c r="C134" s="292" t="s">
        <v>271</v>
      </c>
      <c r="D134" s="282"/>
      <c r="E134" s="283"/>
      <c r="F134" s="293" t="s">
        <v>91</v>
      </c>
      <c r="G134" s="283"/>
      <c r="H134" s="294"/>
      <c r="I134" s="283"/>
      <c r="J134" s="294"/>
      <c r="K134" s="283"/>
      <c r="L134" s="81"/>
      <c r="M134" s="294"/>
      <c r="N134" s="283"/>
      <c r="O134" s="79" t="s">
        <v>91</v>
      </c>
      <c r="P134" s="294"/>
      <c r="Q134" s="283"/>
      <c r="R134" s="294"/>
      <c r="S134" s="282"/>
      <c r="T134" s="283"/>
      <c r="U134" s="78">
        <v>83.04</v>
      </c>
    </row>
    <row r="135" spans="1:21" ht="36.6" customHeight="1" x14ac:dyDescent="0.25">
      <c r="A135" s="79" t="s">
        <v>91</v>
      </c>
      <c r="B135" s="79" t="s">
        <v>546</v>
      </c>
      <c r="C135" s="292" t="s">
        <v>545</v>
      </c>
      <c r="D135" s="282"/>
      <c r="E135" s="283"/>
      <c r="F135" s="293" t="s">
        <v>214</v>
      </c>
      <c r="G135" s="283"/>
      <c r="H135" s="287">
        <v>0.08</v>
      </c>
      <c r="I135" s="283"/>
      <c r="J135" s="287">
        <v>1</v>
      </c>
      <c r="K135" s="283"/>
      <c r="L135" s="78">
        <v>4.7999999999999996E-3</v>
      </c>
      <c r="M135" s="287">
        <v>16655</v>
      </c>
      <c r="N135" s="283"/>
      <c r="O135" s="79" t="s">
        <v>93</v>
      </c>
      <c r="P135" s="287">
        <v>16655</v>
      </c>
      <c r="Q135" s="283"/>
      <c r="R135" s="294"/>
      <c r="S135" s="282"/>
      <c r="T135" s="283"/>
      <c r="U135" s="78">
        <v>79.94</v>
      </c>
    </row>
    <row r="136" spans="1:21" ht="14.25" customHeight="1" x14ac:dyDescent="0.25">
      <c r="A136" s="79" t="s">
        <v>91</v>
      </c>
      <c r="B136" s="79" t="s">
        <v>544</v>
      </c>
      <c r="C136" s="292" t="s">
        <v>543</v>
      </c>
      <c r="D136" s="282"/>
      <c r="E136" s="283"/>
      <c r="F136" s="293" t="s">
        <v>309</v>
      </c>
      <c r="G136" s="283"/>
      <c r="H136" s="287">
        <v>8.0000000000000004E-4</v>
      </c>
      <c r="I136" s="283"/>
      <c r="J136" s="287">
        <v>1</v>
      </c>
      <c r="K136" s="283"/>
      <c r="L136" s="78">
        <v>4.8000000000000001E-5</v>
      </c>
      <c r="M136" s="294"/>
      <c r="N136" s="283"/>
      <c r="O136" s="79" t="s">
        <v>91</v>
      </c>
      <c r="P136" s="287">
        <v>64494.01</v>
      </c>
      <c r="Q136" s="283"/>
      <c r="R136" s="294"/>
      <c r="S136" s="282"/>
      <c r="T136" s="283"/>
      <c r="U136" s="78">
        <v>3.1</v>
      </c>
    </row>
    <row r="137" spans="1:21" ht="14.25" customHeight="1" x14ac:dyDescent="0.25">
      <c r="A137" s="79" t="s">
        <v>91</v>
      </c>
      <c r="B137" s="79" t="s">
        <v>91</v>
      </c>
      <c r="C137" s="288" t="s">
        <v>270</v>
      </c>
      <c r="D137" s="282"/>
      <c r="E137" s="283"/>
      <c r="F137" s="293" t="s">
        <v>91</v>
      </c>
      <c r="G137" s="283"/>
      <c r="H137" s="294"/>
      <c r="I137" s="283"/>
      <c r="J137" s="294"/>
      <c r="K137" s="283"/>
      <c r="L137" s="81"/>
      <c r="M137" s="294"/>
      <c r="N137" s="283"/>
      <c r="O137" s="79" t="s">
        <v>91</v>
      </c>
      <c r="P137" s="294"/>
      <c r="Q137" s="283"/>
      <c r="R137" s="294"/>
      <c r="S137" s="282"/>
      <c r="T137" s="283"/>
      <c r="U137" s="76">
        <v>5228.2299999999996</v>
      </c>
    </row>
    <row r="138" spans="1:21" ht="14.25" customHeight="1" x14ac:dyDescent="0.25">
      <c r="A138" s="82" t="s">
        <v>91</v>
      </c>
      <c r="B138" s="82" t="s">
        <v>91</v>
      </c>
      <c r="C138" s="292" t="s">
        <v>269</v>
      </c>
      <c r="D138" s="282"/>
      <c r="E138" s="283"/>
      <c r="F138" s="293" t="s">
        <v>91</v>
      </c>
      <c r="G138" s="283"/>
      <c r="H138" s="294"/>
      <c r="I138" s="283"/>
      <c r="J138" s="292" t="s">
        <v>91</v>
      </c>
      <c r="K138" s="283"/>
      <c r="L138" s="79" t="s">
        <v>91</v>
      </c>
      <c r="M138" s="292" t="s">
        <v>91</v>
      </c>
      <c r="N138" s="283"/>
      <c r="O138" s="82" t="s">
        <v>91</v>
      </c>
      <c r="P138" s="294"/>
      <c r="Q138" s="283"/>
      <c r="R138" s="292" t="s">
        <v>91</v>
      </c>
      <c r="S138" s="282"/>
      <c r="T138" s="283"/>
      <c r="U138" s="78">
        <v>5145.1899999999996</v>
      </c>
    </row>
    <row r="139" spans="1:21" ht="28.35" customHeight="1" x14ac:dyDescent="0.25">
      <c r="A139" s="82" t="s">
        <v>91</v>
      </c>
      <c r="B139" s="79" t="s">
        <v>525</v>
      </c>
      <c r="C139" s="292" t="s">
        <v>524</v>
      </c>
      <c r="D139" s="282"/>
      <c r="E139" s="283"/>
      <c r="F139" s="293" t="s">
        <v>264</v>
      </c>
      <c r="G139" s="283"/>
      <c r="H139" s="287">
        <v>98</v>
      </c>
      <c r="I139" s="283"/>
      <c r="J139" s="287">
        <v>1</v>
      </c>
      <c r="K139" s="283"/>
      <c r="L139" s="78">
        <v>98</v>
      </c>
      <c r="M139" s="294"/>
      <c r="N139" s="283"/>
      <c r="O139" s="79" t="s">
        <v>91</v>
      </c>
      <c r="P139" s="294"/>
      <c r="Q139" s="283"/>
      <c r="R139" s="296" t="s">
        <v>91</v>
      </c>
      <c r="S139" s="282"/>
      <c r="T139" s="283"/>
      <c r="U139" s="78">
        <v>5042.29</v>
      </c>
    </row>
    <row r="140" spans="1:21" ht="28.35" customHeight="1" x14ac:dyDescent="0.25">
      <c r="A140" s="82" t="s">
        <v>91</v>
      </c>
      <c r="B140" s="79" t="s">
        <v>523</v>
      </c>
      <c r="C140" s="292" t="s">
        <v>522</v>
      </c>
      <c r="D140" s="282"/>
      <c r="E140" s="283"/>
      <c r="F140" s="293" t="s">
        <v>264</v>
      </c>
      <c r="G140" s="283"/>
      <c r="H140" s="287">
        <v>58</v>
      </c>
      <c r="I140" s="283"/>
      <c r="J140" s="287">
        <v>1</v>
      </c>
      <c r="K140" s="283"/>
      <c r="L140" s="78">
        <v>58</v>
      </c>
      <c r="M140" s="294"/>
      <c r="N140" s="283"/>
      <c r="O140" s="79" t="s">
        <v>91</v>
      </c>
      <c r="P140" s="294"/>
      <c r="Q140" s="283"/>
      <c r="R140" s="296" t="s">
        <v>91</v>
      </c>
      <c r="S140" s="282"/>
      <c r="T140" s="283"/>
      <c r="U140" s="78">
        <v>2984.21</v>
      </c>
    </row>
    <row r="141" spans="1:21" ht="14.25" customHeight="1" x14ac:dyDescent="0.25">
      <c r="A141" s="77" t="s">
        <v>91</v>
      </c>
      <c r="B141" s="77" t="s">
        <v>91</v>
      </c>
      <c r="C141" s="288" t="s">
        <v>188</v>
      </c>
      <c r="D141" s="282"/>
      <c r="E141" s="282"/>
      <c r="F141" s="282"/>
      <c r="G141" s="282"/>
      <c r="H141" s="282"/>
      <c r="I141" s="282"/>
      <c r="J141" s="282"/>
      <c r="K141" s="282"/>
      <c r="L141" s="283"/>
      <c r="M141" s="289" t="s">
        <v>91</v>
      </c>
      <c r="N141" s="282"/>
      <c r="O141" s="283"/>
      <c r="P141" s="290">
        <v>220912.17</v>
      </c>
      <c r="Q141" s="283"/>
      <c r="R141" s="291"/>
      <c r="S141" s="282"/>
      <c r="T141" s="283"/>
      <c r="U141" s="76">
        <v>13254.73</v>
      </c>
    </row>
    <row r="142" spans="1:21" ht="50.25" customHeight="1" x14ac:dyDescent="0.25">
      <c r="A142" s="85" t="s">
        <v>542</v>
      </c>
      <c r="B142" s="84" t="s">
        <v>541</v>
      </c>
      <c r="C142" s="288" t="s">
        <v>540</v>
      </c>
      <c r="D142" s="282"/>
      <c r="E142" s="283"/>
      <c r="F142" s="297" t="s">
        <v>539</v>
      </c>
      <c r="G142" s="283"/>
      <c r="H142" s="298">
        <v>4.0000000000000001E-3</v>
      </c>
      <c r="I142" s="283"/>
      <c r="J142" s="298">
        <v>1</v>
      </c>
      <c r="K142" s="283"/>
      <c r="L142" s="76">
        <v>4.0000000000000001E-3</v>
      </c>
      <c r="M142" s="291"/>
      <c r="N142" s="283"/>
      <c r="O142" s="83"/>
      <c r="P142" s="291"/>
      <c r="Q142" s="283"/>
      <c r="R142" s="291"/>
      <c r="S142" s="282"/>
      <c r="T142" s="283"/>
      <c r="U142" s="81"/>
    </row>
    <row r="143" spans="1:21" ht="28.35" customHeight="1" x14ac:dyDescent="0.25">
      <c r="A143" s="80" t="s">
        <v>91</v>
      </c>
      <c r="B143" s="79" t="s">
        <v>483</v>
      </c>
      <c r="C143" s="292" t="s">
        <v>482</v>
      </c>
      <c r="D143" s="282"/>
      <c r="E143" s="282"/>
      <c r="F143" s="282"/>
      <c r="G143" s="282"/>
      <c r="H143" s="282"/>
      <c r="I143" s="282"/>
      <c r="J143" s="282"/>
      <c r="K143" s="282"/>
      <c r="L143" s="282"/>
      <c r="M143" s="282"/>
      <c r="N143" s="282"/>
      <c r="O143" s="282"/>
      <c r="P143" s="282"/>
      <c r="Q143" s="282"/>
      <c r="R143" s="282"/>
      <c r="S143" s="282"/>
      <c r="T143" s="283"/>
      <c r="U143" s="82" t="s">
        <v>91</v>
      </c>
    </row>
    <row r="144" spans="1:21" ht="14.25" customHeight="1" x14ac:dyDescent="0.25">
      <c r="A144" s="79" t="s">
        <v>91</v>
      </c>
      <c r="B144" s="79" t="s">
        <v>93</v>
      </c>
      <c r="C144" s="292" t="s">
        <v>281</v>
      </c>
      <c r="D144" s="282"/>
      <c r="E144" s="283"/>
      <c r="F144" s="293" t="s">
        <v>273</v>
      </c>
      <c r="G144" s="283"/>
      <c r="H144" s="294"/>
      <c r="I144" s="283"/>
      <c r="J144" s="294"/>
      <c r="K144" s="283"/>
      <c r="L144" s="78">
        <v>0.74880000000000002</v>
      </c>
      <c r="M144" s="294"/>
      <c r="N144" s="283"/>
      <c r="O144" s="79" t="s">
        <v>91</v>
      </c>
      <c r="P144" s="294"/>
      <c r="Q144" s="283"/>
      <c r="R144" s="294"/>
      <c r="S144" s="282"/>
      <c r="T144" s="283"/>
      <c r="U144" s="78">
        <v>371.38</v>
      </c>
    </row>
    <row r="145" spans="1:21" ht="14.25" customHeight="1" x14ac:dyDescent="0.25">
      <c r="A145" s="79" t="s">
        <v>91</v>
      </c>
      <c r="B145" s="79" t="s">
        <v>538</v>
      </c>
      <c r="C145" s="292" t="s">
        <v>537</v>
      </c>
      <c r="D145" s="282"/>
      <c r="E145" s="283"/>
      <c r="F145" s="293" t="s">
        <v>273</v>
      </c>
      <c r="G145" s="283"/>
      <c r="H145" s="287">
        <v>144</v>
      </c>
      <c r="I145" s="283"/>
      <c r="J145" s="287">
        <v>1.3</v>
      </c>
      <c r="K145" s="283"/>
      <c r="L145" s="78">
        <v>0.74880000000000002</v>
      </c>
      <c r="M145" s="294"/>
      <c r="N145" s="283"/>
      <c r="O145" s="79" t="s">
        <v>91</v>
      </c>
      <c r="P145" s="287">
        <v>495.97</v>
      </c>
      <c r="Q145" s="283"/>
      <c r="R145" s="287">
        <v>1</v>
      </c>
      <c r="S145" s="282"/>
      <c r="T145" s="283"/>
      <c r="U145" s="78">
        <v>371.38</v>
      </c>
    </row>
    <row r="146" spans="1:21" ht="14.25" customHeight="1" x14ac:dyDescent="0.25">
      <c r="A146" s="79" t="s">
        <v>91</v>
      </c>
      <c r="B146" s="79" t="s">
        <v>92</v>
      </c>
      <c r="C146" s="292" t="s">
        <v>276</v>
      </c>
      <c r="D146" s="282"/>
      <c r="E146" s="283"/>
      <c r="F146" s="293" t="s">
        <v>91</v>
      </c>
      <c r="G146" s="283"/>
      <c r="H146" s="294"/>
      <c r="I146" s="283"/>
      <c r="J146" s="294"/>
      <c r="K146" s="283"/>
      <c r="L146" s="81"/>
      <c r="M146" s="294"/>
      <c r="N146" s="283"/>
      <c r="O146" s="79" t="s">
        <v>91</v>
      </c>
      <c r="P146" s="294"/>
      <c r="Q146" s="283"/>
      <c r="R146" s="294"/>
      <c r="S146" s="282"/>
      <c r="T146" s="283"/>
      <c r="U146" s="78">
        <v>0</v>
      </c>
    </row>
    <row r="147" spans="1:21" ht="14.25" customHeight="1" x14ac:dyDescent="0.25">
      <c r="A147" s="79" t="s">
        <v>91</v>
      </c>
      <c r="B147" s="79" t="s">
        <v>275</v>
      </c>
      <c r="C147" s="292" t="s">
        <v>274</v>
      </c>
      <c r="D147" s="282"/>
      <c r="E147" s="283"/>
      <c r="F147" s="293" t="s">
        <v>273</v>
      </c>
      <c r="G147" s="283"/>
      <c r="H147" s="294"/>
      <c r="I147" s="283"/>
      <c r="J147" s="294"/>
      <c r="K147" s="283"/>
      <c r="L147" s="81"/>
      <c r="M147" s="294"/>
      <c r="N147" s="283"/>
      <c r="O147" s="79" t="s">
        <v>91</v>
      </c>
      <c r="P147" s="294"/>
      <c r="Q147" s="283"/>
      <c r="R147" s="294"/>
      <c r="S147" s="282"/>
      <c r="T147" s="283"/>
      <c r="U147" s="78">
        <v>0</v>
      </c>
    </row>
    <row r="148" spans="1:21" ht="14.25" customHeight="1" x14ac:dyDescent="0.25">
      <c r="A148" s="79" t="s">
        <v>91</v>
      </c>
      <c r="B148" s="79" t="s">
        <v>272</v>
      </c>
      <c r="C148" s="292" t="s">
        <v>271</v>
      </c>
      <c r="D148" s="282"/>
      <c r="E148" s="283"/>
      <c r="F148" s="293" t="s">
        <v>91</v>
      </c>
      <c r="G148" s="283"/>
      <c r="H148" s="294"/>
      <c r="I148" s="283"/>
      <c r="J148" s="294"/>
      <c r="K148" s="283"/>
      <c r="L148" s="81"/>
      <c r="M148" s="294"/>
      <c r="N148" s="283"/>
      <c r="O148" s="79" t="s">
        <v>91</v>
      </c>
      <c r="P148" s="294"/>
      <c r="Q148" s="283"/>
      <c r="R148" s="294"/>
      <c r="S148" s="282"/>
      <c r="T148" s="283"/>
      <c r="U148" s="78">
        <v>598.19000000000005</v>
      </c>
    </row>
    <row r="149" spans="1:21" ht="18.95" customHeight="1" x14ac:dyDescent="0.25">
      <c r="A149" s="79" t="s">
        <v>91</v>
      </c>
      <c r="B149" s="79" t="s">
        <v>536</v>
      </c>
      <c r="C149" s="292" t="s">
        <v>535</v>
      </c>
      <c r="D149" s="282"/>
      <c r="E149" s="283"/>
      <c r="F149" s="293" t="s">
        <v>214</v>
      </c>
      <c r="G149" s="283"/>
      <c r="H149" s="287">
        <v>0.3</v>
      </c>
      <c r="I149" s="283"/>
      <c r="J149" s="287">
        <v>1</v>
      </c>
      <c r="K149" s="283"/>
      <c r="L149" s="78">
        <v>1.1999999999999999E-3</v>
      </c>
      <c r="M149" s="287">
        <v>2784.5</v>
      </c>
      <c r="N149" s="283"/>
      <c r="O149" s="79" t="s">
        <v>534</v>
      </c>
      <c r="P149" s="287">
        <v>3035.11</v>
      </c>
      <c r="Q149" s="283"/>
      <c r="R149" s="294"/>
      <c r="S149" s="282"/>
      <c r="T149" s="283"/>
      <c r="U149" s="78">
        <v>3.64</v>
      </c>
    </row>
    <row r="150" spans="1:21" ht="18.95" customHeight="1" x14ac:dyDescent="0.25">
      <c r="A150" s="79" t="s">
        <v>91</v>
      </c>
      <c r="B150" s="79" t="s">
        <v>533</v>
      </c>
      <c r="C150" s="292" t="s">
        <v>532</v>
      </c>
      <c r="D150" s="282"/>
      <c r="E150" s="283"/>
      <c r="F150" s="293" t="s">
        <v>189</v>
      </c>
      <c r="G150" s="283"/>
      <c r="H150" s="287">
        <v>0.2</v>
      </c>
      <c r="I150" s="283"/>
      <c r="J150" s="287">
        <v>1</v>
      </c>
      <c r="K150" s="283"/>
      <c r="L150" s="78">
        <v>8.0000000000000004E-4</v>
      </c>
      <c r="M150" s="287">
        <v>1771.04</v>
      </c>
      <c r="N150" s="283"/>
      <c r="O150" s="79" t="s">
        <v>382</v>
      </c>
      <c r="P150" s="287">
        <v>2160.67</v>
      </c>
      <c r="Q150" s="283"/>
      <c r="R150" s="294"/>
      <c r="S150" s="282"/>
      <c r="T150" s="283"/>
      <c r="U150" s="78">
        <v>1.73</v>
      </c>
    </row>
    <row r="151" spans="1:21" ht="18.95" customHeight="1" x14ac:dyDescent="0.25">
      <c r="A151" s="79" t="s">
        <v>91</v>
      </c>
      <c r="B151" s="79" t="s">
        <v>531</v>
      </c>
      <c r="C151" s="292" t="s">
        <v>530</v>
      </c>
      <c r="D151" s="282"/>
      <c r="E151" s="283"/>
      <c r="F151" s="293" t="s">
        <v>218</v>
      </c>
      <c r="G151" s="283"/>
      <c r="H151" s="287">
        <v>990</v>
      </c>
      <c r="I151" s="283"/>
      <c r="J151" s="287">
        <v>1</v>
      </c>
      <c r="K151" s="283"/>
      <c r="L151" s="78">
        <v>3.96</v>
      </c>
      <c r="M151" s="287">
        <v>94.68</v>
      </c>
      <c r="N151" s="283"/>
      <c r="O151" s="79" t="s">
        <v>529</v>
      </c>
      <c r="P151" s="287">
        <v>142.97</v>
      </c>
      <c r="Q151" s="283"/>
      <c r="R151" s="294"/>
      <c r="S151" s="282"/>
      <c r="T151" s="283"/>
      <c r="U151" s="78">
        <v>566.16</v>
      </c>
    </row>
    <row r="152" spans="1:21" ht="27.6" customHeight="1" x14ac:dyDescent="0.25">
      <c r="A152" s="79" t="s">
        <v>91</v>
      </c>
      <c r="B152" s="79" t="s">
        <v>528</v>
      </c>
      <c r="C152" s="292" t="s">
        <v>527</v>
      </c>
      <c r="D152" s="282"/>
      <c r="E152" s="283"/>
      <c r="F152" s="293" t="s">
        <v>203</v>
      </c>
      <c r="G152" s="283"/>
      <c r="H152" s="287">
        <v>320</v>
      </c>
      <c r="I152" s="283"/>
      <c r="J152" s="287">
        <v>1</v>
      </c>
      <c r="K152" s="283"/>
      <c r="L152" s="78">
        <v>1.28</v>
      </c>
      <c r="M152" s="287">
        <v>20.420000000000002</v>
      </c>
      <c r="N152" s="283"/>
      <c r="O152" s="79" t="s">
        <v>526</v>
      </c>
      <c r="P152" s="287">
        <v>20.83</v>
      </c>
      <c r="Q152" s="283"/>
      <c r="R152" s="294"/>
      <c r="S152" s="282"/>
      <c r="T152" s="283"/>
      <c r="U152" s="78">
        <v>26.66</v>
      </c>
    </row>
    <row r="153" spans="1:21" ht="14.25" customHeight="1" x14ac:dyDescent="0.25">
      <c r="A153" s="79" t="s">
        <v>91</v>
      </c>
      <c r="B153" s="79" t="s">
        <v>91</v>
      </c>
      <c r="C153" s="288" t="s">
        <v>270</v>
      </c>
      <c r="D153" s="282"/>
      <c r="E153" s="283"/>
      <c r="F153" s="293" t="s">
        <v>91</v>
      </c>
      <c r="G153" s="283"/>
      <c r="H153" s="294"/>
      <c r="I153" s="283"/>
      <c r="J153" s="294"/>
      <c r="K153" s="283"/>
      <c r="L153" s="81"/>
      <c r="M153" s="294"/>
      <c r="N153" s="283"/>
      <c r="O153" s="79" t="s">
        <v>91</v>
      </c>
      <c r="P153" s="294"/>
      <c r="Q153" s="283"/>
      <c r="R153" s="294"/>
      <c r="S153" s="282"/>
      <c r="T153" s="283"/>
      <c r="U153" s="76">
        <v>969.57</v>
      </c>
    </row>
    <row r="154" spans="1:21" ht="14.25" customHeight="1" x14ac:dyDescent="0.25">
      <c r="A154" s="82" t="s">
        <v>91</v>
      </c>
      <c r="B154" s="82" t="s">
        <v>91</v>
      </c>
      <c r="C154" s="292" t="s">
        <v>269</v>
      </c>
      <c r="D154" s="282"/>
      <c r="E154" s="283"/>
      <c r="F154" s="293" t="s">
        <v>91</v>
      </c>
      <c r="G154" s="283"/>
      <c r="H154" s="294"/>
      <c r="I154" s="283"/>
      <c r="J154" s="292" t="s">
        <v>91</v>
      </c>
      <c r="K154" s="283"/>
      <c r="L154" s="79" t="s">
        <v>91</v>
      </c>
      <c r="M154" s="292" t="s">
        <v>91</v>
      </c>
      <c r="N154" s="283"/>
      <c r="O154" s="82" t="s">
        <v>91</v>
      </c>
      <c r="P154" s="294"/>
      <c r="Q154" s="283"/>
      <c r="R154" s="292" t="s">
        <v>91</v>
      </c>
      <c r="S154" s="282"/>
      <c r="T154" s="283"/>
      <c r="U154" s="78">
        <v>371.38</v>
      </c>
    </row>
    <row r="155" spans="1:21" ht="28.35" customHeight="1" x14ac:dyDescent="0.25">
      <c r="A155" s="82" t="s">
        <v>91</v>
      </c>
      <c r="B155" s="79" t="s">
        <v>525</v>
      </c>
      <c r="C155" s="292" t="s">
        <v>524</v>
      </c>
      <c r="D155" s="282"/>
      <c r="E155" s="283"/>
      <c r="F155" s="293" t="s">
        <v>264</v>
      </c>
      <c r="G155" s="283"/>
      <c r="H155" s="287">
        <v>98</v>
      </c>
      <c r="I155" s="283"/>
      <c r="J155" s="287">
        <v>1</v>
      </c>
      <c r="K155" s="283"/>
      <c r="L155" s="78">
        <v>98</v>
      </c>
      <c r="M155" s="294"/>
      <c r="N155" s="283"/>
      <c r="O155" s="79" t="s">
        <v>91</v>
      </c>
      <c r="P155" s="294"/>
      <c r="Q155" s="283"/>
      <c r="R155" s="296" t="s">
        <v>91</v>
      </c>
      <c r="S155" s="282"/>
      <c r="T155" s="283"/>
      <c r="U155" s="78">
        <v>363.95</v>
      </c>
    </row>
    <row r="156" spans="1:21" ht="28.35" customHeight="1" x14ac:dyDescent="0.25">
      <c r="A156" s="82" t="s">
        <v>91</v>
      </c>
      <c r="B156" s="79" t="s">
        <v>523</v>
      </c>
      <c r="C156" s="292" t="s">
        <v>522</v>
      </c>
      <c r="D156" s="282"/>
      <c r="E156" s="283"/>
      <c r="F156" s="293" t="s">
        <v>264</v>
      </c>
      <c r="G156" s="283"/>
      <c r="H156" s="287">
        <v>58</v>
      </c>
      <c r="I156" s="283"/>
      <c r="J156" s="287">
        <v>1</v>
      </c>
      <c r="K156" s="283"/>
      <c r="L156" s="78">
        <v>58</v>
      </c>
      <c r="M156" s="294"/>
      <c r="N156" s="283"/>
      <c r="O156" s="79" t="s">
        <v>91</v>
      </c>
      <c r="P156" s="294"/>
      <c r="Q156" s="283"/>
      <c r="R156" s="296" t="s">
        <v>91</v>
      </c>
      <c r="S156" s="282"/>
      <c r="T156" s="283"/>
      <c r="U156" s="78">
        <v>215.4</v>
      </c>
    </row>
    <row r="157" spans="1:21" ht="14.25" customHeight="1" x14ac:dyDescent="0.25">
      <c r="A157" s="77" t="s">
        <v>91</v>
      </c>
      <c r="B157" s="77" t="s">
        <v>91</v>
      </c>
      <c r="C157" s="288" t="s">
        <v>188</v>
      </c>
      <c r="D157" s="282"/>
      <c r="E157" s="282"/>
      <c r="F157" s="282"/>
      <c r="G157" s="282"/>
      <c r="H157" s="282"/>
      <c r="I157" s="282"/>
      <c r="J157" s="282"/>
      <c r="K157" s="282"/>
      <c r="L157" s="283"/>
      <c r="M157" s="289" t="s">
        <v>91</v>
      </c>
      <c r="N157" s="282"/>
      <c r="O157" s="283"/>
      <c r="P157" s="290">
        <v>387230</v>
      </c>
      <c r="Q157" s="283"/>
      <c r="R157" s="291"/>
      <c r="S157" s="282"/>
      <c r="T157" s="283"/>
      <c r="U157" s="76">
        <v>1548.92</v>
      </c>
    </row>
    <row r="158" spans="1:21" ht="17.45" customHeight="1" x14ac:dyDescent="0.25">
      <c r="A158" s="85" t="s">
        <v>521</v>
      </c>
      <c r="B158" s="84" t="s">
        <v>520</v>
      </c>
      <c r="C158" s="288" t="s">
        <v>519</v>
      </c>
      <c r="D158" s="282"/>
      <c r="E158" s="283"/>
      <c r="F158" s="297" t="s">
        <v>509</v>
      </c>
      <c r="G158" s="283"/>
      <c r="H158" s="298">
        <v>3.1</v>
      </c>
      <c r="I158" s="283"/>
      <c r="J158" s="298">
        <v>1</v>
      </c>
      <c r="K158" s="283"/>
      <c r="L158" s="76">
        <v>3.1</v>
      </c>
      <c r="M158" s="291"/>
      <c r="N158" s="283"/>
      <c r="O158" s="83"/>
      <c r="P158" s="291"/>
      <c r="Q158" s="283"/>
      <c r="R158" s="291"/>
      <c r="S158" s="282"/>
      <c r="T158" s="283"/>
      <c r="U158" s="81"/>
    </row>
    <row r="159" spans="1:21" ht="28.35" customHeight="1" x14ac:dyDescent="0.25">
      <c r="A159" s="80" t="s">
        <v>91</v>
      </c>
      <c r="B159" s="79" t="s">
        <v>483</v>
      </c>
      <c r="C159" s="292" t="s">
        <v>482</v>
      </c>
      <c r="D159" s="282"/>
      <c r="E159" s="282"/>
      <c r="F159" s="282"/>
      <c r="G159" s="282"/>
      <c r="H159" s="282"/>
      <c r="I159" s="282"/>
      <c r="J159" s="282"/>
      <c r="K159" s="282"/>
      <c r="L159" s="282"/>
      <c r="M159" s="282"/>
      <c r="N159" s="282"/>
      <c r="O159" s="282"/>
      <c r="P159" s="282"/>
      <c r="Q159" s="282"/>
      <c r="R159" s="282"/>
      <c r="S159" s="282"/>
      <c r="T159" s="283"/>
      <c r="U159" s="82" t="s">
        <v>91</v>
      </c>
    </row>
    <row r="160" spans="1:21" ht="14.25" customHeight="1" x14ac:dyDescent="0.25">
      <c r="A160" s="79" t="s">
        <v>91</v>
      </c>
      <c r="B160" s="79" t="s">
        <v>93</v>
      </c>
      <c r="C160" s="292" t="s">
        <v>281</v>
      </c>
      <c r="D160" s="282"/>
      <c r="E160" s="283"/>
      <c r="F160" s="293" t="s">
        <v>273</v>
      </c>
      <c r="G160" s="283"/>
      <c r="H160" s="294"/>
      <c r="I160" s="283"/>
      <c r="J160" s="294"/>
      <c r="K160" s="283"/>
      <c r="L160" s="78">
        <v>41.106000000000002</v>
      </c>
      <c r="M160" s="294"/>
      <c r="N160" s="283"/>
      <c r="O160" s="79" t="s">
        <v>91</v>
      </c>
      <c r="P160" s="294"/>
      <c r="Q160" s="283"/>
      <c r="R160" s="294"/>
      <c r="S160" s="282"/>
      <c r="T160" s="283"/>
      <c r="U160" s="78">
        <v>18832.3</v>
      </c>
    </row>
    <row r="161" spans="1:21" ht="14.25" customHeight="1" x14ac:dyDescent="0.25">
      <c r="A161" s="79" t="s">
        <v>91</v>
      </c>
      <c r="B161" s="79" t="s">
        <v>518</v>
      </c>
      <c r="C161" s="292" t="s">
        <v>517</v>
      </c>
      <c r="D161" s="282"/>
      <c r="E161" s="283"/>
      <c r="F161" s="293" t="s">
        <v>273</v>
      </c>
      <c r="G161" s="283"/>
      <c r="H161" s="287">
        <v>10.199999999999999</v>
      </c>
      <c r="I161" s="283"/>
      <c r="J161" s="287">
        <v>1.3</v>
      </c>
      <c r="K161" s="283"/>
      <c r="L161" s="78">
        <v>41.106000000000002</v>
      </c>
      <c r="M161" s="294"/>
      <c r="N161" s="283"/>
      <c r="O161" s="79" t="s">
        <v>91</v>
      </c>
      <c r="P161" s="287">
        <v>458.14</v>
      </c>
      <c r="Q161" s="283"/>
      <c r="R161" s="287">
        <v>1</v>
      </c>
      <c r="S161" s="282"/>
      <c r="T161" s="283"/>
      <c r="U161" s="78">
        <v>18832.3</v>
      </c>
    </row>
    <row r="162" spans="1:21" ht="14.25" customHeight="1" x14ac:dyDescent="0.25">
      <c r="A162" s="79" t="s">
        <v>91</v>
      </c>
      <c r="B162" s="79" t="s">
        <v>92</v>
      </c>
      <c r="C162" s="292" t="s">
        <v>276</v>
      </c>
      <c r="D162" s="282"/>
      <c r="E162" s="283"/>
      <c r="F162" s="293" t="s">
        <v>91</v>
      </c>
      <c r="G162" s="283"/>
      <c r="H162" s="294"/>
      <c r="I162" s="283"/>
      <c r="J162" s="294"/>
      <c r="K162" s="283"/>
      <c r="L162" s="81"/>
      <c r="M162" s="294"/>
      <c r="N162" s="283"/>
      <c r="O162" s="79" t="s">
        <v>91</v>
      </c>
      <c r="P162" s="294"/>
      <c r="Q162" s="283"/>
      <c r="R162" s="294"/>
      <c r="S162" s="282"/>
      <c r="T162" s="283"/>
      <c r="U162" s="78">
        <v>0</v>
      </c>
    </row>
    <row r="163" spans="1:21" ht="14.25" customHeight="1" x14ac:dyDescent="0.25">
      <c r="A163" s="79" t="s">
        <v>91</v>
      </c>
      <c r="B163" s="79" t="s">
        <v>275</v>
      </c>
      <c r="C163" s="292" t="s">
        <v>274</v>
      </c>
      <c r="D163" s="282"/>
      <c r="E163" s="283"/>
      <c r="F163" s="293" t="s">
        <v>273</v>
      </c>
      <c r="G163" s="283"/>
      <c r="H163" s="294"/>
      <c r="I163" s="283"/>
      <c r="J163" s="294"/>
      <c r="K163" s="283"/>
      <c r="L163" s="81"/>
      <c r="M163" s="294"/>
      <c r="N163" s="283"/>
      <c r="O163" s="79" t="s">
        <v>91</v>
      </c>
      <c r="P163" s="294"/>
      <c r="Q163" s="283"/>
      <c r="R163" s="294"/>
      <c r="S163" s="282"/>
      <c r="T163" s="283"/>
      <c r="U163" s="78">
        <v>0</v>
      </c>
    </row>
    <row r="164" spans="1:21" ht="14.25" customHeight="1" x14ac:dyDescent="0.25">
      <c r="A164" s="79" t="s">
        <v>91</v>
      </c>
      <c r="B164" s="79" t="s">
        <v>272</v>
      </c>
      <c r="C164" s="292" t="s">
        <v>271</v>
      </c>
      <c r="D164" s="282"/>
      <c r="E164" s="283"/>
      <c r="F164" s="293" t="s">
        <v>91</v>
      </c>
      <c r="G164" s="283"/>
      <c r="H164" s="294"/>
      <c r="I164" s="283"/>
      <c r="J164" s="294"/>
      <c r="K164" s="283"/>
      <c r="L164" s="81"/>
      <c r="M164" s="294"/>
      <c r="N164" s="283"/>
      <c r="O164" s="79" t="s">
        <v>91</v>
      </c>
      <c r="P164" s="294"/>
      <c r="Q164" s="283"/>
      <c r="R164" s="294"/>
      <c r="S164" s="282"/>
      <c r="T164" s="283"/>
      <c r="U164" s="78">
        <v>0</v>
      </c>
    </row>
    <row r="165" spans="1:21" ht="14.25" customHeight="1" x14ac:dyDescent="0.25">
      <c r="A165" s="79" t="s">
        <v>91</v>
      </c>
      <c r="B165" s="79" t="s">
        <v>91</v>
      </c>
      <c r="C165" s="288" t="s">
        <v>270</v>
      </c>
      <c r="D165" s="282"/>
      <c r="E165" s="283"/>
      <c r="F165" s="293" t="s">
        <v>91</v>
      </c>
      <c r="G165" s="283"/>
      <c r="H165" s="294"/>
      <c r="I165" s="283"/>
      <c r="J165" s="294"/>
      <c r="K165" s="283"/>
      <c r="L165" s="81"/>
      <c r="M165" s="294"/>
      <c r="N165" s="283"/>
      <c r="O165" s="79" t="s">
        <v>91</v>
      </c>
      <c r="P165" s="294"/>
      <c r="Q165" s="283"/>
      <c r="R165" s="294"/>
      <c r="S165" s="282"/>
      <c r="T165" s="283"/>
      <c r="U165" s="76">
        <v>18832.3</v>
      </c>
    </row>
    <row r="166" spans="1:21" ht="14.25" customHeight="1" x14ac:dyDescent="0.25">
      <c r="A166" s="82" t="s">
        <v>91</v>
      </c>
      <c r="B166" s="82" t="s">
        <v>91</v>
      </c>
      <c r="C166" s="292" t="s">
        <v>269</v>
      </c>
      <c r="D166" s="282"/>
      <c r="E166" s="283"/>
      <c r="F166" s="293" t="s">
        <v>91</v>
      </c>
      <c r="G166" s="283"/>
      <c r="H166" s="294"/>
      <c r="I166" s="283"/>
      <c r="J166" s="292" t="s">
        <v>91</v>
      </c>
      <c r="K166" s="283"/>
      <c r="L166" s="79" t="s">
        <v>91</v>
      </c>
      <c r="M166" s="292" t="s">
        <v>91</v>
      </c>
      <c r="N166" s="283"/>
      <c r="O166" s="82" t="s">
        <v>91</v>
      </c>
      <c r="P166" s="294"/>
      <c r="Q166" s="283"/>
      <c r="R166" s="292" t="s">
        <v>91</v>
      </c>
      <c r="S166" s="282"/>
      <c r="T166" s="283"/>
      <c r="U166" s="78">
        <v>18832.3</v>
      </c>
    </row>
    <row r="167" spans="1:21" ht="28.35" customHeight="1" x14ac:dyDescent="0.25">
      <c r="A167" s="82" t="s">
        <v>91</v>
      </c>
      <c r="B167" s="79" t="s">
        <v>516</v>
      </c>
      <c r="C167" s="292" t="s">
        <v>515</v>
      </c>
      <c r="D167" s="282"/>
      <c r="E167" s="283"/>
      <c r="F167" s="293" t="s">
        <v>264</v>
      </c>
      <c r="G167" s="283"/>
      <c r="H167" s="287">
        <v>103</v>
      </c>
      <c r="I167" s="283"/>
      <c r="J167" s="287">
        <v>1</v>
      </c>
      <c r="K167" s="283"/>
      <c r="L167" s="78">
        <v>103</v>
      </c>
      <c r="M167" s="294"/>
      <c r="N167" s="283"/>
      <c r="O167" s="79" t="s">
        <v>91</v>
      </c>
      <c r="P167" s="294"/>
      <c r="Q167" s="283"/>
      <c r="R167" s="296" t="s">
        <v>91</v>
      </c>
      <c r="S167" s="282"/>
      <c r="T167" s="283"/>
      <c r="U167" s="78">
        <v>19397.27</v>
      </c>
    </row>
    <row r="168" spans="1:21" ht="28.35" customHeight="1" x14ac:dyDescent="0.25">
      <c r="A168" s="82" t="s">
        <v>91</v>
      </c>
      <c r="B168" s="79" t="s">
        <v>514</v>
      </c>
      <c r="C168" s="292" t="s">
        <v>513</v>
      </c>
      <c r="D168" s="282"/>
      <c r="E168" s="283"/>
      <c r="F168" s="293" t="s">
        <v>264</v>
      </c>
      <c r="G168" s="283"/>
      <c r="H168" s="287">
        <v>72</v>
      </c>
      <c r="I168" s="283"/>
      <c r="J168" s="287">
        <v>1</v>
      </c>
      <c r="K168" s="283"/>
      <c r="L168" s="78">
        <v>72</v>
      </c>
      <c r="M168" s="294"/>
      <c r="N168" s="283"/>
      <c r="O168" s="79" t="s">
        <v>91</v>
      </c>
      <c r="P168" s="294"/>
      <c r="Q168" s="283"/>
      <c r="R168" s="296" t="s">
        <v>91</v>
      </c>
      <c r="S168" s="282"/>
      <c r="T168" s="283"/>
      <c r="U168" s="78">
        <v>13559.26</v>
      </c>
    </row>
    <row r="169" spans="1:21" ht="14.25" customHeight="1" x14ac:dyDescent="0.25">
      <c r="A169" s="77" t="s">
        <v>91</v>
      </c>
      <c r="B169" s="77" t="s">
        <v>91</v>
      </c>
      <c r="C169" s="288" t="s">
        <v>188</v>
      </c>
      <c r="D169" s="282"/>
      <c r="E169" s="282"/>
      <c r="F169" s="282"/>
      <c r="G169" s="282"/>
      <c r="H169" s="282"/>
      <c r="I169" s="282"/>
      <c r="J169" s="282"/>
      <c r="K169" s="282"/>
      <c r="L169" s="283"/>
      <c r="M169" s="289" t="s">
        <v>91</v>
      </c>
      <c r="N169" s="282"/>
      <c r="O169" s="283"/>
      <c r="P169" s="290">
        <v>16706.07</v>
      </c>
      <c r="Q169" s="283"/>
      <c r="R169" s="291"/>
      <c r="S169" s="282"/>
      <c r="T169" s="283"/>
      <c r="U169" s="76">
        <v>51788.83</v>
      </c>
    </row>
    <row r="170" spans="1:21" ht="28.35" customHeight="1" x14ac:dyDescent="0.25">
      <c r="A170" s="85" t="s">
        <v>512</v>
      </c>
      <c r="B170" s="84" t="s">
        <v>511</v>
      </c>
      <c r="C170" s="288" t="s">
        <v>510</v>
      </c>
      <c r="D170" s="282"/>
      <c r="E170" s="283"/>
      <c r="F170" s="297" t="s">
        <v>509</v>
      </c>
      <c r="G170" s="283"/>
      <c r="H170" s="298">
        <v>0.02</v>
      </c>
      <c r="I170" s="283"/>
      <c r="J170" s="298">
        <v>1</v>
      </c>
      <c r="K170" s="283"/>
      <c r="L170" s="76">
        <v>0.02</v>
      </c>
      <c r="M170" s="291"/>
      <c r="N170" s="283"/>
      <c r="O170" s="83"/>
      <c r="P170" s="291"/>
      <c r="Q170" s="283"/>
      <c r="R170" s="291"/>
      <c r="S170" s="282"/>
      <c r="T170" s="283"/>
      <c r="U170" s="81"/>
    </row>
    <row r="171" spans="1:21" ht="28.35" customHeight="1" x14ac:dyDescent="0.25">
      <c r="A171" s="80" t="s">
        <v>91</v>
      </c>
      <c r="B171" s="79" t="s">
        <v>483</v>
      </c>
      <c r="C171" s="292" t="s">
        <v>482</v>
      </c>
      <c r="D171" s="282"/>
      <c r="E171" s="282"/>
      <c r="F171" s="282"/>
      <c r="G171" s="282"/>
      <c r="H171" s="282"/>
      <c r="I171" s="282"/>
      <c r="J171" s="282"/>
      <c r="K171" s="282"/>
      <c r="L171" s="282"/>
      <c r="M171" s="282"/>
      <c r="N171" s="282"/>
      <c r="O171" s="282"/>
      <c r="P171" s="282"/>
      <c r="Q171" s="282"/>
      <c r="R171" s="282"/>
      <c r="S171" s="282"/>
      <c r="T171" s="283"/>
      <c r="U171" s="82" t="s">
        <v>91</v>
      </c>
    </row>
    <row r="172" spans="1:21" ht="14.25" customHeight="1" x14ac:dyDescent="0.25">
      <c r="A172" s="79" t="s">
        <v>91</v>
      </c>
      <c r="B172" s="79" t="s">
        <v>93</v>
      </c>
      <c r="C172" s="292" t="s">
        <v>281</v>
      </c>
      <c r="D172" s="282"/>
      <c r="E172" s="283"/>
      <c r="F172" s="293" t="s">
        <v>273</v>
      </c>
      <c r="G172" s="283"/>
      <c r="H172" s="294"/>
      <c r="I172" s="283"/>
      <c r="J172" s="294"/>
      <c r="K172" s="283"/>
      <c r="L172" s="78">
        <v>1.62266</v>
      </c>
      <c r="M172" s="294"/>
      <c r="N172" s="283"/>
      <c r="O172" s="79" t="s">
        <v>91</v>
      </c>
      <c r="P172" s="294"/>
      <c r="Q172" s="283"/>
      <c r="R172" s="294"/>
      <c r="S172" s="282"/>
      <c r="T172" s="283"/>
      <c r="U172" s="78">
        <v>862.75</v>
      </c>
    </row>
    <row r="173" spans="1:21" ht="14.25" customHeight="1" x14ac:dyDescent="0.25">
      <c r="A173" s="79" t="s">
        <v>91</v>
      </c>
      <c r="B173" s="79" t="s">
        <v>508</v>
      </c>
      <c r="C173" s="292" t="s">
        <v>507</v>
      </c>
      <c r="D173" s="282"/>
      <c r="E173" s="283"/>
      <c r="F173" s="293" t="s">
        <v>273</v>
      </c>
      <c r="G173" s="283"/>
      <c r="H173" s="287">
        <v>62.41</v>
      </c>
      <c r="I173" s="283"/>
      <c r="J173" s="287">
        <v>1.3</v>
      </c>
      <c r="K173" s="283"/>
      <c r="L173" s="78">
        <v>1.62266</v>
      </c>
      <c r="M173" s="294"/>
      <c r="N173" s="283"/>
      <c r="O173" s="79" t="s">
        <v>91</v>
      </c>
      <c r="P173" s="287">
        <v>531.69000000000005</v>
      </c>
      <c r="Q173" s="283"/>
      <c r="R173" s="287">
        <v>1</v>
      </c>
      <c r="S173" s="282"/>
      <c r="T173" s="283"/>
      <c r="U173" s="78">
        <v>862.75</v>
      </c>
    </row>
    <row r="174" spans="1:21" ht="14.25" customHeight="1" x14ac:dyDescent="0.25">
      <c r="A174" s="79" t="s">
        <v>91</v>
      </c>
      <c r="B174" s="79" t="s">
        <v>92</v>
      </c>
      <c r="C174" s="292" t="s">
        <v>276</v>
      </c>
      <c r="D174" s="282"/>
      <c r="E174" s="283"/>
      <c r="F174" s="293" t="s">
        <v>91</v>
      </c>
      <c r="G174" s="283"/>
      <c r="H174" s="294"/>
      <c r="I174" s="283"/>
      <c r="J174" s="294"/>
      <c r="K174" s="283"/>
      <c r="L174" s="81"/>
      <c r="M174" s="294"/>
      <c r="N174" s="283"/>
      <c r="O174" s="79" t="s">
        <v>91</v>
      </c>
      <c r="P174" s="294"/>
      <c r="Q174" s="283"/>
      <c r="R174" s="294"/>
      <c r="S174" s="282"/>
      <c r="T174" s="283"/>
      <c r="U174" s="78">
        <v>8.61</v>
      </c>
    </row>
    <row r="175" spans="1:21" ht="14.25" customHeight="1" x14ac:dyDescent="0.25">
      <c r="A175" s="79" t="s">
        <v>91</v>
      </c>
      <c r="B175" s="79" t="s">
        <v>275</v>
      </c>
      <c r="C175" s="292" t="s">
        <v>274</v>
      </c>
      <c r="D175" s="282"/>
      <c r="E175" s="283"/>
      <c r="F175" s="293" t="s">
        <v>273</v>
      </c>
      <c r="G175" s="283"/>
      <c r="H175" s="294"/>
      <c r="I175" s="283"/>
      <c r="J175" s="294"/>
      <c r="K175" s="283"/>
      <c r="L175" s="78">
        <v>6.7600000000000004E-3</v>
      </c>
      <c r="M175" s="294"/>
      <c r="N175" s="283"/>
      <c r="O175" s="79" t="s">
        <v>91</v>
      </c>
      <c r="P175" s="294"/>
      <c r="Q175" s="283"/>
      <c r="R175" s="294"/>
      <c r="S175" s="282"/>
      <c r="T175" s="283"/>
      <c r="U175" s="78">
        <v>3.81</v>
      </c>
    </row>
    <row r="176" spans="1:21" ht="18.95" customHeight="1" x14ac:dyDescent="0.25">
      <c r="A176" s="79" t="s">
        <v>91</v>
      </c>
      <c r="B176" s="79" t="s">
        <v>336</v>
      </c>
      <c r="C176" s="292" t="s">
        <v>335</v>
      </c>
      <c r="D176" s="282"/>
      <c r="E176" s="283"/>
      <c r="F176" s="293" t="s">
        <v>327</v>
      </c>
      <c r="G176" s="283"/>
      <c r="H176" s="287">
        <v>0.26</v>
      </c>
      <c r="I176" s="283"/>
      <c r="J176" s="287">
        <v>1.3</v>
      </c>
      <c r="K176" s="283"/>
      <c r="L176" s="78">
        <v>6.7600000000000004E-3</v>
      </c>
      <c r="M176" s="294"/>
      <c r="N176" s="283"/>
      <c r="O176" s="79" t="s">
        <v>91</v>
      </c>
      <c r="P176" s="287">
        <v>656.62</v>
      </c>
      <c r="Q176" s="283"/>
      <c r="R176" s="294"/>
      <c r="S176" s="282"/>
      <c r="T176" s="283"/>
      <c r="U176" s="78">
        <v>4.4400000000000004</v>
      </c>
    </row>
    <row r="177" spans="1:21" ht="14.25" customHeight="1" x14ac:dyDescent="0.25">
      <c r="A177" s="79" t="s">
        <v>91</v>
      </c>
      <c r="B177" s="79" t="s">
        <v>326</v>
      </c>
      <c r="C177" s="292" t="s">
        <v>325</v>
      </c>
      <c r="D177" s="282"/>
      <c r="E177" s="283"/>
      <c r="F177" s="293" t="s">
        <v>273</v>
      </c>
      <c r="G177" s="283"/>
      <c r="H177" s="287">
        <v>0.26</v>
      </c>
      <c r="I177" s="283"/>
      <c r="J177" s="287">
        <v>1.3</v>
      </c>
      <c r="K177" s="283"/>
      <c r="L177" s="78">
        <v>6.7600000000000004E-3</v>
      </c>
      <c r="M177" s="294"/>
      <c r="N177" s="283"/>
      <c r="O177" s="79" t="s">
        <v>91</v>
      </c>
      <c r="P177" s="287">
        <v>563.22</v>
      </c>
      <c r="Q177" s="283"/>
      <c r="R177" s="287">
        <v>1</v>
      </c>
      <c r="S177" s="282"/>
      <c r="T177" s="283"/>
      <c r="U177" s="78">
        <v>3.81</v>
      </c>
    </row>
    <row r="178" spans="1:21" ht="27.6" customHeight="1" x14ac:dyDescent="0.25">
      <c r="A178" s="79" t="s">
        <v>91</v>
      </c>
      <c r="B178" s="79" t="s">
        <v>506</v>
      </c>
      <c r="C178" s="292" t="s">
        <v>505</v>
      </c>
      <c r="D178" s="282"/>
      <c r="E178" s="283"/>
      <c r="F178" s="293" t="s">
        <v>327</v>
      </c>
      <c r="G178" s="283"/>
      <c r="H178" s="287">
        <v>25.2</v>
      </c>
      <c r="I178" s="283"/>
      <c r="J178" s="287">
        <v>1.3</v>
      </c>
      <c r="K178" s="283"/>
      <c r="L178" s="78">
        <v>0.6552</v>
      </c>
      <c r="M178" s="287">
        <v>4.5199999999999996</v>
      </c>
      <c r="N178" s="283"/>
      <c r="O178" s="79" t="s">
        <v>504</v>
      </c>
      <c r="P178" s="287">
        <v>6.37</v>
      </c>
      <c r="Q178" s="283"/>
      <c r="R178" s="294"/>
      <c r="S178" s="282"/>
      <c r="T178" s="283"/>
      <c r="U178" s="78">
        <v>4.17</v>
      </c>
    </row>
    <row r="179" spans="1:21" ht="14.25" customHeight="1" x14ac:dyDescent="0.25">
      <c r="A179" s="79" t="s">
        <v>91</v>
      </c>
      <c r="B179" s="79" t="s">
        <v>272</v>
      </c>
      <c r="C179" s="292" t="s">
        <v>271</v>
      </c>
      <c r="D179" s="282"/>
      <c r="E179" s="283"/>
      <c r="F179" s="293" t="s">
        <v>91</v>
      </c>
      <c r="G179" s="283"/>
      <c r="H179" s="294"/>
      <c r="I179" s="283"/>
      <c r="J179" s="294"/>
      <c r="K179" s="283"/>
      <c r="L179" s="81"/>
      <c r="M179" s="294"/>
      <c r="N179" s="283"/>
      <c r="O179" s="79" t="s">
        <v>91</v>
      </c>
      <c r="P179" s="294"/>
      <c r="Q179" s="283"/>
      <c r="R179" s="294"/>
      <c r="S179" s="282"/>
      <c r="T179" s="283"/>
      <c r="U179" s="78">
        <v>23.69</v>
      </c>
    </row>
    <row r="180" spans="1:21" ht="14.25" customHeight="1" x14ac:dyDescent="0.25">
      <c r="A180" s="79" t="s">
        <v>91</v>
      </c>
      <c r="B180" s="79" t="s">
        <v>503</v>
      </c>
      <c r="C180" s="292" t="s">
        <v>502</v>
      </c>
      <c r="D180" s="282"/>
      <c r="E180" s="283"/>
      <c r="F180" s="293" t="s">
        <v>214</v>
      </c>
      <c r="G180" s="283"/>
      <c r="H180" s="287">
        <v>0.21</v>
      </c>
      <c r="I180" s="283"/>
      <c r="J180" s="287">
        <v>1</v>
      </c>
      <c r="K180" s="283"/>
      <c r="L180" s="78">
        <v>4.1999999999999997E-3</v>
      </c>
      <c r="M180" s="287">
        <v>35.71</v>
      </c>
      <c r="N180" s="283"/>
      <c r="O180" s="79" t="s">
        <v>501</v>
      </c>
      <c r="P180" s="287">
        <v>29.28</v>
      </c>
      <c r="Q180" s="283"/>
      <c r="R180" s="294"/>
      <c r="S180" s="282"/>
      <c r="T180" s="283"/>
      <c r="U180" s="78">
        <v>0.12</v>
      </c>
    </row>
    <row r="181" spans="1:21" ht="14.25" customHeight="1" x14ac:dyDescent="0.25">
      <c r="A181" s="79" t="s">
        <v>91</v>
      </c>
      <c r="B181" s="79" t="s">
        <v>500</v>
      </c>
      <c r="C181" s="292" t="s">
        <v>499</v>
      </c>
      <c r="D181" s="282"/>
      <c r="E181" s="283"/>
      <c r="F181" s="293" t="s">
        <v>203</v>
      </c>
      <c r="G181" s="283"/>
      <c r="H181" s="287">
        <v>10</v>
      </c>
      <c r="I181" s="283"/>
      <c r="J181" s="287">
        <v>1</v>
      </c>
      <c r="K181" s="283"/>
      <c r="L181" s="78">
        <v>0.2</v>
      </c>
      <c r="M181" s="287">
        <v>18.59</v>
      </c>
      <c r="N181" s="283"/>
      <c r="O181" s="79" t="s">
        <v>385</v>
      </c>
      <c r="P181" s="287">
        <v>26.4</v>
      </c>
      <c r="Q181" s="283"/>
      <c r="R181" s="294"/>
      <c r="S181" s="282"/>
      <c r="T181" s="283"/>
      <c r="U181" s="78">
        <v>5.28</v>
      </c>
    </row>
    <row r="182" spans="1:21" ht="14.25" customHeight="1" x14ac:dyDescent="0.25">
      <c r="A182" s="79" t="s">
        <v>91</v>
      </c>
      <c r="B182" s="79" t="s">
        <v>498</v>
      </c>
      <c r="C182" s="292" t="s">
        <v>497</v>
      </c>
      <c r="D182" s="282"/>
      <c r="E182" s="283"/>
      <c r="F182" s="293" t="s">
        <v>196</v>
      </c>
      <c r="G182" s="283"/>
      <c r="H182" s="287">
        <v>10</v>
      </c>
      <c r="I182" s="283"/>
      <c r="J182" s="287">
        <v>1</v>
      </c>
      <c r="K182" s="283"/>
      <c r="L182" s="78">
        <v>0.2</v>
      </c>
      <c r="M182" s="287">
        <v>56.11</v>
      </c>
      <c r="N182" s="283"/>
      <c r="O182" s="79" t="s">
        <v>349</v>
      </c>
      <c r="P182" s="287">
        <v>91.46</v>
      </c>
      <c r="Q182" s="283"/>
      <c r="R182" s="294"/>
      <c r="S182" s="282"/>
      <c r="T182" s="283"/>
      <c r="U182" s="78">
        <v>18.29</v>
      </c>
    </row>
    <row r="183" spans="1:21" ht="14.25" customHeight="1" x14ac:dyDescent="0.25">
      <c r="A183" s="79" t="s">
        <v>91</v>
      </c>
      <c r="B183" s="79" t="s">
        <v>91</v>
      </c>
      <c r="C183" s="288" t="s">
        <v>270</v>
      </c>
      <c r="D183" s="282"/>
      <c r="E183" s="283"/>
      <c r="F183" s="293" t="s">
        <v>91</v>
      </c>
      <c r="G183" s="283"/>
      <c r="H183" s="294"/>
      <c r="I183" s="283"/>
      <c r="J183" s="294"/>
      <c r="K183" s="283"/>
      <c r="L183" s="81"/>
      <c r="M183" s="294"/>
      <c r="N183" s="283"/>
      <c r="O183" s="79" t="s">
        <v>91</v>
      </c>
      <c r="P183" s="294"/>
      <c r="Q183" s="283"/>
      <c r="R183" s="294"/>
      <c r="S183" s="282"/>
      <c r="T183" s="283"/>
      <c r="U183" s="76">
        <v>898.86</v>
      </c>
    </row>
    <row r="184" spans="1:21" ht="14.25" customHeight="1" x14ac:dyDescent="0.25">
      <c r="A184" s="82" t="s">
        <v>91</v>
      </c>
      <c r="B184" s="82" t="s">
        <v>91</v>
      </c>
      <c r="C184" s="292" t="s">
        <v>269</v>
      </c>
      <c r="D184" s="282"/>
      <c r="E184" s="283"/>
      <c r="F184" s="293" t="s">
        <v>91</v>
      </c>
      <c r="G184" s="283"/>
      <c r="H184" s="294"/>
      <c r="I184" s="283"/>
      <c r="J184" s="292" t="s">
        <v>91</v>
      </c>
      <c r="K184" s="283"/>
      <c r="L184" s="79" t="s">
        <v>91</v>
      </c>
      <c r="M184" s="292" t="s">
        <v>91</v>
      </c>
      <c r="N184" s="283"/>
      <c r="O184" s="82" t="s">
        <v>91</v>
      </c>
      <c r="P184" s="294"/>
      <c r="Q184" s="283"/>
      <c r="R184" s="292" t="s">
        <v>91</v>
      </c>
      <c r="S184" s="282"/>
      <c r="T184" s="283"/>
      <c r="U184" s="78">
        <v>866.56</v>
      </c>
    </row>
    <row r="185" spans="1:21" ht="28.35" customHeight="1" x14ac:dyDescent="0.25">
      <c r="A185" s="82" t="s">
        <v>91</v>
      </c>
      <c r="B185" s="79" t="s">
        <v>496</v>
      </c>
      <c r="C185" s="292" t="s">
        <v>495</v>
      </c>
      <c r="D185" s="282"/>
      <c r="E185" s="283"/>
      <c r="F185" s="293" t="s">
        <v>264</v>
      </c>
      <c r="G185" s="283"/>
      <c r="H185" s="287">
        <v>97</v>
      </c>
      <c r="I185" s="283"/>
      <c r="J185" s="287">
        <v>1</v>
      </c>
      <c r="K185" s="283"/>
      <c r="L185" s="78">
        <v>97</v>
      </c>
      <c r="M185" s="294"/>
      <c r="N185" s="283"/>
      <c r="O185" s="79" t="s">
        <v>91</v>
      </c>
      <c r="P185" s="294"/>
      <c r="Q185" s="283"/>
      <c r="R185" s="296" t="s">
        <v>91</v>
      </c>
      <c r="S185" s="282"/>
      <c r="T185" s="283"/>
      <c r="U185" s="78">
        <v>840.56</v>
      </c>
    </row>
    <row r="186" spans="1:21" ht="28.35" customHeight="1" x14ac:dyDescent="0.25">
      <c r="A186" s="82" t="s">
        <v>91</v>
      </c>
      <c r="B186" s="79" t="s">
        <v>494</v>
      </c>
      <c r="C186" s="292" t="s">
        <v>493</v>
      </c>
      <c r="D186" s="282"/>
      <c r="E186" s="283"/>
      <c r="F186" s="293" t="s">
        <v>264</v>
      </c>
      <c r="G186" s="283"/>
      <c r="H186" s="287">
        <v>55</v>
      </c>
      <c r="I186" s="283"/>
      <c r="J186" s="287">
        <v>1</v>
      </c>
      <c r="K186" s="283"/>
      <c r="L186" s="78">
        <v>55</v>
      </c>
      <c r="M186" s="294"/>
      <c r="N186" s="283"/>
      <c r="O186" s="79" t="s">
        <v>91</v>
      </c>
      <c r="P186" s="294"/>
      <c r="Q186" s="283"/>
      <c r="R186" s="296" t="s">
        <v>91</v>
      </c>
      <c r="S186" s="282"/>
      <c r="T186" s="283"/>
      <c r="U186" s="78">
        <v>476.61</v>
      </c>
    </row>
    <row r="187" spans="1:21" ht="14.25" customHeight="1" x14ac:dyDescent="0.25">
      <c r="A187" s="77" t="s">
        <v>91</v>
      </c>
      <c r="B187" s="77" t="s">
        <v>91</v>
      </c>
      <c r="C187" s="288" t="s">
        <v>188</v>
      </c>
      <c r="D187" s="282"/>
      <c r="E187" s="282"/>
      <c r="F187" s="282"/>
      <c r="G187" s="282"/>
      <c r="H187" s="282"/>
      <c r="I187" s="282"/>
      <c r="J187" s="282"/>
      <c r="K187" s="282"/>
      <c r="L187" s="283"/>
      <c r="M187" s="289" t="s">
        <v>91</v>
      </c>
      <c r="N187" s="282"/>
      <c r="O187" s="283"/>
      <c r="P187" s="290">
        <v>110801.5</v>
      </c>
      <c r="Q187" s="283"/>
      <c r="R187" s="291"/>
      <c r="S187" s="282"/>
      <c r="T187" s="283"/>
      <c r="U187" s="76">
        <v>2216.0300000000002</v>
      </c>
    </row>
    <row r="188" spans="1:21" ht="50.25" customHeight="1" x14ac:dyDescent="0.25">
      <c r="A188" s="85" t="s">
        <v>492</v>
      </c>
      <c r="B188" s="84" t="s">
        <v>491</v>
      </c>
      <c r="C188" s="288" t="s">
        <v>490</v>
      </c>
      <c r="D188" s="282"/>
      <c r="E188" s="283"/>
      <c r="F188" s="297" t="s">
        <v>484</v>
      </c>
      <c r="G188" s="283"/>
      <c r="H188" s="298">
        <v>0.02</v>
      </c>
      <c r="I188" s="283"/>
      <c r="J188" s="298">
        <v>1</v>
      </c>
      <c r="K188" s="283"/>
      <c r="L188" s="76">
        <v>0.02</v>
      </c>
      <c r="M188" s="291"/>
      <c r="N188" s="283"/>
      <c r="O188" s="83"/>
      <c r="P188" s="291"/>
      <c r="Q188" s="283"/>
      <c r="R188" s="291"/>
      <c r="S188" s="282"/>
      <c r="T188" s="283"/>
      <c r="U188" s="81"/>
    </row>
    <row r="189" spans="1:21" ht="28.35" customHeight="1" x14ac:dyDescent="0.25">
      <c r="A189" s="80" t="s">
        <v>91</v>
      </c>
      <c r="B189" s="79" t="s">
        <v>483</v>
      </c>
      <c r="C189" s="292" t="s">
        <v>482</v>
      </c>
      <c r="D189" s="282"/>
      <c r="E189" s="282"/>
      <c r="F189" s="282"/>
      <c r="G189" s="282"/>
      <c r="H189" s="282"/>
      <c r="I189" s="282"/>
      <c r="J189" s="282"/>
      <c r="K189" s="282"/>
      <c r="L189" s="282"/>
      <c r="M189" s="282"/>
      <c r="N189" s="282"/>
      <c r="O189" s="282"/>
      <c r="P189" s="282"/>
      <c r="Q189" s="282"/>
      <c r="R189" s="282"/>
      <c r="S189" s="282"/>
      <c r="T189" s="283"/>
      <c r="U189" s="82" t="s">
        <v>91</v>
      </c>
    </row>
    <row r="190" spans="1:21" ht="14.25" customHeight="1" x14ac:dyDescent="0.25">
      <c r="A190" s="79" t="s">
        <v>91</v>
      </c>
      <c r="B190" s="79" t="s">
        <v>93</v>
      </c>
      <c r="C190" s="292" t="s">
        <v>281</v>
      </c>
      <c r="D190" s="282"/>
      <c r="E190" s="283"/>
      <c r="F190" s="293" t="s">
        <v>273</v>
      </c>
      <c r="G190" s="283"/>
      <c r="H190" s="294"/>
      <c r="I190" s="283"/>
      <c r="J190" s="294"/>
      <c r="K190" s="283"/>
      <c r="L190" s="78">
        <v>1.9557199999999999</v>
      </c>
      <c r="M190" s="294"/>
      <c r="N190" s="283"/>
      <c r="O190" s="79" t="s">
        <v>91</v>
      </c>
      <c r="P190" s="294"/>
      <c r="Q190" s="283"/>
      <c r="R190" s="294"/>
      <c r="S190" s="282"/>
      <c r="T190" s="283"/>
      <c r="U190" s="78">
        <v>978.19</v>
      </c>
    </row>
    <row r="191" spans="1:21" ht="14.25" customHeight="1" x14ac:dyDescent="0.25">
      <c r="A191" s="79" t="s">
        <v>91</v>
      </c>
      <c r="B191" s="79" t="s">
        <v>489</v>
      </c>
      <c r="C191" s="292" t="s">
        <v>488</v>
      </c>
      <c r="D191" s="282"/>
      <c r="E191" s="283"/>
      <c r="F191" s="293" t="s">
        <v>273</v>
      </c>
      <c r="G191" s="283"/>
      <c r="H191" s="287">
        <v>75.22</v>
      </c>
      <c r="I191" s="283"/>
      <c r="J191" s="287">
        <v>1.3</v>
      </c>
      <c r="K191" s="283"/>
      <c r="L191" s="78">
        <v>1.9557199999999999</v>
      </c>
      <c r="M191" s="294"/>
      <c r="N191" s="283"/>
      <c r="O191" s="79" t="s">
        <v>91</v>
      </c>
      <c r="P191" s="287">
        <v>500.17</v>
      </c>
      <c r="Q191" s="283"/>
      <c r="R191" s="287">
        <v>1</v>
      </c>
      <c r="S191" s="282"/>
      <c r="T191" s="283"/>
      <c r="U191" s="78">
        <v>978.19</v>
      </c>
    </row>
    <row r="192" spans="1:21" ht="14.25" customHeight="1" x14ac:dyDescent="0.25">
      <c r="A192" s="79" t="s">
        <v>91</v>
      </c>
      <c r="B192" s="79" t="s">
        <v>92</v>
      </c>
      <c r="C192" s="292" t="s">
        <v>276</v>
      </c>
      <c r="D192" s="282"/>
      <c r="E192" s="283"/>
      <c r="F192" s="293" t="s">
        <v>91</v>
      </c>
      <c r="G192" s="283"/>
      <c r="H192" s="294"/>
      <c r="I192" s="283"/>
      <c r="J192" s="294"/>
      <c r="K192" s="283"/>
      <c r="L192" s="81"/>
      <c r="M192" s="294"/>
      <c r="N192" s="283"/>
      <c r="O192" s="79" t="s">
        <v>91</v>
      </c>
      <c r="P192" s="294"/>
      <c r="Q192" s="283"/>
      <c r="R192" s="294"/>
      <c r="S192" s="282"/>
      <c r="T192" s="283"/>
      <c r="U192" s="78">
        <v>0</v>
      </c>
    </row>
    <row r="193" spans="1:21" ht="14.25" customHeight="1" x14ac:dyDescent="0.25">
      <c r="A193" s="79" t="s">
        <v>91</v>
      </c>
      <c r="B193" s="79" t="s">
        <v>275</v>
      </c>
      <c r="C193" s="292" t="s">
        <v>274</v>
      </c>
      <c r="D193" s="282"/>
      <c r="E193" s="283"/>
      <c r="F193" s="293" t="s">
        <v>273</v>
      </c>
      <c r="G193" s="283"/>
      <c r="H193" s="294"/>
      <c r="I193" s="283"/>
      <c r="J193" s="294"/>
      <c r="K193" s="283"/>
      <c r="L193" s="81"/>
      <c r="M193" s="294"/>
      <c r="N193" s="283"/>
      <c r="O193" s="79" t="s">
        <v>91</v>
      </c>
      <c r="P193" s="294"/>
      <c r="Q193" s="283"/>
      <c r="R193" s="294"/>
      <c r="S193" s="282"/>
      <c r="T193" s="283"/>
      <c r="U193" s="78">
        <v>0</v>
      </c>
    </row>
    <row r="194" spans="1:21" ht="14.25" customHeight="1" x14ac:dyDescent="0.25">
      <c r="A194" s="79" t="s">
        <v>91</v>
      </c>
      <c r="B194" s="79" t="s">
        <v>272</v>
      </c>
      <c r="C194" s="292" t="s">
        <v>271</v>
      </c>
      <c r="D194" s="282"/>
      <c r="E194" s="283"/>
      <c r="F194" s="293" t="s">
        <v>91</v>
      </c>
      <c r="G194" s="283"/>
      <c r="H194" s="294"/>
      <c r="I194" s="283"/>
      <c r="J194" s="294"/>
      <c r="K194" s="283"/>
      <c r="L194" s="81"/>
      <c r="M194" s="294"/>
      <c r="N194" s="283"/>
      <c r="O194" s="79" t="s">
        <v>91</v>
      </c>
      <c r="P194" s="294"/>
      <c r="Q194" s="283"/>
      <c r="R194" s="294"/>
      <c r="S194" s="282"/>
      <c r="T194" s="283"/>
      <c r="U194" s="78">
        <v>19.07</v>
      </c>
    </row>
    <row r="195" spans="1:21" ht="14.25" customHeight="1" x14ac:dyDescent="0.25">
      <c r="A195" s="79" t="s">
        <v>91</v>
      </c>
      <c r="B195" s="79" t="s">
        <v>362</v>
      </c>
      <c r="C195" s="292" t="s">
        <v>361</v>
      </c>
      <c r="D195" s="282"/>
      <c r="E195" s="283"/>
      <c r="F195" s="293" t="s">
        <v>360</v>
      </c>
      <c r="G195" s="283"/>
      <c r="H195" s="287">
        <v>106.30500000000001</v>
      </c>
      <c r="I195" s="283"/>
      <c r="J195" s="287">
        <v>1</v>
      </c>
      <c r="K195" s="283"/>
      <c r="L195" s="78">
        <v>2.1261000000000001</v>
      </c>
      <c r="M195" s="294"/>
      <c r="N195" s="283"/>
      <c r="O195" s="79" t="s">
        <v>91</v>
      </c>
      <c r="P195" s="287">
        <v>8.9700000000000006</v>
      </c>
      <c r="Q195" s="283"/>
      <c r="R195" s="294"/>
      <c r="S195" s="282"/>
      <c r="T195" s="283"/>
      <c r="U195" s="78">
        <v>19.07</v>
      </c>
    </row>
    <row r="196" spans="1:21" ht="14.25" customHeight="1" x14ac:dyDescent="0.25">
      <c r="A196" s="79" t="s">
        <v>91</v>
      </c>
      <c r="B196" s="79" t="s">
        <v>91</v>
      </c>
      <c r="C196" s="288" t="s">
        <v>270</v>
      </c>
      <c r="D196" s="282"/>
      <c r="E196" s="283"/>
      <c r="F196" s="293" t="s">
        <v>91</v>
      </c>
      <c r="G196" s="283"/>
      <c r="H196" s="294"/>
      <c r="I196" s="283"/>
      <c r="J196" s="294"/>
      <c r="K196" s="283"/>
      <c r="L196" s="81"/>
      <c r="M196" s="294"/>
      <c r="N196" s="283"/>
      <c r="O196" s="79" t="s">
        <v>91</v>
      </c>
      <c r="P196" s="294"/>
      <c r="Q196" s="283"/>
      <c r="R196" s="294"/>
      <c r="S196" s="282"/>
      <c r="T196" s="283"/>
      <c r="U196" s="76">
        <v>997.26</v>
      </c>
    </row>
    <row r="197" spans="1:21" ht="14.25" customHeight="1" x14ac:dyDescent="0.25">
      <c r="A197" s="82" t="s">
        <v>91</v>
      </c>
      <c r="B197" s="82" t="s">
        <v>91</v>
      </c>
      <c r="C197" s="292" t="s">
        <v>269</v>
      </c>
      <c r="D197" s="282"/>
      <c r="E197" s="283"/>
      <c r="F197" s="293" t="s">
        <v>91</v>
      </c>
      <c r="G197" s="283"/>
      <c r="H197" s="294"/>
      <c r="I197" s="283"/>
      <c r="J197" s="292" t="s">
        <v>91</v>
      </c>
      <c r="K197" s="283"/>
      <c r="L197" s="79" t="s">
        <v>91</v>
      </c>
      <c r="M197" s="292" t="s">
        <v>91</v>
      </c>
      <c r="N197" s="283"/>
      <c r="O197" s="82" t="s">
        <v>91</v>
      </c>
      <c r="P197" s="294"/>
      <c r="Q197" s="283"/>
      <c r="R197" s="292" t="s">
        <v>91</v>
      </c>
      <c r="S197" s="282"/>
      <c r="T197" s="283"/>
      <c r="U197" s="78">
        <v>978.19</v>
      </c>
    </row>
    <row r="198" spans="1:21" ht="50.25" customHeight="1" x14ac:dyDescent="0.25">
      <c r="A198" s="82" t="s">
        <v>91</v>
      </c>
      <c r="B198" s="79" t="s">
        <v>474</v>
      </c>
      <c r="C198" s="292" t="s">
        <v>473</v>
      </c>
      <c r="D198" s="282"/>
      <c r="E198" s="283"/>
      <c r="F198" s="293" t="s">
        <v>264</v>
      </c>
      <c r="G198" s="283"/>
      <c r="H198" s="287">
        <v>103</v>
      </c>
      <c r="I198" s="283"/>
      <c r="J198" s="287">
        <v>1</v>
      </c>
      <c r="K198" s="283"/>
      <c r="L198" s="78">
        <v>103</v>
      </c>
      <c r="M198" s="294"/>
      <c r="N198" s="283"/>
      <c r="O198" s="79" t="s">
        <v>91</v>
      </c>
      <c r="P198" s="294"/>
      <c r="Q198" s="283"/>
      <c r="R198" s="296" t="s">
        <v>91</v>
      </c>
      <c r="S198" s="282"/>
      <c r="T198" s="283"/>
      <c r="U198" s="78">
        <v>1007.54</v>
      </c>
    </row>
    <row r="199" spans="1:21" ht="50.25" customHeight="1" x14ac:dyDescent="0.25">
      <c r="A199" s="82" t="s">
        <v>91</v>
      </c>
      <c r="B199" s="79" t="s">
        <v>472</v>
      </c>
      <c r="C199" s="292" t="s">
        <v>471</v>
      </c>
      <c r="D199" s="282"/>
      <c r="E199" s="283"/>
      <c r="F199" s="293" t="s">
        <v>264</v>
      </c>
      <c r="G199" s="283"/>
      <c r="H199" s="287">
        <v>59</v>
      </c>
      <c r="I199" s="283"/>
      <c r="J199" s="287">
        <v>1</v>
      </c>
      <c r="K199" s="283"/>
      <c r="L199" s="78">
        <v>59</v>
      </c>
      <c r="M199" s="294"/>
      <c r="N199" s="283"/>
      <c r="O199" s="79" t="s">
        <v>91</v>
      </c>
      <c r="P199" s="294"/>
      <c r="Q199" s="283"/>
      <c r="R199" s="296" t="s">
        <v>91</v>
      </c>
      <c r="S199" s="282"/>
      <c r="T199" s="283"/>
      <c r="U199" s="78">
        <v>577.13</v>
      </c>
    </row>
    <row r="200" spans="1:21" ht="14.25" customHeight="1" x14ac:dyDescent="0.25">
      <c r="A200" s="77" t="s">
        <v>91</v>
      </c>
      <c r="B200" s="77" t="s">
        <v>91</v>
      </c>
      <c r="C200" s="288" t="s">
        <v>188</v>
      </c>
      <c r="D200" s="282"/>
      <c r="E200" s="282"/>
      <c r="F200" s="282"/>
      <c r="G200" s="282"/>
      <c r="H200" s="282"/>
      <c r="I200" s="282"/>
      <c r="J200" s="282"/>
      <c r="K200" s="282"/>
      <c r="L200" s="283"/>
      <c r="M200" s="289" t="s">
        <v>91</v>
      </c>
      <c r="N200" s="282"/>
      <c r="O200" s="283"/>
      <c r="P200" s="290">
        <v>129096.5</v>
      </c>
      <c r="Q200" s="283"/>
      <c r="R200" s="291"/>
      <c r="S200" s="282"/>
      <c r="T200" s="283"/>
      <c r="U200" s="76">
        <v>2581.9299999999998</v>
      </c>
    </row>
    <row r="201" spans="1:21" ht="38.85" customHeight="1" x14ac:dyDescent="0.25">
      <c r="A201" s="85" t="s">
        <v>487</v>
      </c>
      <c r="B201" s="84" t="s">
        <v>486</v>
      </c>
      <c r="C201" s="288" t="s">
        <v>485</v>
      </c>
      <c r="D201" s="282"/>
      <c r="E201" s="283"/>
      <c r="F201" s="297" t="s">
        <v>484</v>
      </c>
      <c r="G201" s="283"/>
      <c r="H201" s="298">
        <v>7.0000000000000007E-2</v>
      </c>
      <c r="I201" s="283"/>
      <c r="J201" s="298">
        <v>1</v>
      </c>
      <c r="K201" s="283"/>
      <c r="L201" s="76">
        <v>7.0000000000000007E-2</v>
      </c>
      <c r="M201" s="291"/>
      <c r="N201" s="283"/>
      <c r="O201" s="83"/>
      <c r="P201" s="291"/>
      <c r="Q201" s="283"/>
      <c r="R201" s="291"/>
      <c r="S201" s="282"/>
      <c r="T201" s="283"/>
      <c r="U201" s="81"/>
    </row>
    <row r="202" spans="1:21" ht="28.35" customHeight="1" x14ac:dyDescent="0.25">
      <c r="A202" s="80" t="s">
        <v>91</v>
      </c>
      <c r="B202" s="79" t="s">
        <v>483</v>
      </c>
      <c r="C202" s="292" t="s">
        <v>482</v>
      </c>
      <c r="D202" s="282"/>
      <c r="E202" s="282"/>
      <c r="F202" s="282"/>
      <c r="G202" s="282"/>
      <c r="H202" s="282"/>
      <c r="I202" s="282"/>
      <c r="J202" s="282"/>
      <c r="K202" s="282"/>
      <c r="L202" s="282"/>
      <c r="M202" s="282"/>
      <c r="N202" s="282"/>
      <c r="O202" s="282"/>
      <c r="P202" s="282"/>
      <c r="Q202" s="282"/>
      <c r="R202" s="282"/>
      <c r="S202" s="282"/>
      <c r="T202" s="283"/>
      <c r="U202" s="82" t="s">
        <v>91</v>
      </c>
    </row>
    <row r="203" spans="1:21" ht="14.25" customHeight="1" x14ac:dyDescent="0.25">
      <c r="A203" s="79" t="s">
        <v>91</v>
      </c>
      <c r="B203" s="79" t="s">
        <v>93</v>
      </c>
      <c r="C203" s="292" t="s">
        <v>281</v>
      </c>
      <c r="D203" s="282"/>
      <c r="E203" s="283"/>
      <c r="F203" s="293" t="s">
        <v>273</v>
      </c>
      <c r="G203" s="283"/>
      <c r="H203" s="294"/>
      <c r="I203" s="283"/>
      <c r="J203" s="294"/>
      <c r="K203" s="283"/>
      <c r="L203" s="78">
        <v>2.45336</v>
      </c>
      <c r="M203" s="294"/>
      <c r="N203" s="283"/>
      <c r="O203" s="79" t="s">
        <v>91</v>
      </c>
      <c r="P203" s="294"/>
      <c r="Q203" s="283"/>
      <c r="R203" s="294"/>
      <c r="S203" s="282"/>
      <c r="T203" s="283"/>
      <c r="U203" s="78">
        <v>1366.3</v>
      </c>
    </row>
    <row r="204" spans="1:21" ht="14.25" customHeight="1" x14ac:dyDescent="0.25">
      <c r="A204" s="79" t="s">
        <v>91</v>
      </c>
      <c r="B204" s="79" t="s">
        <v>481</v>
      </c>
      <c r="C204" s="292" t="s">
        <v>480</v>
      </c>
      <c r="D204" s="282"/>
      <c r="E204" s="283"/>
      <c r="F204" s="293" t="s">
        <v>273</v>
      </c>
      <c r="G204" s="283"/>
      <c r="H204" s="287">
        <v>26.96</v>
      </c>
      <c r="I204" s="283"/>
      <c r="J204" s="287">
        <v>1.3</v>
      </c>
      <c r="K204" s="283"/>
      <c r="L204" s="78">
        <v>2.45336</v>
      </c>
      <c r="M204" s="294"/>
      <c r="N204" s="283"/>
      <c r="O204" s="79" t="s">
        <v>91</v>
      </c>
      <c r="P204" s="287">
        <v>556.91</v>
      </c>
      <c r="Q204" s="283"/>
      <c r="R204" s="287">
        <v>1</v>
      </c>
      <c r="S204" s="282"/>
      <c r="T204" s="283"/>
      <c r="U204" s="78">
        <v>1366.3</v>
      </c>
    </row>
    <row r="205" spans="1:21" ht="14.25" customHeight="1" x14ac:dyDescent="0.25">
      <c r="A205" s="79" t="s">
        <v>91</v>
      </c>
      <c r="B205" s="79" t="s">
        <v>92</v>
      </c>
      <c r="C205" s="292" t="s">
        <v>276</v>
      </c>
      <c r="D205" s="282"/>
      <c r="E205" s="283"/>
      <c r="F205" s="293" t="s">
        <v>91</v>
      </c>
      <c r="G205" s="283"/>
      <c r="H205" s="294"/>
      <c r="I205" s="283"/>
      <c r="J205" s="294"/>
      <c r="K205" s="283"/>
      <c r="L205" s="81"/>
      <c r="M205" s="294"/>
      <c r="N205" s="283"/>
      <c r="O205" s="79" t="s">
        <v>91</v>
      </c>
      <c r="P205" s="294"/>
      <c r="Q205" s="283"/>
      <c r="R205" s="294"/>
      <c r="S205" s="282"/>
      <c r="T205" s="283"/>
      <c r="U205" s="78">
        <v>141.32</v>
      </c>
    </row>
    <row r="206" spans="1:21" ht="14.25" customHeight="1" x14ac:dyDescent="0.25">
      <c r="A206" s="79" t="s">
        <v>91</v>
      </c>
      <c r="B206" s="79" t="s">
        <v>275</v>
      </c>
      <c r="C206" s="292" t="s">
        <v>274</v>
      </c>
      <c r="D206" s="282"/>
      <c r="E206" s="283"/>
      <c r="F206" s="293" t="s">
        <v>273</v>
      </c>
      <c r="G206" s="283"/>
      <c r="H206" s="294"/>
      <c r="I206" s="283"/>
      <c r="J206" s="294"/>
      <c r="K206" s="283"/>
      <c r="L206" s="81"/>
      <c r="M206" s="294"/>
      <c r="N206" s="283"/>
      <c r="O206" s="79" t="s">
        <v>91</v>
      </c>
      <c r="P206" s="294"/>
      <c r="Q206" s="283"/>
      <c r="R206" s="294"/>
      <c r="S206" s="282"/>
      <c r="T206" s="283"/>
      <c r="U206" s="78">
        <v>0</v>
      </c>
    </row>
    <row r="207" spans="1:21" ht="27.6" customHeight="1" x14ac:dyDescent="0.25">
      <c r="A207" s="79" t="s">
        <v>91</v>
      </c>
      <c r="B207" s="79" t="s">
        <v>479</v>
      </c>
      <c r="C207" s="292" t="s">
        <v>478</v>
      </c>
      <c r="D207" s="282"/>
      <c r="E207" s="283"/>
      <c r="F207" s="293" t="s">
        <v>327</v>
      </c>
      <c r="G207" s="283"/>
      <c r="H207" s="287">
        <v>7.75</v>
      </c>
      <c r="I207" s="283"/>
      <c r="J207" s="287">
        <v>1.3</v>
      </c>
      <c r="K207" s="283"/>
      <c r="L207" s="78">
        <v>0.70525000000000004</v>
      </c>
      <c r="M207" s="287">
        <v>115.43</v>
      </c>
      <c r="N207" s="283"/>
      <c r="O207" s="79" t="s">
        <v>477</v>
      </c>
      <c r="P207" s="287">
        <v>193.92</v>
      </c>
      <c r="Q207" s="283"/>
      <c r="R207" s="294"/>
      <c r="S207" s="282"/>
      <c r="T207" s="283"/>
      <c r="U207" s="78">
        <v>136.76</v>
      </c>
    </row>
    <row r="208" spans="1:21" ht="18.95" customHeight="1" x14ac:dyDescent="0.25">
      <c r="A208" s="79" t="s">
        <v>91</v>
      </c>
      <c r="B208" s="79" t="s">
        <v>476</v>
      </c>
      <c r="C208" s="292" t="s">
        <v>475</v>
      </c>
      <c r="D208" s="282"/>
      <c r="E208" s="283"/>
      <c r="F208" s="293" t="s">
        <v>327</v>
      </c>
      <c r="G208" s="283"/>
      <c r="H208" s="287">
        <v>15.5</v>
      </c>
      <c r="I208" s="283"/>
      <c r="J208" s="287">
        <v>1.3</v>
      </c>
      <c r="K208" s="283"/>
      <c r="L208" s="78">
        <v>1.4105000000000001</v>
      </c>
      <c r="M208" s="294"/>
      <c r="N208" s="283"/>
      <c r="O208" s="79" t="s">
        <v>91</v>
      </c>
      <c r="P208" s="287">
        <v>3.23</v>
      </c>
      <c r="Q208" s="283"/>
      <c r="R208" s="294"/>
      <c r="S208" s="282"/>
      <c r="T208" s="283"/>
      <c r="U208" s="78">
        <v>4.5599999999999996</v>
      </c>
    </row>
    <row r="209" spans="1:21" ht="14.25" customHeight="1" x14ac:dyDescent="0.25">
      <c r="A209" s="79" t="s">
        <v>91</v>
      </c>
      <c r="B209" s="79" t="s">
        <v>272</v>
      </c>
      <c r="C209" s="292" t="s">
        <v>271</v>
      </c>
      <c r="D209" s="282"/>
      <c r="E209" s="283"/>
      <c r="F209" s="293" t="s">
        <v>91</v>
      </c>
      <c r="G209" s="283"/>
      <c r="H209" s="294"/>
      <c r="I209" s="283"/>
      <c r="J209" s="294"/>
      <c r="K209" s="283"/>
      <c r="L209" s="81"/>
      <c r="M209" s="294"/>
      <c r="N209" s="283"/>
      <c r="O209" s="79" t="s">
        <v>91</v>
      </c>
      <c r="P209" s="294"/>
      <c r="Q209" s="283"/>
      <c r="R209" s="294"/>
      <c r="S209" s="282"/>
      <c r="T209" s="283"/>
      <c r="U209" s="78">
        <v>0</v>
      </c>
    </row>
    <row r="210" spans="1:21" ht="14.25" customHeight="1" x14ac:dyDescent="0.25">
      <c r="A210" s="79" t="s">
        <v>91</v>
      </c>
      <c r="B210" s="79" t="s">
        <v>91</v>
      </c>
      <c r="C210" s="288" t="s">
        <v>270</v>
      </c>
      <c r="D210" s="282"/>
      <c r="E210" s="283"/>
      <c r="F210" s="293" t="s">
        <v>91</v>
      </c>
      <c r="G210" s="283"/>
      <c r="H210" s="294"/>
      <c r="I210" s="283"/>
      <c r="J210" s="294"/>
      <c r="K210" s="283"/>
      <c r="L210" s="81"/>
      <c r="M210" s="294"/>
      <c r="N210" s="283"/>
      <c r="O210" s="79" t="s">
        <v>91</v>
      </c>
      <c r="P210" s="294"/>
      <c r="Q210" s="283"/>
      <c r="R210" s="294"/>
      <c r="S210" s="282"/>
      <c r="T210" s="283"/>
      <c r="U210" s="76">
        <v>1507.62</v>
      </c>
    </row>
    <row r="211" spans="1:21" ht="14.25" customHeight="1" x14ac:dyDescent="0.25">
      <c r="A211" s="82" t="s">
        <v>91</v>
      </c>
      <c r="B211" s="82" t="s">
        <v>91</v>
      </c>
      <c r="C211" s="292" t="s">
        <v>269</v>
      </c>
      <c r="D211" s="282"/>
      <c r="E211" s="283"/>
      <c r="F211" s="293" t="s">
        <v>91</v>
      </c>
      <c r="G211" s="283"/>
      <c r="H211" s="294"/>
      <c r="I211" s="286"/>
      <c r="J211" s="292" t="s">
        <v>91</v>
      </c>
      <c r="K211" s="286"/>
      <c r="L211" s="79" t="s">
        <v>91</v>
      </c>
      <c r="M211" s="292" t="s">
        <v>91</v>
      </c>
      <c r="N211" s="286"/>
      <c r="O211" s="82" t="s">
        <v>91</v>
      </c>
      <c r="P211" s="294"/>
      <c r="Q211" s="286"/>
      <c r="R211" s="292" t="s">
        <v>91</v>
      </c>
      <c r="S211" s="285"/>
      <c r="T211" s="286"/>
      <c r="U211" s="78">
        <v>1366.3</v>
      </c>
    </row>
    <row r="212" spans="1:21" ht="50.25" customHeight="1" x14ac:dyDescent="0.25">
      <c r="A212" s="82" t="s">
        <v>91</v>
      </c>
      <c r="B212" s="79" t="s">
        <v>474</v>
      </c>
      <c r="C212" s="292" t="s">
        <v>473</v>
      </c>
      <c r="D212" s="285"/>
      <c r="E212" s="286"/>
      <c r="F212" s="293" t="s">
        <v>264</v>
      </c>
      <c r="G212" s="286"/>
      <c r="H212" s="287">
        <v>103</v>
      </c>
      <c r="I212" s="286"/>
      <c r="J212" s="287">
        <v>1</v>
      </c>
      <c r="K212" s="286"/>
      <c r="L212" s="78">
        <v>103</v>
      </c>
      <c r="M212" s="294"/>
      <c r="N212" s="286"/>
      <c r="O212" s="79" t="s">
        <v>91</v>
      </c>
      <c r="P212" s="294"/>
      <c r="Q212" s="286"/>
      <c r="R212" s="296" t="s">
        <v>91</v>
      </c>
      <c r="S212" s="285"/>
      <c r="T212" s="286"/>
      <c r="U212" s="78">
        <v>1407.29</v>
      </c>
    </row>
    <row r="213" spans="1:21" ht="50.25" customHeight="1" x14ac:dyDescent="0.25">
      <c r="A213" s="82" t="s">
        <v>91</v>
      </c>
      <c r="B213" s="79" t="s">
        <v>472</v>
      </c>
      <c r="C213" s="292" t="s">
        <v>471</v>
      </c>
      <c r="D213" s="285"/>
      <c r="E213" s="286"/>
      <c r="F213" s="293" t="s">
        <v>264</v>
      </c>
      <c r="G213" s="286"/>
      <c r="H213" s="287">
        <v>59</v>
      </c>
      <c r="I213" s="286"/>
      <c r="J213" s="287">
        <v>1</v>
      </c>
      <c r="K213" s="286"/>
      <c r="L213" s="78">
        <v>59</v>
      </c>
      <c r="M213" s="294"/>
      <c r="N213" s="286"/>
      <c r="O213" s="79" t="s">
        <v>91</v>
      </c>
      <c r="P213" s="294"/>
      <c r="Q213" s="286"/>
      <c r="R213" s="296" t="s">
        <v>91</v>
      </c>
      <c r="S213" s="285"/>
      <c r="T213" s="286"/>
      <c r="U213" s="78">
        <v>806.12</v>
      </c>
    </row>
    <row r="214" spans="1:21" ht="14.25" customHeight="1" x14ac:dyDescent="0.25">
      <c r="A214" s="77" t="s">
        <v>91</v>
      </c>
      <c r="B214" s="77" t="s">
        <v>91</v>
      </c>
      <c r="C214" s="288" t="s">
        <v>188</v>
      </c>
      <c r="D214" s="285"/>
      <c r="E214" s="285"/>
      <c r="F214" s="285"/>
      <c r="G214" s="285"/>
      <c r="H214" s="285"/>
      <c r="I214" s="285"/>
      <c r="J214" s="285"/>
      <c r="K214" s="285"/>
      <c r="L214" s="286"/>
      <c r="M214" s="289" t="s">
        <v>91</v>
      </c>
      <c r="N214" s="285"/>
      <c r="O214" s="286"/>
      <c r="P214" s="290">
        <v>53157.57</v>
      </c>
      <c r="Q214" s="286"/>
      <c r="R214" s="291"/>
      <c r="S214" s="285"/>
      <c r="T214" s="286"/>
      <c r="U214" s="76">
        <v>3721.03</v>
      </c>
    </row>
    <row r="215" spans="1:21" ht="14.25" customHeight="1" x14ac:dyDescent="0.25"/>
    <row r="216" spans="1:21" ht="18.2" customHeight="1" x14ac:dyDescent="0.25">
      <c r="A216" s="299" t="s">
        <v>470</v>
      </c>
      <c r="B216" s="278"/>
      <c r="C216" s="278"/>
      <c r="D216" s="278"/>
      <c r="E216" s="278"/>
      <c r="F216" s="278"/>
      <c r="G216" s="278"/>
      <c r="H216" s="278"/>
      <c r="I216" s="278"/>
      <c r="J216" s="278"/>
      <c r="K216" s="278"/>
      <c r="L216" s="278"/>
      <c r="M216" s="278"/>
      <c r="N216" s="278"/>
      <c r="O216" s="278"/>
      <c r="P216" s="278"/>
      <c r="Q216" s="278"/>
      <c r="R216" s="278"/>
      <c r="S216" s="278"/>
      <c r="T216" s="278"/>
      <c r="U216" s="278"/>
    </row>
    <row r="217" spans="1:21" ht="28.35" customHeight="1" x14ac:dyDescent="0.25">
      <c r="A217" s="85" t="s">
        <v>469</v>
      </c>
      <c r="B217" s="84" t="s">
        <v>468</v>
      </c>
      <c r="C217" s="288" t="s">
        <v>467</v>
      </c>
      <c r="D217" s="285"/>
      <c r="E217" s="286"/>
      <c r="F217" s="297" t="s">
        <v>345</v>
      </c>
      <c r="G217" s="283"/>
      <c r="H217" s="298">
        <v>1.23</v>
      </c>
      <c r="I217" s="283"/>
      <c r="J217" s="298">
        <v>1</v>
      </c>
      <c r="K217" s="283"/>
      <c r="L217" s="76">
        <v>1.23</v>
      </c>
      <c r="M217" s="291"/>
      <c r="N217" s="283"/>
      <c r="O217" s="83"/>
      <c r="P217" s="291"/>
      <c r="Q217" s="283"/>
      <c r="R217" s="291"/>
      <c r="S217" s="282"/>
      <c r="T217" s="283"/>
      <c r="U217" s="81"/>
    </row>
    <row r="218" spans="1:21" ht="28.35" customHeight="1" x14ac:dyDescent="0.25">
      <c r="A218" s="80" t="s">
        <v>91</v>
      </c>
      <c r="B218" s="79" t="s">
        <v>344</v>
      </c>
      <c r="C218" s="292" t="s">
        <v>343</v>
      </c>
      <c r="D218" s="282"/>
      <c r="E218" s="282"/>
      <c r="F218" s="282"/>
      <c r="G218" s="282"/>
      <c r="H218" s="282"/>
      <c r="I218" s="282"/>
      <c r="J218" s="282"/>
      <c r="K218" s="282"/>
      <c r="L218" s="282"/>
      <c r="M218" s="282"/>
      <c r="N218" s="282"/>
      <c r="O218" s="282"/>
      <c r="P218" s="282"/>
      <c r="Q218" s="282"/>
      <c r="R218" s="282"/>
      <c r="S218" s="282"/>
      <c r="T218" s="283"/>
      <c r="U218" s="82" t="s">
        <v>91</v>
      </c>
    </row>
    <row r="219" spans="1:21" ht="14.25" customHeight="1" x14ac:dyDescent="0.25">
      <c r="A219" s="79" t="s">
        <v>91</v>
      </c>
      <c r="B219" s="79" t="s">
        <v>93</v>
      </c>
      <c r="C219" s="292" t="s">
        <v>281</v>
      </c>
      <c r="D219" s="282"/>
      <c r="E219" s="283"/>
      <c r="F219" s="293" t="s">
        <v>273</v>
      </c>
      <c r="G219" s="283"/>
      <c r="H219" s="294"/>
      <c r="I219" s="283"/>
      <c r="J219" s="294"/>
      <c r="K219" s="283"/>
      <c r="L219" s="78">
        <v>8.4747000000000003</v>
      </c>
      <c r="M219" s="294"/>
      <c r="N219" s="283"/>
      <c r="O219" s="79" t="s">
        <v>91</v>
      </c>
      <c r="P219" s="294"/>
      <c r="Q219" s="283"/>
      <c r="R219" s="294"/>
      <c r="S219" s="282"/>
      <c r="T219" s="283"/>
      <c r="U219" s="78">
        <v>4666.25</v>
      </c>
    </row>
    <row r="220" spans="1:21" ht="14.25" customHeight="1" x14ac:dyDescent="0.25">
      <c r="A220" s="79" t="s">
        <v>91</v>
      </c>
      <c r="B220" s="79" t="s">
        <v>392</v>
      </c>
      <c r="C220" s="292" t="s">
        <v>391</v>
      </c>
      <c r="D220" s="282"/>
      <c r="E220" s="283"/>
      <c r="F220" s="293" t="s">
        <v>273</v>
      </c>
      <c r="G220" s="283"/>
      <c r="H220" s="287">
        <v>5.3</v>
      </c>
      <c r="I220" s="283"/>
      <c r="J220" s="287">
        <v>1.3</v>
      </c>
      <c r="K220" s="283"/>
      <c r="L220" s="78">
        <v>8.4747000000000003</v>
      </c>
      <c r="M220" s="294"/>
      <c r="N220" s="283"/>
      <c r="O220" s="79" t="s">
        <v>91</v>
      </c>
      <c r="P220" s="287">
        <v>550.61</v>
      </c>
      <c r="Q220" s="283"/>
      <c r="R220" s="287">
        <v>1</v>
      </c>
      <c r="S220" s="282"/>
      <c r="T220" s="283"/>
      <c r="U220" s="78">
        <v>4666.25</v>
      </c>
    </row>
    <row r="221" spans="1:21" ht="14.25" customHeight="1" x14ac:dyDescent="0.25">
      <c r="A221" s="79" t="s">
        <v>91</v>
      </c>
      <c r="B221" s="79" t="s">
        <v>92</v>
      </c>
      <c r="C221" s="292" t="s">
        <v>276</v>
      </c>
      <c r="D221" s="282"/>
      <c r="E221" s="283"/>
      <c r="F221" s="293" t="s">
        <v>91</v>
      </c>
      <c r="G221" s="283"/>
      <c r="H221" s="294"/>
      <c r="I221" s="283"/>
      <c r="J221" s="294"/>
      <c r="K221" s="283"/>
      <c r="L221" s="81"/>
      <c r="M221" s="294"/>
      <c r="N221" s="283"/>
      <c r="O221" s="79" t="s">
        <v>91</v>
      </c>
      <c r="P221" s="294"/>
      <c r="Q221" s="283"/>
      <c r="R221" s="294"/>
      <c r="S221" s="282"/>
      <c r="T221" s="283"/>
      <c r="U221" s="78">
        <v>4094.75</v>
      </c>
    </row>
    <row r="222" spans="1:21" ht="14.25" customHeight="1" x14ac:dyDescent="0.25">
      <c r="A222" s="79" t="s">
        <v>91</v>
      </c>
      <c r="B222" s="79" t="s">
        <v>275</v>
      </c>
      <c r="C222" s="292" t="s">
        <v>274</v>
      </c>
      <c r="D222" s="282"/>
      <c r="E222" s="283"/>
      <c r="F222" s="293" t="s">
        <v>273</v>
      </c>
      <c r="G222" s="283"/>
      <c r="H222" s="294"/>
      <c r="I222" s="283"/>
      <c r="J222" s="294"/>
      <c r="K222" s="283"/>
      <c r="L222" s="78">
        <v>6.2361000000000004</v>
      </c>
      <c r="M222" s="294"/>
      <c r="N222" s="283"/>
      <c r="O222" s="79" t="s">
        <v>91</v>
      </c>
      <c r="P222" s="294"/>
      <c r="Q222" s="283"/>
      <c r="R222" s="294"/>
      <c r="S222" s="282"/>
      <c r="T222" s="283"/>
      <c r="U222" s="78">
        <v>3512.3</v>
      </c>
    </row>
    <row r="223" spans="1:21" ht="18.95" customHeight="1" x14ac:dyDescent="0.25">
      <c r="A223" s="79" t="s">
        <v>91</v>
      </c>
      <c r="B223" s="79" t="s">
        <v>336</v>
      </c>
      <c r="C223" s="292" t="s">
        <v>335</v>
      </c>
      <c r="D223" s="282"/>
      <c r="E223" s="283"/>
      <c r="F223" s="293" t="s">
        <v>327</v>
      </c>
      <c r="G223" s="283"/>
      <c r="H223" s="287">
        <v>3.9</v>
      </c>
      <c r="I223" s="283"/>
      <c r="J223" s="287">
        <v>1.3</v>
      </c>
      <c r="K223" s="283"/>
      <c r="L223" s="78">
        <v>6.2361000000000004</v>
      </c>
      <c r="M223" s="294"/>
      <c r="N223" s="283"/>
      <c r="O223" s="79" t="s">
        <v>91</v>
      </c>
      <c r="P223" s="287">
        <v>656.62</v>
      </c>
      <c r="Q223" s="283"/>
      <c r="R223" s="294"/>
      <c r="S223" s="282"/>
      <c r="T223" s="283"/>
      <c r="U223" s="78">
        <v>4094.75</v>
      </c>
    </row>
    <row r="224" spans="1:21" ht="14.25" customHeight="1" x14ac:dyDescent="0.25">
      <c r="A224" s="79" t="s">
        <v>91</v>
      </c>
      <c r="B224" s="79" t="s">
        <v>326</v>
      </c>
      <c r="C224" s="292" t="s">
        <v>325</v>
      </c>
      <c r="D224" s="282"/>
      <c r="E224" s="283"/>
      <c r="F224" s="293" t="s">
        <v>273</v>
      </c>
      <c r="G224" s="283"/>
      <c r="H224" s="287">
        <v>3.9</v>
      </c>
      <c r="I224" s="283"/>
      <c r="J224" s="287">
        <v>1.3</v>
      </c>
      <c r="K224" s="283"/>
      <c r="L224" s="78">
        <v>6.2361000000000004</v>
      </c>
      <c r="M224" s="294"/>
      <c r="N224" s="283"/>
      <c r="O224" s="79" t="s">
        <v>91</v>
      </c>
      <c r="P224" s="287">
        <v>563.22</v>
      </c>
      <c r="Q224" s="283"/>
      <c r="R224" s="287">
        <v>1</v>
      </c>
      <c r="S224" s="282"/>
      <c r="T224" s="283"/>
      <c r="U224" s="78">
        <v>3512.3</v>
      </c>
    </row>
    <row r="225" spans="1:21" ht="14.25" customHeight="1" x14ac:dyDescent="0.25">
      <c r="A225" s="79" t="s">
        <v>91</v>
      </c>
      <c r="B225" s="79" t="s">
        <v>272</v>
      </c>
      <c r="C225" s="292" t="s">
        <v>271</v>
      </c>
      <c r="D225" s="282"/>
      <c r="E225" s="283"/>
      <c r="F225" s="293" t="s">
        <v>91</v>
      </c>
      <c r="G225" s="283"/>
      <c r="H225" s="294"/>
      <c r="I225" s="283"/>
      <c r="J225" s="294"/>
      <c r="K225" s="283"/>
      <c r="L225" s="81"/>
      <c r="M225" s="294"/>
      <c r="N225" s="283"/>
      <c r="O225" s="79" t="s">
        <v>91</v>
      </c>
      <c r="P225" s="294"/>
      <c r="Q225" s="283"/>
      <c r="R225" s="294"/>
      <c r="S225" s="282"/>
      <c r="T225" s="283"/>
      <c r="U225" s="78">
        <v>0</v>
      </c>
    </row>
    <row r="226" spans="1:21" ht="18.95" customHeight="1" x14ac:dyDescent="0.25">
      <c r="A226" s="79" t="s">
        <v>91</v>
      </c>
      <c r="B226" s="79" t="s">
        <v>307</v>
      </c>
      <c r="C226" s="292" t="s">
        <v>306</v>
      </c>
      <c r="D226" s="282"/>
      <c r="E226" s="283"/>
      <c r="F226" s="293" t="s">
        <v>264</v>
      </c>
      <c r="G226" s="283"/>
      <c r="H226" s="287">
        <v>1</v>
      </c>
      <c r="I226" s="283"/>
      <c r="J226" s="287">
        <v>1</v>
      </c>
      <c r="K226" s="283"/>
      <c r="L226" s="81"/>
      <c r="M226" s="294"/>
      <c r="N226" s="283"/>
      <c r="O226" s="79" t="s">
        <v>91</v>
      </c>
      <c r="P226" s="287">
        <v>1</v>
      </c>
      <c r="Q226" s="283"/>
      <c r="R226" s="294"/>
      <c r="S226" s="282"/>
      <c r="T226" s="283"/>
      <c r="U226" s="78">
        <v>0</v>
      </c>
    </row>
    <row r="227" spans="1:21" ht="14.25" customHeight="1" x14ac:dyDescent="0.25">
      <c r="A227" s="79" t="s">
        <v>91</v>
      </c>
      <c r="B227" s="79" t="s">
        <v>91</v>
      </c>
      <c r="C227" s="288" t="s">
        <v>270</v>
      </c>
      <c r="D227" s="282"/>
      <c r="E227" s="283"/>
      <c r="F227" s="293" t="s">
        <v>91</v>
      </c>
      <c r="G227" s="283"/>
      <c r="H227" s="294"/>
      <c r="I227" s="283"/>
      <c r="J227" s="294"/>
      <c r="K227" s="283"/>
      <c r="L227" s="81"/>
      <c r="M227" s="294"/>
      <c r="N227" s="283"/>
      <c r="O227" s="79" t="s">
        <v>91</v>
      </c>
      <c r="P227" s="294"/>
      <c r="Q227" s="283"/>
      <c r="R227" s="294"/>
      <c r="S227" s="282"/>
      <c r="T227" s="283"/>
      <c r="U227" s="76">
        <v>12273.3</v>
      </c>
    </row>
    <row r="228" spans="1:21" ht="14.25" customHeight="1" x14ac:dyDescent="0.25">
      <c r="A228" s="82" t="s">
        <v>91</v>
      </c>
      <c r="B228" s="82" t="s">
        <v>91</v>
      </c>
      <c r="C228" s="292" t="s">
        <v>269</v>
      </c>
      <c r="D228" s="282"/>
      <c r="E228" s="283"/>
      <c r="F228" s="293" t="s">
        <v>91</v>
      </c>
      <c r="G228" s="283"/>
      <c r="H228" s="294"/>
      <c r="I228" s="283"/>
      <c r="J228" s="292" t="s">
        <v>91</v>
      </c>
      <c r="K228" s="283"/>
      <c r="L228" s="79" t="s">
        <v>91</v>
      </c>
      <c r="M228" s="292" t="s">
        <v>91</v>
      </c>
      <c r="N228" s="283"/>
      <c r="O228" s="82" t="s">
        <v>91</v>
      </c>
      <c r="P228" s="294"/>
      <c r="Q228" s="283"/>
      <c r="R228" s="292" t="s">
        <v>91</v>
      </c>
      <c r="S228" s="282"/>
      <c r="T228" s="283"/>
      <c r="U228" s="78">
        <v>8178.55</v>
      </c>
    </row>
    <row r="229" spans="1:21" ht="28.35" customHeight="1" x14ac:dyDescent="0.25">
      <c r="A229" s="82" t="s">
        <v>91</v>
      </c>
      <c r="B229" s="79" t="s">
        <v>305</v>
      </c>
      <c r="C229" s="292" t="s">
        <v>304</v>
      </c>
      <c r="D229" s="282"/>
      <c r="E229" s="283"/>
      <c r="F229" s="293" t="s">
        <v>264</v>
      </c>
      <c r="G229" s="283"/>
      <c r="H229" s="287">
        <v>97</v>
      </c>
      <c r="I229" s="283"/>
      <c r="J229" s="287">
        <v>1</v>
      </c>
      <c r="K229" s="283"/>
      <c r="L229" s="78">
        <v>97</v>
      </c>
      <c r="M229" s="294"/>
      <c r="N229" s="283"/>
      <c r="O229" s="79" t="s">
        <v>91</v>
      </c>
      <c r="P229" s="294"/>
      <c r="Q229" s="283"/>
      <c r="R229" s="296" t="s">
        <v>91</v>
      </c>
      <c r="S229" s="282"/>
      <c r="T229" s="283"/>
      <c r="U229" s="78">
        <v>7933.19</v>
      </c>
    </row>
    <row r="230" spans="1:21" ht="28.35" customHeight="1" x14ac:dyDescent="0.25">
      <c r="A230" s="82" t="s">
        <v>91</v>
      </c>
      <c r="B230" s="79" t="s">
        <v>303</v>
      </c>
      <c r="C230" s="292" t="s">
        <v>302</v>
      </c>
      <c r="D230" s="282"/>
      <c r="E230" s="283"/>
      <c r="F230" s="293" t="s">
        <v>264</v>
      </c>
      <c r="G230" s="283"/>
      <c r="H230" s="287">
        <v>51</v>
      </c>
      <c r="I230" s="283"/>
      <c r="J230" s="287">
        <v>1</v>
      </c>
      <c r="K230" s="283"/>
      <c r="L230" s="78">
        <v>51</v>
      </c>
      <c r="M230" s="294"/>
      <c r="N230" s="283"/>
      <c r="O230" s="79" t="s">
        <v>91</v>
      </c>
      <c r="P230" s="294"/>
      <c r="Q230" s="283"/>
      <c r="R230" s="296" t="s">
        <v>91</v>
      </c>
      <c r="S230" s="282"/>
      <c r="T230" s="283"/>
      <c r="U230" s="78">
        <v>4171.0600000000004</v>
      </c>
    </row>
    <row r="231" spans="1:21" ht="14.25" customHeight="1" x14ac:dyDescent="0.25">
      <c r="A231" s="77" t="s">
        <v>91</v>
      </c>
      <c r="B231" s="77" t="s">
        <v>91</v>
      </c>
      <c r="C231" s="288" t="s">
        <v>188</v>
      </c>
      <c r="D231" s="282"/>
      <c r="E231" s="282"/>
      <c r="F231" s="282"/>
      <c r="G231" s="282"/>
      <c r="H231" s="282"/>
      <c r="I231" s="282"/>
      <c r="J231" s="282"/>
      <c r="K231" s="282"/>
      <c r="L231" s="283"/>
      <c r="M231" s="289" t="s">
        <v>91</v>
      </c>
      <c r="N231" s="282"/>
      <c r="O231" s="283"/>
      <c r="P231" s="290">
        <v>19819.150000000001</v>
      </c>
      <c r="Q231" s="283"/>
      <c r="R231" s="291"/>
      <c r="S231" s="282"/>
      <c r="T231" s="283"/>
      <c r="U231" s="76">
        <v>24377.55</v>
      </c>
    </row>
    <row r="232" spans="1:21" ht="28.35" customHeight="1" x14ac:dyDescent="0.25">
      <c r="A232" s="85" t="s">
        <v>466</v>
      </c>
      <c r="B232" s="84" t="s">
        <v>465</v>
      </c>
      <c r="C232" s="288" t="s">
        <v>464</v>
      </c>
      <c r="D232" s="282"/>
      <c r="E232" s="283"/>
      <c r="F232" s="297" t="s">
        <v>345</v>
      </c>
      <c r="G232" s="283"/>
      <c r="H232" s="298">
        <v>1.23</v>
      </c>
      <c r="I232" s="283"/>
      <c r="J232" s="298">
        <v>1</v>
      </c>
      <c r="K232" s="283"/>
      <c r="L232" s="76">
        <v>1.23</v>
      </c>
      <c r="M232" s="291"/>
      <c r="N232" s="283"/>
      <c r="O232" s="83"/>
      <c r="P232" s="291"/>
      <c r="Q232" s="283"/>
      <c r="R232" s="291"/>
      <c r="S232" s="282"/>
      <c r="T232" s="283"/>
      <c r="U232" s="81"/>
    </row>
    <row r="233" spans="1:21" ht="28.35" customHeight="1" x14ac:dyDescent="0.25">
      <c r="A233" s="80" t="s">
        <v>91</v>
      </c>
      <c r="B233" s="79" t="s">
        <v>344</v>
      </c>
      <c r="C233" s="292" t="s">
        <v>343</v>
      </c>
      <c r="D233" s="282"/>
      <c r="E233" s="282"/>
      <c r="F233" s="282"/>
      <c r="G233" s="282"/>
      <c r="H233" s="282"/>
      <c r="I233" s="282"/>
      <c r="J233" s="282"/>
      <c r="K233" s="282"/>
      <c r="L233" s="282"/>
      <c r="M233" s="282"/>
      <c r="N233" s="282"/>
      <c r="O233" s="282"/>
      <c r="P233" s="282"/>
      <c r="Q233" s="282"/>
      <c r="R233" s="282"/>
      <c r="S233" s="282"/>
      <c r="T233" s="283"/>
      <c r="U233" s="82" t="s">
        <v>91</v>
      </c>
    </row>
    <row r="234" spans="1:21" ht="14.25" customHeight="1" x14ac:dyDescent="0.25">
      <c r="A234" s="79" t="s">
        <v>91</v>
      </c>
      <c r="B234" s="79" t="s">
        <v>93</v>
      </c>
      <c r="C234" s="292" t="s">
        <v>281</v>
      </c>
      <c r="D234" s="282"/>
      <c r="E234" s="283"/>
      <c r="F234" s="293" t="s">
        <v>273</v>
      </c>
      <c r="G234" s="283"/>
      <c r="H234" s="294"/>
      <c r="I234" s="283"/>
      <c r="J234" s="294"/>
      <c r="K234" s="283"/>
      <c r="L234" s="78">
        <v>3.18201</v>
      </c>
      <c r="M234" s="294"/>
      <c r="N234" s="283"/>
      <c r="O234" s="79" t="s">
        <v>91</v>
      </c>
      <c r="P234" s="294"/>
      <c r="Q234" s="283"/>
      <c r="R234" s="294"/>
      <c r="S234" s="282"/>
      <c r="T234" s="283"/>
      <c r="U234" s="78">
        <v>1752.05</v>
      </c>
    </row>
    <row r="235" spans="1:21" ht="14.25" customHeight="1" x14ac:dyDescent="0.25">
      <c r="A235" s="79" t="s">
        <v>91</v>
      </c>
      <c r="B235" s="79" t="s">
        <v>392</v>
      </c>
      <c r="C235" s="292" t="s">
        <v>391</v>
      </c>
      <c r="D235" s="282"/>
      <c r="E235" s="283"/>
      <c r="F235" s="293" t="s">
        <v>273</v>
      </c>
      <c r="G235" s="283"/>
      <c r="H235" s="287">
        <v>1.99</v>
      </c>
      <c r="I235" s="283"/>
      <c r="J235" s="287">
        <v>1.3</v>
      </c>
      <c r="K235" s="283"/>
      <c r="L235" s="78">
        <v>3.18201</v>
      </c>
      <c r="M235" s="294"/>
      <c r="N235" s="283"/>
      <c r="O235" s="79" t="s">
        <v>91</v>
      </c>
      <c r="P235" s="287">
        <v>550.61</v>
      </c>
      <c r="Q235" s="283"/>
      <c r="R235" s="287">
        <v>1</v>
      </c>
      <c r="S235" s="282"/>
      <c r="T235" s="283"/>
      <c r="U235" s="78">
        <v>1752.05</v>
      </c>
    </row>
    <row r="236" spans="1:21" ht="14.25" customHeight="1" x14ac:dyDescent="0.25">
      <c r="A236" s="79" t="s">
        <v>91</v>
      </c>
      <c r="B236" s="79" t="s">
        <v>92</v>
      </c>
      <c r="C236" s="292" t="s">
        <v>276</v>
      </c>
      <c r="D236" s="282"/>
      <c r="E236" s="283"/>
      <c r="F236" s="293" t="s">
        <v>91</v>
      </c>
      <c r="G236" s="283"/>
      <c r="H236" s="294"/>
      <c r="I236" s="283"/>
      <c r="J236" s="294"/>
      <c r="K236" s="283"/>
      <c r="L236" s="81"/>
      <c r="M236" s="294"/>
      <c r="N236" s="283"/>
      <c r="O236" s="79" t="s">
        <v>91</v>
      </c>
      <c r="P236" s="294"/>
      <c r="Q236" s="283"/>
      <c r="R236" s="294"/>
      <c r="S236" s="282"/>
      <c r="T236" s="283"/>
      <c r="U236" s="78">
        <v>83.99</v>
      </c>
    </row>
    <row r="237" spans="1:21" ht="14.25" customHeight="1" x14ac:dyDescent="0.25">
      <c r="A237" s="79" t="s">
        <v>91</v>
      </c>
      <c r="B237" s="79" t="s">
        <v>275</v>
      </c>
      <c r="C237" s="292" t="s">
        <v>274</v>
      </c>
      <c r="D237" s="282"/>
      <c r="E237" s="283"/>
      <c r="F237" s="293" t="s">
        <v>273</v>
      </c>
      <c r="G237" s="283"/>
      <c r="H237" s="294"/>
      <c r="I237" s="283"/>
      <c r="J237" s="294"/>
      <c r="K237" s="283"/>
      <c r="L237" s="78">
        <v>0.12792000000000001</v>
      </c>
      <c r="M237" s="294"/>
      <c r="N237" s="283"/>
      <c r="O237" s="79" t="s">
        <v>91</v>
      </c>
      <c r="P237" s="294"/>
      <c r="Q237" s="283"/>
      <c r="R237" s="294"/>
      <c r="S237" s="282"/>
      <c r="T237" s="283"/>
      <c r="U237" s="78">
        <v>72.05</v>
      </c>
    </row>
    <row r="238" spans="1:21" ht="18.95" customHeight="1" x14ac:dyDescent="0.25">
      <c r="A238" s="79" t="s">
        <v>91</v>
      </c>
      <c r="B238" s="79" t="s">
        <v>336</v>
      </c>
      <c r="C238" s="292" t="s">
        <v>335</v>
      </c>
      <c r="D238" s="282"/>
      <c r="E238" s="283"/>
      <c r="F238" s="293" t="s">
        <v>327</v>
      </c>
      <c r="G238" s="283"/>
      <c r="H238" s="287">
        <v>0.08</v>
      </c>
      <c r="I238" s="283"/>
      <c r="J238" s="287">
        <v>1.3</v>
      </c>
      <c r="K238" s="283"/>
      <c r="L238" s="78">
        <v>0.12792000000000001</v>
      </c>
      <c r="M238" s="294"/>
      <c r="N238" s="283"/>
      <c r="O238" s="79" t="s">
        <v>91</v>
      </c>
      <c r="P238" s="287">
        <v>656.62</v>
      </c>
      <c r="Q238" s="283"/>
      <c r="R238" s="294"/>
      <c r="S238" s="282"/>
      <c r="T238" s="283"/>
      <c r="U238" s="78">
        <v>83.99</v>
      </c>
    </row>
    <row r="239" spans="1:21" ht="14.25" customHeight="1" x14ac:dyDescent="0.25">
      <c r="A239" s="79" t="s">
        <v>91</v>
      </c>
      <c r="B239" s="79" t="s">
        <v>326</v>
      </c>
      <c r="C239" s="292" t="s">
        <v>325</v>
      </c>
      <c r="D239" s="282"/>
      <c r="E239" s="283"/>
      <c r="F239" s="293" t="s">
        <v>273</v>
      </c>
      <c r="G239" s="283"/>
      <c r="H239" s="287">
        <v>0.08</v>
      </c>
      <c r="I239" s="283"/>
      <c r="J239" s="287">
        <v>1.3</v>
      </c>
      <c r="K239" s="283"/>
      <c r="L239" s="78">
        <v>0.12792000000000001</v>
      </c>
      <c r="M239" s="294"/>
      <c r="N239" s="283"/>
      <c r="O239" s="79" t="s">
        <v>91</v>
      </c>
      <c r="P239" s="287">
        <v>563.22</v>
      </c>
      <c r="Q239" s="283"/>
      <c r="R239" s="287">
        <v>1</v>
      </c>
      <c r="S239" s="282"/>
      <c r="T239" s="283"/>
      <c r="U239" s="78">
        <v>72.05</v>
      </c>
    </row>
    <row r="240" spans="1:21" ht="14.25" customHeight="1" x14ac:dyDescent="0.25">
      <c r="A240" s="79" t="s">
        <v>91</v>
      </c>
      <c r="B240" s="79" t="s">
        <v>272</v>
      </c>
      <c r="C240" s="292" t="s">
        <v>271</v>
      </c>
      <c r="D240" s="282"/>
      <c r="E240" s="283"/>
      <c r="F240" s="293" t="s">
        <v>91</v>
      </c>
      <c r="G240" s="283"/>
      <c r="H240" s="294"/>
      <c r="I240" s="283"/>
      <c r="J240" s="294"/>
      <c r="K240" s="283"/>
      <c r="L240" s="81"/>
      <c r="M240" s="294"/>
      <c r="N240" s="283"/>
      <c r="O240" s="79" t="s">
        <v>91</v>
      </c>
      <c r="P240" s="294"/>
      <c r="Q240" s="283"/>
      <c r="R240" s="294"/>
      <c r="S240" s="282"/>
      <c r="T240" s="283"/>
      <c r="U240" s="78">
        <v>0</v>
      </c>
    </row>
    <row r="241" spans="1:21" ht="18.95" customHeight="1" x14ac:dyDescent="0.25">
      <c r="A241" s="79" t="s">
        <v>91</v>
      </c>
      <c r="B241" s="79" t="s">
        <v>307</v>
      </c>
      <c r="C241" s="292" t="s">
        <v>306</v>
      </c>
      <c r="D241" s="282"/>
      <c r="E241" s="283"/>
      <c r="F241" s="293" t="s">
        <v>264</v>
      </c>
      <c r="G241" s="283"/>
      <c r="H241" s="287">
        <v>1</v>
      </c>
      <c r="I241" s="283"/>
      <c r="J241" s="287">
        <v>1</v>
      </c>
      <c r="K241" s="283"/>
      <c r="L241" s="81"/>
      <c r="M241" s="294"/>
      <c r="N241" s="283"/>
      <c r="O241" s="79" t="s">
        <v>91</v>
      </c>
      <c r="P241" s="287">
        <v>1</v>
      </c>
      <c r="Q241" s="283"/>
      <c r="R241" s="294"/>
      <c r="S241" s="282"/>
      <c r="T241" s="283"/>
      <c r="U241" s="78">
        <v>0</v>
      </c>
    </row>
    <row r="242" spans="1:21" ht="14.25" customHeight="1" x14ac:dyDescent="0.25">
      <c r="A242" s="79" t="s">
        <v>91</v>
      </c>
      <c r="B242" s="79" t="s">
        <v>91</v>
      </c>
      <c r="C242" s="288" t="s">
        <v>270</v>
      </c>
      <c r="D242" s="282"/>
      <c r="E242" s="283"/>
      <c r="F242" s="293" t="s">
        <v>91</v>
      </c>
      <c r="G242" s="283"/>
      <c r="H242" s="294"/>
      <c r="I242" s="283"/>
      <c r="J242" s="294"/>
      <c r="K242" s="283"/>
      <c r="L242" s="81"/>
      <c r="M242" s="294"/>
      <c r="N242" s="283"/>
      <c r="O242" s="79" t="s">
        <v>91</v>
      </c>
      <c r="P242" s="294"/>
      <c r="Q242" s="283"/>
      <c r="R242" s="294"/>
      <c r="S242" s="282"/>
      <c r="T242" s="283"/>
      <c r="U242" s="76">
        <v>1908.09</v>
      </c>
    </row>
    <row r="243" spans="1:21" ht="14.25" customHeight="1" x14ac:dyDescent="0.25">
      <c r="A243" s="82" t="s">
        <v>91</v>
      </c>
      <c r="B243" s="82" t="s">
        <v>91</v>
      </c>
      <c r="C243" s="292" t="s">
        <v>269</v>
      </c>
      <c r="D243" s="282"/>
      <c r="E243" s="283"/>
      <c r="F243" s="293" t="s">
        <v>91</v>
      </c>
      <c r="G243" s="283"/>
      <c r="H243" s="294"/>
      <c r="I243" s="283"/>
      <c r="J243" s="292" t="s">
        <v>91</v>
      </c>
      <c r="K243" s="283"/>
      <c r="L243" s="79" t="s">
        <v>91</v>
      </c>
      <c r="M243" s="292" t="s">
        <v>91</v>
      </c>
      <c r="N243" s="283"/>
      <c r="O243" s="82" t="s">
        <v>91</v>
      </c>
      <c r="P243" s="294"/>
      <c r="Q243" s="283"/>
      <c r="R243" s="292" t="s">
        <v>91</v>
      </c>
      <c r="S243" s="282"/>
      <c r="T243" s="283"/>
      <c r="U243" s="78">
        <v>1824.1</v>
      </c>
    </row>
    <row r="244" spans="1:21" ht="28.35" customHeight="1" x14ac:dyDescent="0.25">
      <c r="A244" s="82" t="s">
        <v>91</v>
      </c>
      <c r="B244" s="79" t="s">
        <v>305</v>
      </c>
      <c r="C244" s="292" t="s">
        <v>304</v>
      </c>
      <c r="D244" s="282"/>
      <c r="E244" s="283"/>
      <c r="F244" s="293" t="s">
        <v>264</v>
      </c>
      <c r="G244" s="283"/>
      <c r="H244" s="287">
        <v>97</v>
      </c>
      <c r="I244" s="283"/>
      <c r="J244" s="287">
        <v>1</v>
      </c>
      <c r="K244" s="283"/>
      <c r="L244" s="78">
        <v>97</v>
      </c>
      <c r="M244" s="294"/>
      <c r="N244" s="283"/>
      <c r="O244" s="79" t="s">
        <v>91</v>
      </c>
      <c r="P244" s="294"/>
      <c r="Q244" s="283"/>
      <c r="R244" s="296" t="s">
        <v>91</v>
      </c>
      <c r="S244" s="282"/>
      <c r="T244" s="283"/>
      <c r="U244" s="78">
        <v>1769.38</v>
      </c>
    </row>
    <row r="245" spans="1:21" ht="28.35" customHeight="1" x14ac:dyDescent="0.25">
      <c r="A245" s="82" t="s">
        <v>91</v>
      </c>
      <c r="B245" s="79" t="s">
        <v>303</v>
      </c>
      <c r="C245" s="292" t="s">
        <v>302</v>
      </c>
      <c r="D245" s="282"/>
      <c r="E245" s="283"/>
      <c r="F245" s="293" t="s">
        <v>264</v>
      </c>
      <c r="G245" s="283"/>
      <c r="H245" s="287">
        <v>51</v>
      </c>
      <c r="I245" s="283"/>
      <c r="J245" s="287">
        <v>1</v>
      </c>
      <c r="K245" s="283"/>
      <c r="L245" s="78">
        <v>51</v>
      </c>
      <c r="M245" s="294"/>
      <c r="N245" s="283"/>
      <c r="O245" s="79" t="s">
        <v>91</v>
      </c>
      <c r="P245" s="294"/>
      <c r="Q245" s="283"/>
      <c r="R245" s="296" t="s">
        <v>91</v>
      </c>
      <c r="S245" s="282"/>
      <c r="T245" s="283"/>
      <c r="U245" s="78">
        <v>930.29</v>
      </c>
    </row>
    <row r="246" spans="1:21" ht="14.25" customHeight="1" x14ac:dyDescent="0.25">
      <c r="A246" s="77" t="s">
        <v>91</v>
      </c>
      <c r="B246" s="77" t="s">
        <v>91</v>
      </c>
      <c r="C246" s="288" t="s">
        <v>188</v>
      </c>
      <c r="D246" s="282"/>
      <c r="E246" s="282"/>
      <c r="F246" s="282"/>
      <c r="G246" s="282"/>
      <c r="H246" s="282"/>
      <c r="I246" s="282"/>
      <c r="J246" s="282"/>
      <c r="K246" s="282"/>
      <c r="L246" s="283"/>
      <c r="M246" s="289" t="s">
        <v>91</v>
      </c>
      <c r="N246" s="282"/>
      <c r="O246" s="283"/>
      <c r="P246" s="290">
        <v>3746.15</v>
      </c>
      <c r="Q246" s="283"/>
      <c r="R246" s="291"/>
      <c r="S246" s="282"/>
      <c r="T246" s="283"/>
      <c r="U246" s="76">
        <v>4607.76</v>
      </c>
    </row>
    <row r="247" spans="1:21" ht="28.35" customHeight="1" x14ac:dyDescent="0.25">
      <c r="A247" s="85" t="s">
        <v>463</v>
      </c>
      <c r="B247" s="84" t="s">
        <v>462</v>
      </c>
      <c r="C247" s="288" t="s">
        <v>461</v>
      </c>
      <c r="D247" s="282"/>
      <c r="E247" s="283"/>
      <c r="F247" s="297" t="s">
        <v>345</v>
      </c>
      <c r="G247" s="283"/>
      <c r="H247" s="298">
        <v>1.23</v>
      </c>
      <c r="I247" s="283"/>
      <c r="J247" s="298">
        <v>1</v>
      </c>
      <c r="K247" s="283"/>
      <c r="L247" s="76">
        <v>1.23</v>
      </c>
      <c r="M247" s="291"/>
      <c r="N247" s="283"/>
      <c r="O247" s="83"/>
      <c r="P247" s="291"/>
      <c r="Q247" s="283"/>
      <c r="R247" s="291"/>
      <c r="S247" s="282"/>
      <c r="T247" s="283"/>
      <c r="U247" s="81"/>
    </row>
    <row r="248" spans="1:21" ht="28.35" customHeight="1" x14ac:dyDescent="0.25">
      <c r="A248" s="80" t="s">
        <v>91</v>
      </c>
      <c r="B248" s="79" t="s">
        <v>344</v>
      </c>
      <c r="C248" s="292" t="s">
        <v>343</v>
      </c>
      <c r="D248" s="282"/>
      <c r="E248" s="282"/>
      <c r="F248" s="282"/>
      <c r="G248" s="282"/>
      <c r="H248" s="282"/>
      <c r="I248" s="282"/>
      <c r="J248" s="282"/>
      <c r="K248" s="282"/>
      <c r="L248" s="282"/>
      <c r="M248" s="282"/>
      <c r="N248" s="282"/>
      <c r="O248" s="282"/>
      <c r="P248" s="282"/>
      <c r="Q248" s="282"/>
      <c r="R248" s="282"/>
      <c r="S248" s="282"/>
      <c r="T248" s="283"/>
      <c r="U248" s="82" t="s">
        <v>91</v>
      </c>
    </row>
    <row r="249" spans="1:21" ht="14.25" customHeight="1" x14ac:dyDescent="0.25">
      <c r="A249" s="79" t="s">
        <v>91</v>
      </c>
      <c r="B249" s="79" t="s">
        <v>93</v>
      </c>
      <c r="C249" s="292" t="s">
        <v>281</v>
      </c>
      <c r="D249" s="282"/>
      <c r="E249" s="283"/>
      <c r="F249" s="293" t="s">
        <v>273</v>
      </c>
      <c r="G249" s="283"/>
      <c r="H249" s="294"/>
      <c r="I249" s="283"/>
      <c r="J249" s="294"/>
      <c r="K249" s="283"/>
      <c r="L249" s="78">
        <v>9.1782599999999999</v>
      </c>
      <c r="M249" s="294"/>
      <c r="N249" s="283"/>
      <c r="O249" s="79" t="s">
        <v>91</v>
      </c>
      <c r="P249" s="294"/>
      <c r="Q249" s="283"/>
      <c r="R249" s="294"/>
      <c r="S249" s="282"/>
      <c r="T249" s="283"/>
      <c r="U249" s="78">
        <v>5053.6400000000003</v>
      </c>
    </row>
    <row r="250" spans="1:21" ht="14.25" customHeight="1" x14ac:dyDescent="0.25">
      <c r="A250" s="79" t="s">
        <v>91</v>
      </c>
      <c r="B250" s="79" t="s">
        <v>392</v>
      </c>
      <c r="C250" s="292" t="s">
        <v>391</v>
      </c>
      <c r="D250" s="282"/>
      <c r="E250" s="283"/>
      <c r="F250" s="293" t="s">
        <v>273</v>
      </c>
      <c r="G250" s="283"/>
      <c r="H250" s="287">
        <v>5.74</v>
      </c>
      <c r="I250" s="283"/>
      <c r="J250" s="287">
        <v>1.3</v>
      </c>
      <c r="K250" s="283"/>
      <c r="L250" s="78">
        <v>9.1782599999999999</v>
      </c>
      <c r="M250" s="294"/>
      <c r="N250" s="283"/>
      <c r="O250" s="79" t="s">
        <v>91</v>
      </c>
      <c r="P250" s="287">
        <v>550.61</v>
      </c>
      <c r="Q250" s="283"/>
      <c r="R250" s="287">
        <v>1</v>
      </c>
      <c r="S250" s="282"/>
      <c r="T250" s="283"/>
      <c r="U250" s="78">
        <v>5053.6400000000003</v>
      </c>
    </row>
    <row r="251" spans="1:21" ht="14.25" customHeight="1" x14ac:dyDescent="0.25">
      <c r="A251" s="79" t="s">
        <v>91</v>
      </c>
      <c r="B251" s="79" t="s">
        <v>92</v>
      </c>
      <c r="C251" s="292" t="s">
        <v>276</v>
      </c>
      <c r="D251" s="282"/>
      <c r="E251" s="283"/>
      <c r="F251" s="293" t="s">
        <v>91</v>
      </c>
      <c r="G251" s="283"/>
      <c r="H251" s="294"/>
      <c r="I251" s="283"/>
      <c r="J251" s="294"/>
      <c r="K251" s="283"/>
      <c r="L251" s="81"/>
      <c r="M251" s="294"/>
      <c r="N251" s="283"/>
      <c r="O251" s="79" t="s">
        <v>91</v>
      </c>
      <c r="P251" s="294"/>
      <c r="Q251" s="283"/>
      <c r="R251" s="294"/>
      <c r="S251" s="282"/>
      <c r="T251" s="283"/>
      <c r="U251" s="78">
        <v>7026.22</v>
      </c>
    </row>
    <row r="252" spans="1:21" ht="14.25" customHeight="1" x14ac:dyDescent="0.25">
      <c r="A252" s="79" t="s">
        <v>91</v>
      </c>
      <c r="B252" s="79" t="s">
        <v>275</v>
      </c>
      <c r="C252" s="292" t="s">
        <v>274</v>
      </c>
      <c r="D252" s="282"/>
      <c r="E252" s="283"/>
      <c r="F252" s="293" t="s">
        <v>273</v>
      </c>
      <c r="G252" s="283"/>
      <c r="H252" s="294"/>
      <c r="I252" s="283"/>
      <c r="J252" s="294"/>
      <c r="K252" s="283"/>
      <c r="L252" s="78">
        <v>6.1401599999999998</v>
      </c>
      <c r="M252" s="294"/>
      <c r="N252" s="283"/>
      <c r="O252" s="79" t="s">
        <v>91</v>
      </c>
      <c r="P252" s="294"/>
      <c r="Q252" s="283"/>
      <c r="R252" s="294"/>
      <c r="S252" s="282"/>
      <c r="T252" s="283"/>
      <c r="U252" s="78">
        <v>4051.83</v>
      </c>
    </row>
    <row r="253" spans="1:21" ht="18.95" customHeight="1" x14ac:dyDescent="0.25">
      <c r="A253" s="79" t="s">
        <v>91</v>
      </c>
      <c r="B253" s="79" t="s">
        <v>340</v>
      </c>
      <c r="C253" s="292" t="s">
        <v>339</v>
      </c>
      <c r="D253" s="282"/>
      <c r="E253" s="283"/>
      <c r="F253" s="293" t="s">
        <v>327</v>
      </c>
      <c r="G253" s="283"/>
      <c r="H253" s="287">
        <v>1.92</v>
      </c>
      <c r="I253" s="283"/>
      <c r="J253" s="287">
        <v>1.3</v>
      </c>
      <c r="K253" s="283"/>
      <c r="L253" s="78">
        <v>3.0700799999999999</v>
      </c>
      <c r="M253" s="294"/>
      <c r="N253" s="283"/>
      <c r="O253" s="79" t="s">
        <v>91</v>
      </c>
      <c r="P253" s="287">
        <v>1631.99</v>
      </c>
      <c r="Q253" s="283"/>
      <c r="R253" s="294"/>
      <c r="S253" s="282"/>
      <c r="T253" s="283"/>
      <c r="U253" s="78">
        <v>5010.34</v>
      </c>
    </row>
    <row r="254" spans="1:21" ht="14.25" customHeight="1" x14ac:dyDescent="0.25">
      <c r="A254" s="79" t="s">
        <v>91</v>
      </c>
      <c r="B254" s="79" t="s">
        <v>338</v>
      </c>
      <c r="C254" s="292" t="s">
        <v>337</v>
      </c>
      <c r="D254" s="282"/>
      <c r="E254" s="283"/>
      <c r="F254" s="293" t="s">
        <v>273</v>
      </c>
      <c r="G254" s="283"/>
      <c r="H254" s="287">
        <v>1.92</v>
      </c>
      <c r="I254" s="283"/>
      <c r="J254" s="287">
        <v>1.3</v>
      </c>
      <c r="K254" s="283"/>
      <c r="L254" s="78">
        <v>3.0700799999999999</v>
      </c>
      <c r="M254" s="294"/>
      <c r="N254" s="283"/>
      <c r="O254" s="79" t="s">
        <v>91</v>
      </c>
      <c r="P254" s="287">
        <v>756.56</v>
      </c>
      <c r="Q254" s="283"/>
      <c r="R254" s="287">
        <v>1</v>
      </c>
      <c r="S254" s="282"/>
      <c r="T254" s="283"/>
      <c r="U254" s="78">
        <v>2322.6999999999998</v>
      </c>
    </row>
    <row r="255" spans="1:21" ht="18.95" customHeight="1" x14ac:dyDescent="0.25">
      <c r="A255" s="79" t="s">
        <v>91</v>
      </c>
      <c r="B255" s="79" t="s">
        <v>336</v>
      </c>
      <c r="C255" s="292" t="s">
        <v>335</v>
      </c>
      <c r="D255" s="282"/>
      <c r="E255" s="283"/>
      <c r="F255" s="293" t="s">
        <v>327</v>
      </c>
      <c r="G255" s="283"/>
      <c r="H255" s="287">
        <v>1.92</v>
      </c>
      <c r="I255" s="283"/>
      <c r="J255" s="287">
        <v>1.3</v>
      </c>
      <c r="K255" s="283"/>
      <c r="L255" s="78">
        <v>3.0700799999999999</v>
      </c>
      <c r="M255" s="294"/>
      <c r="N255" s="283"/>
      <c r="O255" s="79" t="s">
        <v>91</v>
      </c>
      <c r="P255" s="287">
        <v>656.62</v>
      </c>
      <c r="Q255" s="283"/>
      <c r="R255" s="294"/>
      <c r="S255" s="282"/>
      <c r="T255" s="283"/>
      <c r="U255" s="78">
        <v>2015.88</v>
      </c>
    </row>
    <row r="256" spans="1:21" ht="14.25" customHeight="1" x14ac:dyDescent="0.25">
      <c r="A256" s="79" t="s">
        <v>91</v>
      </c>
      <c r="B256" s="79" t="s">
        <v>326</v>
      </c>
      <c r="C256" s="292" t="s">
        <v>325</v>
      </c>
      <c r="D256" s="282"/>
      <c r="E256" s="283"/>
      <c r="F256" s="293" t="s">
        <v>273</v>
      </c>
      <c r="G256" s="283"/>
      <c r="H256" s="287">
        <v>1.92</v>
      </c>
      <c r="I256" s="283"/>
      <c r="J256" s="287">
        <v>1.3</v>
      </c>
      <c r="K256" s="283"/>
      <c r="L256" s="78">
        <v>3.0700799999999999</v>
      </c>
      <c r="M256" s="294"/>
      <c r="N256" s="283"/>
      <c r="O256" s="79" t="s">
        <v>91</v>
      </c>
      <c r="P256" s="287">
        <v>563.22</v>
      </c>
      <c r="Q256" s="283"/>
      <c r="R256" s="287">
        <v>1</v>
      </c>
      <c r="S256" s="282"/>
      <c r="T256" s="283"/>
      <c r="U256" s="78">
        <v>1729.13</v>
      </c>
    </row>
    <row r="257" spans="1:21" ht="14.25" customHeight="1" x14ac:dyDescent="0.25">
      <c r="A257" s="79" t="s">
        <v>91</v>
      </c>
      <c r="B257" s="79" t="s">
        <v>272</v>
      </c>
      <c r="C257" s="292" t="s">
        <v>271</v>
      </c>
      <c r="D257" s="282"/>
      <c r="E257" s="283"/>
      <c r="F257" s="293" t="s">
        <v>91</v>
      </c>
      <c r="G257" s="283"/>
      <c r="H257" s="294"/>
      <c r="I257" s="283"/>
      <c r="J257" s="294"/>
      <c r="K257" s="283"/>
      <c r="L257" s="81"/>
      <c r="M257" s="294"/>
      <c r="N257" s="283"/>
      <c r="O257" s="79" t="s">
        <v>91</v>
      </c>
      <c r="P257" s="294"/>
      <c r="Q257" s="283"/>
      <c r="R257" s="294"/>
      <c r="S257" s="282"/>
      <c r="T257" s="283"/>
      <c r="U257" s="78">
        <v>0</v>
      </c>
    </row>
    <row r="258" spans="1:21" ht="18.95" customHeight="1" x14ac:dyDescent="0.25">
      <c r="A258" s="79" t="s">
        <v>91</v>
      </c>
      <c r="B258" s="79" t="s">
        <v>307</v>
      </c>
      <c r="C258" s="292" t="s">
        <v>306</v>
      </c>
      <c r="D258" s="282"/>
      <c r="E258" s="283"/>
      <c r="F258" s="293" t="s">
        <v>264</v>
      </c>
      <c r="G258" s="283"/>
      <c r="H258" s="287">
        <v>1</v>
      </c>
      <c r="I258" s="283"/>
      <c r="J258" s="287">
        <v>1</v>
      </c>
      <c r="K258" s="283"/>
      <c r="L258" s="81"/>
      <c r="M258" s="294"/>
      <c r="N258" s="283"/>
      <c r="O258" s="79" t="s">
        <v>91</v>
      </c>
      <c r="P258" s="287">
        <v>1</v>
      </c>
      <c r="Q258" s="283"/>
      <c r="R258" s="294"/>
      <c r="S258" s="282"/>
      <c r="T258" s="283"/>
      <c r="U258" s="78">
        <v>0</v>
      </c>
    </row>
    <row r="259" spans="1:21" ht="14.25" customHeight="1" x14ac:dyDescent="0.25">
      <c r="A259" s="79" t="s">
        <v>91</v>
      </c>
      <c r="B259" s="79" t="s">
        <v>91</v>
      </c>
      <c r="C259" s="288" t="s">
        <v>270</v>
      </c>
      <c r="D259" s="282"/>
      <c r="E259" s="283"/>
      <c r="F259" s="293" t="s">
        <v>91</v>
      </c>
      <c r="G259" s="283"/>
      <c r="H259" s="294"/>
      <c r="I259" s="283"/>
      <c r="J259" s="294"/>
      <c r="K259" s="283"/>
      <c r="L259" s="81"/>
      <c r="M259" s="294"/>
      <c r="N259" s="283"/>
      <c r="O259" s="79" t="s">
        <v>91</v>
      </c>
      <c r="P259" s="294"/>
      <c r="Q259" s="283"/>
      <c r="R259" s="294"/>
      <c r="S259" s="282"/>
      <c r="T259" s="283"/>
      <c r="U259" s="76">
        <v>16131.69</v>
      </c>
    </row>
    <row r="260" spans="1:21" ht="14.25" customHeight="1" x14ac:dyDescent="0.25">
      <c r="A260" s="82" t="s">
        <v>91</v>
      </c>
      <c r="B260" s="82" t="s">
        <v>91</v>
      </c>
      <c r="C260" s="292" t="s">
        <v>269</v>
      </c>
      <c r="D260" s="282"/>
      <c r="E260" s="283"/>
      <c r="F260" s="293" t="s">
        <v>91</v>
      </c>
      <c r="G260" s="283"/>
      <c r="H260" s="294"/>
      <c r="I260" s="283"/>
      <c r="J260" s="292" t="s">
        <v>91</v>
      </c>
      <c r="K260" s="283"/>
      <c r="L260" s="79" t="s">
        <v>91</v>
      </c>
      <c r="M260" s="292" t="s">
        <v>91</v>
      </c>
      <c r="N260" s="283"/>
      <c r="O260" s="82" t="s">
        <v>91</v>
      </c>
      <c r="P260" s="294"/>
      <c r="Q260" s="283"/>
      <c r="R260" s="292" t="s">
        <v>91</v>
      </c>
      <c r="S260" s="282"/>
      <c r="T260" s="283"/>
      <c r="U260" s="78">
        <v>9105.4699999999993</v>
      </c>
    </row>
    <row r="261" spans="1:21" ht="28.35" customHeight="1" x14ac:dyDescent="0.25">
      <c r="A261" s="82" t="s">
        <v>91</v>
      </c>
      <c r="B261" s="79" t="s">
        <v>305</v>
      </c>
      <c r="C261" s="292" t="s">
        <v>304</v>
      </c>
      <c r="D261" s="282"/>
      <c r="E261" s="283"/>
      <c r="F261" s="293" t="s">
        <v>264</v>
      </c>
      <c r="G261" s="283"/>
      <c r="H261" s="287">
        <v>97</v>
      </c>
      <c r="I261" s="283"/>
      <c r="J261" s="287">
        <v>1</v>
      </c>
      <c r="K261" s="283"/>
      <c r="L261" s="78">
        <v>97</v>
      </c>
      <c r="M261" s="294"/>
      <c r="N261" s="283"/>
      <c r="O261" s="79" t="s">
        <v>91</v>
      </c>
      <c r="P261" s="294"/>
      <c r="Q261" s="283"/>
      <c r="R261" s="296" t="s">
        <v>91</v>
      </c>
      <c r="S261" s="282"/>
      <c r="T261" s="283"/>
      <c r="U261" s="78">
        <v>8832.31</v>
      </c>
    </row>
    <row r="262" spans="1:21" ht="28.35" customHeight="1" x14ac:dyDescent="0.25">
      <c r="A262" s="82" t="s">
        <v>91</v>
      </c>
      <c r="B262" s="79" t="s">
        <v>303</v>
      </c>
      <c r="C262" s="292" t="s">
        <v>302</v>
      </c>
      <c r="D262" s="282"/>
      <c r="E262" s="283"/>
      <c r="F262" s="293" t="s">
        <v>264</v>
      </c>
      <c r="G262" s="283"/>
      <c r="H262" s="287">
        <v>51</v>
      </c>
      <c r="I262" s="283"/>
      <c r="J262" s="287">
        <v>1</v>
      </c>
      <c r="K262" s="283"/>
      <c r="L262" s="78">
        <v>51</v>
      </c>
      <c r="M262" s="294"/>
      <c r="N262" s="283"/>
      <c r="O262" s="79" t="s">
        <v>91</v>
      </c>
      <c r="P262" s="294"/>
      <c r="Q262" s="283"/>
      <c r="R262" s="296" t="s">
        <v>91</v>
      </c>
      <c r="S262" s="282"/>
      <c r="T262" s="283"/>
      <c r="U262" s="78">
        <v>4643.79</v>
      </c>
    </row>
    <row r="263" spans="1:21" ht="14.25" customHeight="1" x14ac:dyDescent="0.25">
      <c r="A263" s="77" t="s">
        <v>91</v>
      </c>
      <c r="B263" s="77" t="s">
        <v>91</v>
      </c>
      <c r="C263" s="288" t="s">
        <v>188</v>
      </c>
      <c r="D263" s="282"/>
      <c r="E263" s="282"/>
      <c r="F263" s="282"/>
      <c r="G263" s="282"/>
      <c r="H263" s="282"/>
      <c r="I263" s="282"/>
      <c r="J263" s="282"/>
      <c r="K263" s="282"/>
      <c r="L263" s="283"/>
      <c r="M263" s="289" t="s">
        <v>91</v>
      </c>
      <c r="N263" s="282"/>
      <c r="O263" s="283"/>
      <c r="P263" s="290">
        <v>24071.37</v>
      </c>
      <c r="Q263" s="283"/>
      <c r="R263" s="291"/>
      <c r="S263" s="282"/>
      <c r="T263" s="283"/>
      <c r="U263" s="76">
        <v>29607.79</v>
      </c>
    </row>
    <row r="264" spans="1:21" ht="38.85" customHeight="1" x14ac:dyDescent="0.25">
      <c r="A264" s="85" t="s">
        <v>460</v>
      </c>
      <c r="B264" s="84" t="s">
        <v>459</v>
      </c>
      <c r="C264" s="288" t="s">
        <v>458</v>
      </c>
      <c r="D264" s="282"/>
      <c r="E264" s="283"/>
      <c r="F264" s="297" t="s">
        <v>345</v>
      </c>
      <c r="G264" s="283"/>
      <c r="H264" s="298">
        <v>1.23</v>
      </c>
      <c r="I264" s="283"/>
      <c r="J264" s="298">
        <v>1</v>
      </c>
      <c r="K264" s="283"/>
      <c r="L264" s="76">
        <v>1.23</v>
      </c>
      <c r="M264" s="291"/>
      <c r="N264" s="283"/>
      <c r="O264" s="83"/>
      <c r="P264" s="291"/>
      <c r="Q264" s="283"/>
      <c r="R264" s="291"/>
      <c r="S264" s="282"/>
      <c r="T264" s="283"/>
      <c r="U264" s="81"/>
    </row>
    <row r="265" spans="1:21" ht="28.35" customHeight="1" x14ac:dyDescent="0.25">
      <c r="A265" s="80" t="s">
        <v>91</v>
      </c>
      <c r="B265" s="79" t="s">
        <v>344</v>
      </c>
      <c r="C265" s="292" t="s">
        <v>343</v>
      </c>
      <c r="D265" s="282"/>
      <c r="E265" s="282"/>
      <c r="F265" s="282"/>
      <c r="G265" s="282"/>
      <c r="H265" s="282"/>
      <c r="I265" s="282"/>
      <c r="J265" s="282"/>
      <c r="K265" s="282"/>
      <c r="L265" s="282"/>
      <c r="M265" s="282"/>
      <c r="N265" s="282"/>
      <c r="O265" s="282"/>
      <c r="P265" s="282"/>
      <c r="Q265" s="282"/>
      <c r="R265" s="282"/>
      <c r="S265" s="282"/>
      <c r="T265" s="283"/>
      <c r="U265" s="82" t="s">
        <v>91</v>
      </c>
    </row>
    <row r="266" spans="1:21" ht="14.25" customHeight="1" x14ac:dyDescent="0.25">
      <c r="A266" s="79" t="s">
        <v>91</v>
      </c>
      <c r="B266" s="79" t="s">
        <v>93</v>
      </c>
      <c r="C266" s="292" t="s">
        <v>281</v>
      </c>
      <c r="D266" s="282"/>
      <c r="E266" s="283"/>
      <c r="F266" s="293" t="s">
        <v>273</v>
      </c>
      <c r="G266" s="283"/>
      <c r="H266" s="294"/>
      <c r="I266" s="283"/>
      <c r="J266" s="294"/>
      <c r="K266" s="283"/>
      <c r="L266" s="78">
        <v>4.4452199999999999</v>
      </c>
      <c r="M266" s="294"/>
      <c r="N266" s="283"/>
      <c r="O266" s="79" t="s">
        <v>91</v>
      </c>
      <c r="P266" s="294"/>
      <c r="Q266" s="283"/>
      <c r="R266" s="294"/>
      <c r="S266" s="282"/>
      <c r="T266" s="283"/>
      <c r="U266" s="78">
        <v>2447.58</v>
      </c>
    </row>
    <row r="267" spans="1:21" ht="14.25" customHeight="1" x14ac:dyDescent="0.25">
      <c r="A267" s="79" t="s">
        <v>91</v>
      </c>
      <c r="B267" s="79" t="s">
        <v>392</v>
      </c>
      <c r="C267" s="292" t="s">
        <v>391</v>
      </c>
      <c r="D267" s="282"/>
      <c r="E267" s="283"/>
      <c r="F267" s="293" t="s">
        <v>273</v>
      </c>
      <c r="G267" s="283"/>
      <c r="H267" s="287">
        <v>2.78</v>
      </c>
      <c r="I267" s="283"/>
      <c r="J267" s="287">
        <v>1.3</v>
      </c>
      <c r="K267" s="283"/>
      <c r="L267" s="78">
        <v>4.4452199999999999</v>
      </c>
      <c r="M267" s="294"/>
      <c r="N267" s="283"/>
      <c r="O267" s="79" t="s">
        <v>91</v>
      </c>
      <c r="P267" s="287">
        <v>550.61</v>
      </c>
      <c r="Q267" s="283"/>
      <c r="R267" s="287">
        <v>1</v>
      </c>
      <c r="S267" s="282"/>
      <c r="T267" s="283"/>
      <c r="U267" s="78">
        <v>2447.58</v>
      </c>
    </row>
    <row r="268" spans="1:21" ht="14.25" customHeight="1" x14ac:dyDescent="0.25">
      <c r="A268" s="79" t="s">
        <v>91</v>
      </c>
      <c r="B268" s="79" t="s">
        <v>92</v>
      </c>
      <c r="C268" s="292" t="s">
        <v>276</v>
      </c>
      <c r="D268" s="282"/>
      <c r="E268" s="283"/>
      <c r="F268" s="293" t="s">
        <v>91</v>
      </c>
      <c r="G268" s="283"/>
      <c r="H268" s="294"/>
      <c r="I268" s="283"/>
      <c r="J268" s="294"/>
      <c r="K268" s="283"/>
      <c r="L268" s="81"/>
      <c r="M268" s="294"/>
      <c r="N268" s="283"/>
      <c r="O268" s="79" t="s">
        <v>91</v>
      </c>
      <c r="P268" s="294"/>
      <c r="Q268" s="283"/>
      <c r="R268" s="294"/>
      <c r="S268" s="282"/>
      <c r="T268" s="283"/>
      <c r="U268" s="78">
        <v>3366.73</v>
      </c>
    </row>
    <row r="269" spans="1:21" ht="14.25" customHeight="1" x14ac:dyDescent="0.25">
      <c r="A269" s="79" t="s">
        <v>91</v>
      </c>
      <c r="B269" s="79" t="s">
        <v>275</v>
      </c>
      <c r="C269" s="292" t="s">
        <v>274</v>
      </c>
      <c r="D269" s="282"/>
      <c r="E269" s="283"/>
      <c r="F269" s="293" t="s">
        <v>273</v>
      </c>
      <c r="G269" s="283"/>
      <c r="H269" s="294"/>
      <c r="I269" s="283"/>
      <c r="J269" s="294"/>
      <c r="K269" s="283"/>
      <c r="L269" s="78">
        <v>2.9421599999999999</v>
      </c>
      <c r="M269" s="294"/>
      <c r="N269" s="283"/>
      <c r="O269" s="79" t="s">
        <v>91</v>
      </c>
      <c r="P269" s="294"/>
      <c r="Q269" s="283"/>
      <c r="R269" s="294"/>
      <c r="S269" s="282"/>
      <c r="T269" s="283"/>
      <c r="U269" s="78">
        <v>1941.5</v>
      </c>
    </row>
    <row r="270" spans="1:21" ht="18.95" customHeight="1" x14ac:dyDescent="0.25">
      <c r="A270" s="79" t="s">
        <v>91</v>
      </c>
      <c r="B270" s="79" t="s">
        <v>340</v>
      </c>
      <c r="C270" s="292" t="s">
        <v>339</v>
      </c>
      <c r="D270" s="282"/>
      <c r="E270" s="283"/>
      <c r="F270" s="293" t="s">
        <v>327</v>
      </c>
      <c r="G270" s="283"/>
      <c r="H270" s="287">
        <v>0.92</v>
      </c>
      <c r="I270" s="283"/>
      <c r="J270" s="287">
        <v>1.3</v>
      </c>
      <c r="K270" s="283"/>
      <c r="L270" s="78">
        <v>1.4710799999999999</v>
      </c>
      <c r="M270" s="294"/>
      <c r="N270" s="283"/>
      <c r="O270" s="79" t="s">
        <v>91</v>
      </c>
      <c r="P270" s="287">
        <v>1631.99</v>
      </c>
      <c r="Q270" s="283"/>
      <c r="R270" s="294"/>
      <c r="S270" s="282"/>
      <c r="T270" s="283"/>
      <c r="U270" s="78">
        <v>2400.79</v>
      </c>
    </row>
    <row r="271" spans="1:21" ht="14.25" customHeight="1" x14ac:dyDescent="0.25">
      <c r="A271" s="79" t="s">
        <v>91</v>
      </c>
      <c r="B271" s="79" t="s">
        <v>338</v>
      </c>
      <c r="C271" s="292" t="s">
        <v>337</v>
      </c>
      <c r="D271" s="282"/>
      <c r="E271" s="283"/>
      <c r="F271" s="293" t="s">
        <v>273</v>
      </c>
      <c r="G271" s="283"/>
      <c r="H271" s="287">
        <v>0.92</v>
      </c>
      <c r="I271" s="283"/>
      <c r="J271" s="287">
        <v>1.3</v>
      </c>
      <c r="K271" s="283"/>
      <c r="L271" s="78">
        <v>1.4710799999999999</v>
      </c>
      <c r="M271" s="294"/>
      <c r="N271" s="283"/>
      <c r="O271" s="79" t="s">
        <v>91</v>
      </c>
      <c r="P271" s="287">
        <v>756.56</v>
      </c>
      <c r="Q271" s="283"/>
      <c r="R271" s="287">
        <v>1</v>
      </c>
      <c r="S271" s="282"/>
      <c r="T271" s="283"/>
      <c r="U271" s="78">
        <v>1112.96</v>
      </c>
    </row>
    <row r="272" spans="1:21" ht="18.95" customHeight="1" x14ac:dyDescent="0.25">
      <c r="A272" s="79" t="s">
        <v>91</v>
      </c>
      <c r="B272" s="79" t="s">
        <v>336</v>
      </c>
      <c r="C272" s="292" t="s">
        <v>335</v>
      </c>
      <c r="D272" s="282"/>
      <c r="E272" s="283"/>
      <c r="F272" s="293" t="s">
        <v>327</v>
      </c>
      <c r="G272" s="283"/>
      <c r="H272" s="287">
        <v>0.92</v>
      </c>
      <c r="I272" s="283"/>
      <c r="J272" s="287">
        <v>1.3</v>
      </c>
      <c r="K272" s="283"/>
      <c r="L272" s="78">
        <v>1.4710799999999999</v>
      </c>
      <c r="M272" s="294"/>
      <c r="N272" s="283"/>
      <c r="O272" s="79" t="s">
        <v>91</v>
      </c>
      <c r="P272" s="287">
        <v>656.62</v>
      </c>
      <c r="Q272" s="283"/>
      <c r="R272" s="294"/>
      <c r="S272" s="282"/>
      <c r="T272" s="283"/>
      <c r="U272" s="78">
        <v>965.94</v>
      </c>
    </row>
    <row r="273" spans="1:21" ht="14.25" customHeight="1" x14ac:dyDescent="0.25">
      <c r="A273" s="79" t="s">
        <v>91</v>
      </c>
      <c r="B273" s="79" t="s">
        <v>326</v>
      </c>
      <c r="C273" s="292" t="s">
        <v>325</v>
      </c>
      <c r="D273" s="282"/>
      <c r="E273" s="283"/>
      <c r="F273" s="293" t="s">
        <v>273</v>
      </c>
      <c r="G273" s="283"/>
      <c r="H273" s="287">
        <v>0.92</v>
      </c>
      <c r="I273" s="283"/>
      <c r="J273" s="287">
        <v>1.3</v>
      </c>
      <c r="K273" s="283"/>
      <c r="L273" s="78">
        <v>1.4710799999999999</v>
      </c>
      <c r="M273" s="294"/>
      <c r="N273" s="283"/>
      <c r="O273" s="79" t="s">
        <v>91</v>
      </c>
      <c r="P273" s="287">
        <v>563.22</v>
      </c>
      <c r="Q273" s="283"/>
      <c r="R273" s="287">
        <v>1</v>
      </c>
      <c r="S273" s="282"/>
      <c r="T273" s="283"/>
      <c r="U273" s="78">
        <v>828.54</v>
      </c>
    </row>
    <row r="274" spans="1:21" ht="14.25" customHeight="1" x14ac:dyDescent="0.25">
      <c r="A274" s="79" t="s">
        <v>91</v>
      </c>
      <c r="B274" s="79" t="s">
        <v>272</v>
      </c>
      <c r="C274" s="292" t="s">
        <v>271</v>
      </c>
      <c r="D274" s="282"/>
      <c r="E274" s="283"/>
      <c r="F274" s="293" t="s">
        <v>91</v>
      </c>
      <c r="G274" s="283"/>
      <c r="H274" s="294"/>
      <c r="I274" s="283"/>
      <c r="J274" s="294"/>
      <c r="K274" s="283"/>
      <c r="L274" s="81"/>
      <c r="M274" s="294"/>
      <c r="N274" s="283"/>
      <c r="O274" s="79" t="s">
        <v>91</v>
      </c>
      <c r="P274" s="294"/>
      <c r="Q274" s="283"/>
      <c r="R274" s="294"/>
      <c r="S274" s="282"/>
      <c r="T274" s="283"/>
      <c r="U274" s="78">
        <v>0</v>
      </c>
    </row>
    <row r="275" spans="1:21" ht="18.95" customHeight="1" x14ac:dyDescent="0.25">
      <c r="A275" s="79" t="s">
        <v>91</v>
      </c>
      <c r="B275" s="79" t="s">
        <v>307</v>
      </c>
      <c r="C275" s="292" t="s">
        <v>306</v>
      </c>
      <c r="D275" s="282"/>
      <c r="E275" s="283"/>
      <c r="F275" s="293" t="s">
        <v>264</v>
      </c>
      <c r="G275" s="283"/>
      <c r="H275" s="287">
        <v>1</v>
      </c>
      <c r="I275" s="283"/>
      <c r="J275" s="287">
        <v>1</v>
      </c>
      <c r="K275" s="283"/>
      <c r="L275" s="81"/>
      <c r="M275" s="294"/>
      <c r="N275" s="283"/>
      <c r="O275" s="79" t="s">
        <v>91</v>
      </c>
      <c r="P275" s="287">
        <v>1</v>
      </c>
      <c r="Q275" s="283"/>
      <c r="R275" s="294"/>
      <c r="S275" s="282"/>
      <c r="T275" s="283"/>
      <c r="U275" s="78">
        <v>0</v>
      </c>
    </row>
    <row r="276" spans="1:21" ht="14.25" customHeight="1" x14ac:dyDescent="0.25">
      <c r="A276" s="79" t="s">
        <v>91</v>
      </c>
      <c r="B276" s="79" t="s">
        <v>91</v>
      </c>
      <c r="C276" s="288" t="s">
        <v>270</v>
      </c>
      <c r="D276" s="282"/>
      <c r="E276" s="283"/>
      <c r="F276" s="293" t="s">
        <v>91</v>
      </c>
      <c r="G276" s="283"/>
      <c r="H276" s="294"/>
      <c r="I276" s="283"/>
      <c r="J276" s="294"/>
      <c r="K276" s="283"/>
      <c r="L276" s="81"/>
      <c r="M276" s="294"/>
      <c r="N276" s="283"/>
      <c r="O276" s="79" t="s">
        <v>91</v>
      </c>
      <c r="P276" s="294"/>
      <c r="Q276" s="283"/>
      <c r="R276" s="294"/>
      <c r="S276" s="282"/>
      <c r="T276" s="283"/>
      <c r="U276" s="76">
        <v>7755.81</v>
      </c>
    </row>
    <row r="277" spans="1:21" ht="14.25" customHeight="1" x14ac:dyDescent="0.25">
      <c r="A277" s="82" t="s">
        <v>91</v>
      </c>
      <c r="B277" s="82" t="s">
        <v>91</v>
      </c>
      <c r="C277" s="292" t="s">
        <v>269</v>
      </c>
      <c r="D277" s="282"/>
      <c r="E277" s="283"/>
      <c r="F277" s="293" t="s">
        <v>91</v>
      </c>
      <c r="G277" s="283"/>
      <c r="H277" s="294"/>
      <c r="I277" s="283"/>
      <c r="J277" s="292" t="s">
        <v>91</v>
      </c>
      <c r="K277" s="283"/>
      <c r="L277" s="79" t="s">
        <v>91</v>
      </c>
      <c r="M277" s="292" t="s">
        <v>91</v>
      </c>
      <c r="N277" s="283"/>
      <c r="O277" s="82" t="s">
        <v>91</v>
      </c>
      <c r="P277" s="294"/>
      <c r="Q277" s="283"/>
      <c r="R277" s="292" t="s">
        <v>91</v>
      </c>
      <c r="S277" s="282"/>
      <c r="T277" s="283"/>
      <c r="U277" s="78">
        <v>4389.08</v>
      </c>
    </row>
    <row r="278" spans="1:21" ht="28.35" customHeight="1" x14ac:dyDescent="0.25">
      <c r="A278" s="82" t="s">
        <v>91</v>
      </c>
      <c r="B278" s="79" t="s">
        <v>305</v>
      </c>
      <c r="C278" s="292" t="s">
        <v>304</v>
      </c>
      <c r="D278" s="282"/>
      <c r="E278" s="283"/>
      <c r="F278" s="293" t="s">
        <v>264</v>
      </c>
      <c r="G278" s="283"/>
      <c r="H278" s="287">
        <v>97</v>
      </c>
      <c r="I278" s="283"/>
      <c r="J278" s="287">
        <v>1</v>
      </c>
      <c r="K278" s="283"/>
      <c r="L278" s="78">
        <v>97</v>
      </c>
      <c r="M278" s="294"/>
      <c r="N278" s="283"/>
      <c r="O278" s="79" t="s">
        <v>91</v>
      </c>
      <c r="P278" s="294"/>
      <c r="Q278" s="283"/>
      <c r="R278" s="296" t="s">
        <v>91</v>
      </c>
      <c r="S278" s="282"/>
      <c r="T278" s="283"/>
      <c r="U278" s="78">
        <v>4257.41</v>
      </c>
    </row>
    <row r="279" spans="1:21" ht="28.35" customHeight="1" x14ac:dyDescent="0.25">
      <c r="A279" s="82" t="s">
        <v>91</v>
      </c>
      <c r="B279" s="79" t="s">
        <v>303</v>
      </c>
      <c r="C279" s="292" t="s">
        <v>302</v>
      </c>
      <c r="D279" s="282"/>
      <c r="E279" s="283"/>
      <c r="F279" s="293" t="s">
        <v>264</v>
      </c>
      <c r="G279" s="283"/>
      <c r="H279" s="287">
        <v>51</v>
      </c>
      <c r="I279" s="283"/>
      <c r="J279" s="287">
        <v>1</v>
      </c>
      <c r="K279" s="283"/>
      <c r="L279" s="78">
        <v>51</v>
      </c>
      <c r="M279" s="294"/>
      <c r="N279" s="283"/>
      <c r="O279" s="79" t="s">
        <v>91</v>
      </c>
      <c r="P279" s="294"/>
      <c r="Q279" s="283"/>
      <c r="R279" s="296" t="s">
        <v>91</v>
      </c>
      <c r="S279" s="282"/>
      <c r="T279" s="283"/>
      <c r="U279" s="78">
        <v>2238.4299999999998</v>
      </c>
    </row>
    <row r="280" spans="1:21" ht="14.25" customHeight="1" x14ac:dyDescent="0.25">
      <c r="A280" s="77" t="s">
        <v>91</v>
      </c>
      <c r="B280" s="77" t="s">
        <v>91</v>
      </c>
      <c r="C280" s="288" t="s">
        <v>188</v>
      </c>
      <c r="D280" s="282"/>
      <c r="E280" s="282"/>
      <c r="F280" s="282"/>
      <c r="G280" s="282"/>
      <c r="H280" s="282"/>
      <c r="I280" s="282"/>
      <c r="J280" s="282"/>
      <c r="K280" s="282"/>
      <c r="L280" s="283"/>
      <c r="M280" s="289" t="s">
        <v>91</v>
      </c>
      <c r="N280" s="282"/>
      <c r="O280" s="283"/>
      <c r="P280" s="290">
        <v>11586.71</v>
      </c>
      <c r="Q280" s="283"/>
      <c r="R280" s="291"/>
      <c r="S280" s="282"/>
      <c r="T280" s="283"/>
      <c r="U280" s="76">
        <v>14251.65</v>
      </c>
    </row>
    <row r="281" spans="1:21" ht="38.85" customHeight="1" x14ac:dyDescent="0.25">
      <c r="A281" s="85" t="s">
        <v>457</v>
      </c>
      <c r="B281" s="84" t="s">
        <v>456</v>
      </c>
      <c r="C281" s="288" t="s">
        <v>455</v>
      </c>
      <c r="D281" s="282"/>
      <c r="E281" s="283"/>
      <c r="F281" s="297" t="s">
        <v>345</v>
      </c>
      <c r="G281" s="283"/>
      <c r="H281" s="298">
        <v>2.46</v>
      </c>
      <c r="I281" s="283"/>
      <c r="J281" s="298">
        <v>1</v>
      </c>
      <c r="K281" s="283"/>
      <c r="L281" s="76">
        <v>2.46</v>
      </c>
      <c r="M281" s="291"/>
      <c r="N281" s="283"/>
      <c r="O281" s="83"/>
      <c r="P281" s="291"/>
      <c r="Q281" s="283"/>
      <c r="R281" s="291"/>
      <c r="S281" s="282"/>
      <c r="T281" s="283"/>
      <c r="U281" s="81"/>
    </row>
    <row r="282" spans="1:21" ht="28.35" customHeight="1" x14ac:dyDescent="0.25">
      <c r="A282" s="80" t="s">
        <v>91</v>
      </c>
      <c r="B282" s="79" t="s">
        <v>344</v>
      </c>
      <c r="C282" s="292" t="s">
        <v>343</v>
      </c>
      <c r="D282" s="282"/>
      <c r="E282" s="282"/>
      <c r="F282" s="282"/>
      <c r="G282" s="282"/>
      <c r="H282" s="282"/>
      <c r="I282" s="282"/>
      <c r="J282" s="282"/>
      <c r="K282" s="282"/>
      <c r="L282" s="282"/>
      <c r="M282" s="282"/>
      <c r="N282" s="282"/>
      <c r="O282" s="282"/>
      <c r="P282" s="282"/>
      <c r="Q282" s="282"/>
      <c r="R282" s="282"/>
      <c r="S282" s="282"/>
      <c r="T282" s="283"/>
      <c r="U282" s="82" t="s">
        <v>91</v>
      </c>
    </row>
    <row r="283" spans="1:21" ht="14.25" customHeight="1" x14ac:dyDescent="0.25">
      <c r="A283" s="79" t="s">
        <v>91</v>
      </c>
      <c r="B283" s="79" t="s">
        <v>93</v>
      </c>
      <c r="C283" s="292" t="s">
        <v>281</v>
      </c>
      <c r="D283" s="282"/>
      <c r="E283" s="283"/>
      <c r="F283" s="293" t="s">
        <v>273</v>
      </c>
      <c r="G283" s="283"/>
      <c r="H283" s="294"/>
      <c r="I283" s="283"/>
      <c r="J283" s="294"/>
      <c r="K283" s="283"/>
      <c r="L283" s="78">
        <v>55.773119999999999</v>
      </c>
      <c r="M283" s="294"/>
      <c r="N283" s="283"/>
      <c r="O283" s="79" t="s">
        <v>91</v>
      </c>
      <c r="P283" s="294"/>
      <c r="Q283" s="283"/>
      <c r="R283" s="294"/>
      <c r="S283" s="282"/>
      <c r="T283" s="283"/>
      <c r="U283" s="78">
        <v>30709.24</v>
      </c>
    </row>
    <row r="284" spans="1:21" ht="14.25" customHeight="1" x14ac:dyDescent="0.25">
      <c r="A284" s="79" t="s">
        <v>91</v>
      </c>
      <c r="B284" s="79" t="s">
        <v>392</v>
      </c>
      <c r="C284" s="292" t="s">
        <v>391</v>
      </c>
      <c r="D284" s="282"/>
      <c r="E284" s="283"/>
      <c r="F284" s="293" t="s">
        <v>273</v>
      </c>
      <c r="G284" s="283"/>
      <c r="H284" s="287">
        <v>17.440000000000001</v>
      </c>
      <c r="I284" s="283"/>
      <c r="J284" s="287">
        <v>1.3</v>
      </c>
      <c r="K284" s="283"/>
      <c r="L284" s="78">
        <v>55.773119999999999</v>
      </c>
      <c r="M284" s="294"/>
      <c r="N284" s="283"/>
      <c r="O284" s="79" t="s">
        <v>91</v>
      </c>
      <c r="P284" s="287">
        <v>550.61</v>
      </c>
      <c r="Q284" s="283"/>
      <c r="R284" s="287">
        <v>1</v>
      </c>
      <c r="S284" s="282"/>
      <c r="T284" s="283"/>
      <c r="U284" s="78">
        <v>30709.24</v>
      </c>
    </row>
    <row r="285" spans="1:21" ht="14.25" customHeight="1" x14ac:dyDescent="0.25">
      <c r="A285" s="79" t="s">
        <v>91</v>
      </c>
      <c r="B285" s="79" t="s">
        <v>92</v>
      </c>
      <c r="C285" s="292" t="s">
        <v>276</v>
      </c>
      <c r="D285" s="282"/>
      <c r="E285" s="283"/>
      <c r="F285" s="293" t="s">
        <v>91</v>
      </c>
      <c r="G285" s="283"/>
      <c r="H285" s="294"/>
      <c r="I285" s="283"/>
      <c r="J285" s="294"/>
      <c r="K285" s="283"/>
      <c r="L285" s="81"/>
      <c r="M285" s="294"/>
      <c r="N285" s="283"/>
      <c r="O285" s="79" t="s">
        <v>91</v>
      </c>
      <c r="P285" s="294"/>
      <c r="Q285" s="283"/>
      <c r="R285" s="294"/>
      <c r="S285" s="282"/>
      <c r="T285" s="283"/>
      <c r="U285" s="78">
        <v>9945.94</v>
      </c>
    </row>
    <row r="286" spans="1:21" ht="14.25" customHeight="1" x14ac:dyDescent="0.25">
      <c r="A286" s="79" t="s">
        <v>91</v>
      </c>
      <c r="B286" s="79" t="s">
        <v>275</v>
      </c>
      <c r="C286" s="292" t="s">
        <v>274</v>
      </c>
      <c r="D286" s="282"/>
      <c r="E286" s="283"/>
      <c r="F286" s="293" t="s">
        <v>273</v>
      </c>
      <c r="G286" s="283"/>
      <c r="H286" s="294"/>
      <c r="I286" s="283"/>
      <c r="J286" s="294"/>
      <c r="K286" s="283"/>
      <c r="L286" s="78">
        <v>8.4427199999999996</v>
      </c>
      <c r="M286" s="294"/>
      <c r="N286" s="283"/>
      <c r="O286" s="79" t="s">
        <v>91</v>
      </c>
      <c r="P286" s="294"/>
      <c r="Q286" s="283"/>
      <c r="R286" s="294"/>
      <c r="S286" s="282"/>
      <c r="T286" s="283"/>
      <c r="U286" s="78">
        <v>5571.26</v>
      </c>
    </row>
    <row r="287" spans="1:21" ht="18.95" customHeight="1" x14ac:dyDescent="0.25">
      <c r="A287" s="79" t="s">
        <v>91</v>
      </c>
      <c r="B287" s="79" t="s">
        <v>340</v>
      </c>
      <c r="C287" s="292" t="s">
        <v>339</v>
      </c>
      <c r="D287" s="282"/>
      <c r="E287" s="283"/>
      <c r="F287" s="293" t="s">
        <v>327</v>
      </c>
      <c r="G287" s="283"/>
      <c r="H287" s="287">
        <v>1.32</v>
      </c>
      <c r="I287" s="283"/>
      <c r="J287" s="287">
        <v>1.3</v>
      </c>
      <c r="K287" s="283"/>
      <c r="L287" s="78">
        <v>4.2213599999999998</v>
      </c>
      <c r="M287" s="294"/>
      <c r="N287" s="283"/>
      <c r="O287" s="79" t="s">
        <v>91</v>
      </c>
      <c r="P287" s="287">
        <v>1631.99</v>
      </c>
      <c r="Q287" s="283"/>
      <c r="R287" s="294"/>
      <c r="S287" s="282"/>
      <c r="T287" s="283"/>
      <c r="U287" s="78">
        <v>6889.22</v>
      </c>
    </row>
    <row r="288" spans="1:21" ht="14.25" customHeight="1" x14ac:dyDescent="0.25">
      <c r="A288" s="79" t="s">
        <v>91</v>
      </c>
      <c r="B288" s="79" t="s">
        <v>338</v>
      </c>
      <c r="C288" s="292" t="s">
        <v>337</v>
      </c>
      <c r="D288" s="282"/>
      <c r="E288" s="283"/>
      <c r="F288" s="293" t="s">
        <v>273</v>
      </c>
      <c r="G288" s="283"/>
      <c r="H288" s="287">
        <v>1.32</v>
      </c>
      <c r="I288" s="283"/>
      <c r="J288" s="287">
        <v>1.3</v>
      </c>
      <c r="K288" s="283"/>
      <c r="L288" s="78">
        <v>4.2213599999999998</v>
      </c>
      <c r="M288" s="294"/>
      <c r="N288" s="283"/>
      <c r="O288" s="79" t="s">
        <v>91</v>
      </c>
      <c r="P288" s="287">
        <v>756.56</v>
      </c>
      <c r="Q288" s="283"/>
      <c r="R288" s="287">
        <v>1</v>
      </c>
      <c r="S288" s="282"/>
      <c r="T288" s="283"/>
      <c r="U288" s="78">
        <v>3193.71</v>
      </c>
    </row>
    <row r="289" spans="1:21" ht="18.95" customHeight="1" x14ac:dyDescent="0.25">
      <c r="A289" s="79" t="s">
        <v>91</v>
      </c>
      <c r="B289" s="79" t="s">
        <v>432</v>
      </c>
      <c r="C289" s="292" t="s">
        <v>431</v>
      </c>
      <c r="D289" s="282"/>
      <c r="E289" s="283"/>
      <c r="F289" s="293" t="s">
        <v>327</v>
      </c>
      <c r="G289" s="283"/>
      <c r="H289" s="287">
        <v>3.97</v>
      </c>
      <c r="I289" s="283"/>
      <c r="J289" s="287">
        <v>1.3</v>
      </c>
      <c r="K289" s="283"/>
      <c r="L289" s="78">
        <v>12.696059999999999</v>
      </c>
      <c r="M289" s="294"/>
      <c r="N289" s="283"/>
      <c r="O289" s="79" t="s">
        <v>91</v>
      </c>
      <c r="P289" s="287">
        <v>2.5499999999999998</v>
      </c>
      <c r="Q289" s="283"/>
      <c r="R289" s="294"/>
      <c r="S289" s="282"/>
      <c r="T289" s="283"/>
      <c r="U289" s="78">
        <v>32.369999999999997</v>
      </c>
    </row>
    <row r="290" spans="1:21" ht="18.95" customHeight="1" x14ac:dyDescent="0.25">
      <c r="A290" s="79" t="s">
        <v>91</v>
      </c>
      <c r="B290" s="79" t="s">
        <v>430</v>
      </c>
      <c r="C290" s="292" t="s">
        <v>429</v>
      </c>
      <c r="D290" s="282"/>
      <c r="E290" s="283"/>
      <c r="F290" s="293" t="s">
        <v>327</v>
      </c>
      <c r="G290" s="283"/>
      <c r="H290" s="287">
        <v>3.97</v>
      </c>
      <c r="I290" s="283"/>
      <c r="J290" s="287">
        <v>1.3</v>
      </c>
      <c r="K290" s="283"/>
      <c r="L290" s="78">
        <v>12.696059999999999</v>
      </c>
      <c r="M290" s="287">
        <v>13.44</v>
      </c>
      <c r="N290" s="283"/>
      <c r="O290" s="79" t="s">
        <v>428</v>
      </c>
      <c r="P290" s="287">
        <v>19.89</v>
      </c>
      <c r="Q290" s="283"/>
      <c r="R290" s="294"/>
      <c r="S290" s="282"/>
      <c r="T290" s="283"/>
      <c r="U290" s="78">
        <v>252.52</v>
      </c>
    </row>
    <row r="291" spans="1:21" ht="18.95" customHeight="1" x14ac:dyDescent="0.25">
      <c r="A291" s="79" t="s">
        <v>91</v>
      </c>
      <c r="B291" s="79" t="s">
        <v>336</v>
      </c>
      <c r="C291" s="292" t="s">
        <v>335</v>
      </c>
      <c r="D291" s="282"/>
      <c r="E291" s="283"/>
      <c r="F291" s="293" t="s">
        <v>327</v>
      </c>
      <c r="G291" s="283"/>
      <c r="H291" s="287">
        <v>1.32</v>
      </c>
      <c r="I291" s="283"/>
      <c r="J291" s="287">
        <v>1.3</v>
      </c>
      <c r="K291" s="283"/>
      <c r="L291" s="78">
        <v>4.2213599999999998</v>
      </c>
      <c r="M291" s="294"/>
      <c r="N291" s="283"/>
      <c r="O291" s="79" t="s">
        <v>91</v>
      </c>
      <c r="P291" s="287">
        <v>656.62</v>
      </c>
      <c r="Q291" s="283"/>
      <c r="R291" s="294"/>
      <c r="S291" s="282"/>
      <c r="T291" s="283"/>
      <c r="U291" s="78">
        <v>2771.83</v>
      </c>
    </row>
    <row r="292" spans="1:21" ht="14.25" customHeight="1" x14ac:dyDescent="0.25">
      <c r="A292" s="79" t="s">
        <v>91</v>
      </c>
      <c r="B292" s="79" t="s">
        <v>326</v>
      </c>
      <c r="C292" s="292" t="s">
        <v>325</v>
      </c>
      <c r="D292" s="282"/>
      <c r="E292" s="283"/>
      <c r="F292" s="293" t="s">
        <v>273</v>
      </c>
      <c r="G292" s="283"/>
      <c r="H292" s="287">
        <v>1.32</v>
      </c>
      <c r="I292" s="283"/>
      <c r="J292" s="287">
        <v>1.3</v>
      </c>
      <c r="K292" s="283"/>
      <c r="L292" s="78">
        <v>4.2213599999999998</v>
      </c>
      <c r="M292" s="294"/>
      <c r="N292" s="283"/>
      <c r="O292" s="79" t="s">
        <v>91</v>
      </c>
      <c r="P292" s="287">
        <v>563.22</v>
      </c>
      <c r="Q292" s="283"/>
      <c r="R292" s="287">
        <v>1</v>
      </c>
      <c r="S292" s="282"/>
      <c r="T292" s="283"/>
      <c r="U292" s="78">
        <v>2377.5500000000002</v>
      </c>
    </row>
    <row r="293" spans="1:21" ht="14.25" customHeight="1" x14ac:dyDescent="0.25">
      <c r="A293" s="79" t="s">
        <v>91</v>
      </c>
      <c r="B293" s="79" t="s">
        <v>272</v>
      </c>
      <c r="C293" s="292" t="s">
        <v>271</v>
      </c>
      <c r="D293" s="282"/>
      <c r="E293" s="283"/>
      <c r="F293" s="293" t="s">
        <v>91</v>
      </c>
      <c r="G293" s="283"/>
      <c r="H293" s="294"/>
      <c r="I293" s="283"/>
      <c r="J293" s="294"/>
      <c r="K293" s="283"/>
      <c r="L293" s="81"/>
      <c r="M293" s="294"/>
      <c r="N293" s="283"/>
      <c r="O293" s="79" t="s">
        <v>91</v>
      </c>
      <c r="P293" s="294"/>
      <c r="Q293" s="283"/>
      <c r="R293" s="294"/>
      <c r="S293" s="282"/>
      <c r="T293" s="283"/>
      <c r="U293" s="78">
        <v>1433.83</v>
      </c>
    </row>
    <row r="294" spans="1:21" ht="18.95" customHeight="1" x14ac:dyDescent="0.25">
      <c r="A294" s="79" t="s">
        <v>91</v>
      </c>
      <c r="B294" s="79" t="s">
        <v>454</v>
      </c>
      <c r="C294" s="292" t="s">
        <v>453</v>
      </c>
      <c r="D294" s="282"/>
      <c r="E294" s="283"/>
      <c r="F294" s="293" t="s">
        <v>309</v>
      </c>
      <c r="G294" s="283"/>
      <c r="H294" s="287">
        <v>1E-3</v>
      </c>
      <c r="I294" s="283"/>
      <c r="J294" s="287">
        <v>1</v>
      </c>
      <c r="K294" s="283"/>
      <c r="L294" s="78">
        <v>2.4599999999999999E-3</v>
      </c>
      <c r="M294" s="287">
        <v>70310.45</v>
      </c>
      <c r="N294" s="283"/>
      <c r="O294" s="79" t="s">
        <v>452</v>
      </c>
      <c r="P294" s="287">
        <v>58357.67</v>
      </c>
      <c r="Q294" s="283"/>
      <c r="R294" s="294"/>
      <c r="S294" s="282"/>
      <c r="T294" s="283"/>
      <c r="U294" s="78">
        <v>143.56</v>
      </c>
    </row>
    <row r="295" spans="1:21" ht="36.6" customHeight="1" x14ac:dyDescent="0.25">
      <c r="A295" s="79" t="s">
        <v>91</v>
      </c>
      <c r="B295" s="79" t="s">
        <v>451</v>
      </c>
      <c r="C295" s="292" t="s">
        <v>450</v>
      </c>
      <c r="D295" s="282"/>
      <c r="E295" s="283"/>
      <c r="F295" s="293" t="s">
        <v>309</v>
      </c>
      <c r="G295" s="283"/>
      <c r="H295" s="287">
        <v>0.01</v>
      </c>
      <c r="I295" s="283"/>
      <c r="J295" s="287">
        <v>1</v>
      </c>
      <c r="K295" s="283"/>
      <c r="L295" s="78">
        <v>2.46E-2</v>
      </c>
      <c r="M295" s="287">
        <v>70842.5</v>
      </c>
      <c r="N295" s="283"/>
      <c r="O295" s="79" t="s">
        <v>449</v>
      </c>
      <c r="P295" s="287">
        <v>48172.9</v>
      </c>
      <c r="Q295" s="283"/>
      <c r="R295" s="294"/>
      <c r="S295" s="282"/>
      <c r="T295" s="283"/>
      <c r="U295" s="78">
        <v>1185.05</v>
      </c>
    </row>
    <row r="296" spans="1:21" ht="18.95" customHeight="1" x14ac:dyDescent="0.25">
      <c r="A296" s="79" t="s">
        <v>91</v>
      </c>
      <c r="B296" s="79" t="s">
        <v>317</v>
      </c>
      <c r="C296" s="292" t="s">
        <v>316</v>
      </c>
      <c r="D296" s="282"/>
      <c r="E296" s="283"/>
      <c r="F296" s="293" t="s">
        <v>196</v>
      </c>
      <c r="G296" s="283"/>
      <c r="H296" s="287">
        <v>0.25</v>
      </c>
      <c r="I296" s="283"/>
      <c r="J296" s="287">
        <v>1</v>
      </c>
      <c r="K296" s="283"/>
      <c r="L296" s="78">
        <v>0.61499999999999999</v>
      </c>
      <c r="M296" s="287">
        <v>79.88</v>
      </c>
      <c r="N296" s="283"/>
      <c r="O296" s="79" t="s">
        <v>315</v>
      </c>
      <c r="P296" s="287">
        <v>121.42</v>
      </c>
      <c r="Q296" s="283"/>
      <c r="R296" s="294"/>
      <c r="S296" s="282"/>
      <c r="T296" s="283"/>
      <c r="U296" s="78">
        <v>74.67</v>
      </c>
    </row>
    <row r="297" spans="1:21" ht="14.25" customHeight="1" x14ac:dyDescent="0.25">
      <c r="A297" s="79" t="s">
        <v>91</v>
      </c>
      <c r="B297" s="79" t="s">
        <v>424</v>
      </c>
      <c r="C297" s="292" t="s">
        <v>423</v>
      </c>
      <c r="D297" s="282"/>
      <c r="E297" s="283"/>
      <c r="F297" s="293" t="s">
        <v>309</v>
      </c>
      <c r="G297" s="283"/>
      <c r="H297" s="287">
        <v>6.0000000000000002E-5</v>
      </c>
      <c r="I297" s="283"/>
      <c r="J297" s="287">
        <v>1</v>
      </c>
      <c r="K297" s="283"/>
      <c r="L297" s="78">
        <v>1.4760000000000001E-4</v>
      </c>
      <c r="M297" s="287">
        <v>82698.14</v>
      </c>
      <c r="N297" s="283"/>
      <c r="O297" s="79" t="s">
        <v>422</v>
      </c>
      <c r="P297" s="287">
        <v>111642.49</v>
      </c>
      <c r="Q297" s="283"/>
      <c r="R297" s="294"/>
      <c r="S297" s="282"/>
      <c r="T297" s="283"/>
      <c r="U297" s="78">
        <v>16.48</v>
      </c>
    </row>
    <row r="298" spans="1:21" ht="27.6" customHeight="1" x14ac:dyDescent="0.25">
      <c r="A298" s="79" t="s">
        <v>91</v>
      </c>
      <c r="B298" s="79" t="s">
        <v>414</v>
      </c>
      <c r="C298" s="292" t="s">
        <v>413</v>
      </c>
      <c r="D298" s="282"/>
      <c r="E298" s="283"/>
      <c r="F298" s="293" t="s">
        <v>412</v>
      </c>
      <c r="G298" s="283"/>
      <c r="H298" s="287">
        <v>9.6000000000000002E-2</v>
      </c>
      <c r="I298" s="283"/>
      <c r="J298" s="287">
        <v>1</v>
      </c>
      <c r="K298" s="283"/>
      <c r="L298" s="78">
        <v>0.23616000000000001</v>
      </c>
      <c r="M298" s="287">
        <v>37.71</v>
      </c>
      <c r="N298" s="283"/>
      <c r="O298" s="79" t="s">
        <v>411</v>
      </c>
      <c r="P298" s="287">
        <v>59.58</v>
      </c>
      <c r="Q298" s="283"/>
      <c r="R298" s="294"/>
      <c r="S298" s="282"/>
      <c r="T298" s="283"/>
      <c r="U298" s="78">
        <v>14.07</v>
      </c>
    </row>
    <row r="299" spans="1:21" ht="18.95" customHeight="1" x14ac:dyDescent="0.25">
      <c r="A299" s="79" t="s">
        <v>91</v>
      </c>
      <c r="B299" s="79" t="s">
        <v>307</v>
      </c>
      <c r="C299" s="292" t="s">
        <v>306</v>
      </c>
      <c r="D299" s="282"/>
      <c r="E299" s="283"/>
      <c r="F299" s="293" t="s">
        <v>264</v>
      </c>
      <c r="G299" s="283"/>
      <c r="H299" s="287">
        <v>1</v>
      </c>
      <c r="I299" s="283"/>
      <c r="J299" s="287">
        <v>1</v>
      </c>
      <c r="K299" s="283"/>
      <c r="L299" s="81"/>
      <c r="M299" s="294"/>
      <c r="N299" s="283"/>
      <c r="O299" s="79" t="s">
        <v>91</v>
      </c>
      <c r="P299" s="287">
        <v>1</v>
      </c>
      <c r="Q299" s="283"/>
      <c r="R299" s="294"/>
      <c r="S299" s="282"/>
      <c r="T299" s="283"/>
      <c r="U299" s="78">
        <v>0</v>
      </c>
    </row>
    <row r="300" spans="1:21" ht="14.25" customHeight="1" x14ac:dyDescent="0.25">
      <c r="A300" s="79" t="s">
        <v>91</v>
      </c>
      <c r="B300" s="79" t="s">
        <v>91</v>
      </c>
      <c r="C300" s="288" t="s">
        <v>270</v>
      </c>
      <c r="D300" s="282"/>
      <c r="E300" s="283"/>
      <c r="F300" s="293" t="s">
        <v>91</v>
      </c>
      <c r="G300" s="283"/>
      <c r="H300" s="294"/>
      <c r="I300" s="283"/>
      <c r="J300" s="294"/>
      <c r="K300" s="283"/>
      <c r="L300" s="81"/>
      <c r="M300" s="294"/>
      <c r="N300" s="283"/>
      <c r="O300" s="79" t="s">
        <v>91</v>
      </c>
      <c r="P300" s="294"/>
      <c r="Q300" s="283"/>
      <c r="R300" s="294"/>
      <c r="S300" s="282"/>
      <c r="T300" s="283"/>
      <c r="U300" s="76">
        <v>47660.27</v>
      </c>
    </row>
    <row r="301" spans="1:21" ht="14.25" customHeight="1" x14ac:dyDescent="0.25">
      <c r="A301" s="82" t="s">
        <v>91</v>
      </c>
      <c r="B301" s="82" t="s">
        <v>91</v>
      </c>
      <c r="C301" s="292" t="s">
        <v>269</v>
      </c>
      <c r="D301" s="282"/>
      <c r="E301" s="283"/>
      <c r="F301" s="293" t="s">
        <v>91</v>
      </c>
      <c r="G301" s="283"/>
      <c r="H301" s="294"/>
      <c r="I301" s="283"/>
      <c r="J301" s="292" t="s">
        <v>91</v>
      </c>
      <c r="K301" s="283"/>
      <c r="L301" s="79" t="s">
        <v>91</v>
      </c>
      <c r="M301" s="292" t="s">
        <v>91</v>
      </c>
      <c r="N301" s="283"/>
      <c r="O301" s="82" t="s">
        <v>91</v>
      </c>
      <c r="P301" s="294"/>
      <c r="Q301" s="283"/>
      <c r="R301" s="292" t="s">
        <v>91</v>
      </c>
      <c r="S301" s="282"/>
      <c r="T301" s="283"/>
      <c r="U301" s="78">
        <v>36280.5</v>
      </c>
    </row>
    <row r="302" spans="1:21" ht="28.35" customHeight="1" x14ac:dyDescent="0.25">
      <c r="A302" s="82" t="s">
        <v>91</v>
      </c>
      <c r="B302" s="79" t="s">
        <v>305</v>
      </c>
      <c r="C302" s="292" t="s">
        <v>304</v>
      </c>
      <c r="D302" s="282"/>
      <c r="E302" s="283"/>
      <c r="F302" s="293" t="s">
        <v>264</v>
      </c>
      <c r="G302" s="283"/>
      <c r="H302" s="287">
        <v>97</v>
      </c>
      <c r="I302" s="283"/>
      <c r="J302" s="287">
        <v>1</v>
      </c>
      <c r="K302" s="283"/>
      <c r="L302" s="78">
        <v>97</v>
      </c>
      <c r="M302" s="294"/>
      <c r="N302" s="283"/>
      <c r="O302" s="79" t="s">
        <v>91</v>
      </c>
      <c r="P302" s="294"/>
      <c r="Q302" s="283"/>
      <c r="R302" s="296" t="s">
        <v>91</v>
      </c>
      <c r="S302" s="282"/>
      <c r="T302" s="283"/>
      <c r="U302" s="78">
        <v>35192.089999999997</v>
      </c>
    </row>
    <row r="303" spans="1:21" ht="28.35" customHeight="1" x14ac:dyDescent="0.25">
      <c r="A303" s="82" t="s">
        <v>91</v>
      </c>
      <c r="B303" s="79" t="s">
        <v>303</v>
      </c>
      <c r="C303" s="292" t="s">
        <v>302</v>
      </c>
      <c r="D303" s="282"/>
      <c r="E303" s="283"/>
      <c r="F303" s="293" t="s">
        <v>264</v>
      </c>
      <c r="G303" s="283"/>
      <c r="H303" s="287">
        <v>51</v>
      </c>
      <c r="I303" s="283"/>
      <c r="J303" s="287">
        <v>1</v>
      </c>
      <c r="K303" s="283"/>
      <c r="L303" s="78">
        <v>51</v>
      </c>
      <c r="M303" s="294"/>
      <c r="N303" s="283"/>
      <c r="O303" s="79" t="s">
        <v>91</v>
      </c>
      <c r="P303" s="294"/>
      <c r="Q303" s="283"/>
      <c r="R303" s="296" t="s">
        <v>91</v>
      </c>
      <c r="S303" s="282"/>
      <c r="T303" s="283"/>
      <c r="U303" s="78">
        <v>18503.060000000001</v>
      </c>
    </row>
    <row r="304" spans="1:21" ht="14.25" customHeight="1" x14ac:dyDescent="0.25">
      <c r="A304" s="77" t="s">
        <v>91</v>
      </c>
      <c r="B304" s="77" t="s">
        <v>91</v>
      </c>
      <c r="C304" s="288" t="s">
        <v>188</v>
      </c>
      <c r="D304" s="282"/>
      <c r="E304" s="282"/>
      <c r="F304" s="282"/>
      <c r="G304" s="282"/>
      <c r="H304" s="282"/>
      <c r="I304" s="282"/>
      <c r="J304" s="282"/>
      <c r="K304" s="282"/>
      <c r="L304" s="283"/>
      <c r="M304" s="289" t="s">
        <v>91</v>
      </c>
      <c r="N304" s="282"/>
      <c r="O304" s="283"/>
      <c r="P304" s="290">
        <v>41201.39</v>
      </c>
      <c r="Q304" s="283"/>
      <c r="R304" s="291"/>
      <c r="S304" s="282"/>
      <c r="T304" s="283"/>
      <c r="U304" s="76">
        <v>101355.42</v>
      </c>
    </row>
    <row r="305" spans="1:21" ht="50.25" customHeight="1" x14ac:dyDescent="0.25">
      <c r="A305" s="85" t="s">
        <v>448</v>
      </c>
      <c r="B305" s="84" t="s">
        <v>447</v>
      </c>
      <c r="C305" s="288" t="s">
        <v>446</v>
      </c>
      <c r="D305" s="282"/>
      <c r="E305" s="283"/>
      <c r="F305" s="297" t="s">
        <v>345</v>
      </c>
      <c r="G305" s="283"/>
      <c r="H305" s="298">
        <v>0.14000000000000001</v>
      </c>
      <c r="I305" s="283"/>
      <c r="J305" s="298">
        <v>1</v>
      </c>
      <c r="K305" s="283"/>
      <c r="L305" s="76">
        <v>0.14000000000000001</v>
      </c>
      <c r="M305" s="291"/>
      <c r="N305" s="283"/>
      <c r="O305" s="83"/>
      <c r="P305" s="291"/>
      <c r="Q305" s="283"/>
      <c r="R305" s="291"/>
      <c r="S305" s="282"/>
      <c r="T305" s="283"/>
      <c r="U305" s="81"/>
    </row>
    <row r="306" spans="1:21" ht="28.35" customHeight="1" x14ac:dyDescent="0.25">
      <c r="A306" s="80" t="s">
        <v>91</v>
      </c>
      <c r="B306" s="79" t="s">
        <v>344</v>
      </c>
      <c r="C306" s="292" t="s">
        <v>343</v>
      </c>
      <c r="D306" s="282"/>
      <c r="E306" s="282"/>
      <c r="F306" s="282"/>
      <c r="G306" s="282"/>
      <c r="H306" s="282"/>
      <c r="I306" s="282"/>
      <c r="J306" s="282"/>
      <c r="K306" s="282"/>
      <c r="L306" s="282"/>
      <c r="M306" s="282"/>
      <c r="N306" s="282"/>
      <c r="O306" s="282"/>
      <c r="P306" s="282"/>
      <c r="Q306" s="282"/>
      <c r="R306" s="282"/>
      <c r="S306" s="282"/>
      <c r="T306" s="283"/>
      <c r="U306" s="82" t="s">
        <v>91</v>
      </c>
    </row>
    <row r="307" spans="1:21" ht="14.25" customHeight="1" x14ac:dyDescent="0.25">
      <c r="A307" s="79" t="s">
        <v>91</v>
      </c>
      <c r="B307" s="79" t="s">
        <v>93</v>
      </c>
      <c r="C307" s="292" t="s">
        <v>281</v>
      </c>
      <c r="D307" s="282"/>
      <c r="E307" s="283"/>
      <c r="F307" s="293" t="s">
        <v>273</v>
      </c>
      <c r="G307" s="283"/>
      <c r="H307" s="294"/>
      <c r="I307" s="283"/>
      <c r="J307" s="294"/>
      <c r="K307" s="283"/>
      <c r="L307" s="78">
        <v>13.438879999999999</v>
      </c>
      <c r="M307" s="294"/>
      <c r="N307" s="283"/>
      <c r="O307" s="79" t="s">
        <v>91</v>
      </c>
      <c r="P307" s="294"/>
      <c r="Q307" s="283"/>
      <c r="R307" s="294"/>
      <c r="S307" s="282"/>
      <c r="T307" s="283"/>
      <c r="U307" s="78">
        <v>7399.58</v>
      </c>
    </row>
    <row r="308" spans="1:21" ht="14.25" customHeight="1" x14ac:dyDescent="0.25">
      <c r="A308" s="79" t="s">
        <v>91</v>
      </c>
      <c r="B308" s="79" t="s">
        <v>392</v>
      </c>
      <c r="C308" s="292" t="s">
        <v>391</v>
      </c>
      <c r="D308" s="282"/>
      <c r="E308" s="283"/>
      <c r="F308" s="293" t="s">
        <v>273</v>
      </c>
      <c r="G308" s="283"/>
      <c r="H308" s="287">
        <v>73.84</v>
      </c>
      <c r="I308" s="283"/>
      <c r="J308" s="287">
        <v>1.3</v>
      </c>
      <c r="K308" s="283"/>
      <c r="L308" s="78">
        <v>13.438879999999999</v>
      </c>
      <c r="M308" s="294"/>
      <c r="N308" s="283"/>
      <c r="O308" s="79" t="s">
        <v>91</v>
      </c>
      <c r="P308" s="287">
        <v>550.61</v>
      </c>
      <c r="Q308" s="283"/>
      <c r="R308" s="287">
        <v>1</v>
      </c>
      <c r="S308" s="282"/>
      <c r="T308" s="283"/>
      <c r="U308" s="78">
        <v>7399.58</v>
      </c>
    </row>
    <row r="309" spans="1:21" ht="14.25" customHeight="1" x14ac:dyDescent="0.25">
      <c r="A309" s="79" t="s">
        <v>91</v>
      </c>
      <c r="B309" s="79" t="s">
        <v>92</v>
      </c>
      <c r="C309" s="292" t="s">
        <v>276</v>
      </c>
      <c r="D309" s="282"/>
      <c r="E309" s="283"/>
      <c r="F309" s="293" t="s">
        <v>91</v>
      </c>
      <c r="G309" s="283"/>
      <c r="H309" s="294"/>
      <c r="I309" s="283"/>
      <c r="J309" s="294"/>
      <c r="K309" s="283"/>
      <c r="L309" s="81"/>
      <c r="M309" s="294"/>
      <c r="N309" s="283"/>
      <c r="O309" s="79" t="s">
        <v>91</v>
      </c>
      <c r="P309" s="294"/>
      <c r="Q309" s="283"/>
      <c r="R309" s="294"/>
      <c r="S309" s="282"/>
      <c r="T309" s="283"/>
      <c r="U309" s="78">
        <v>667.73</v>
      </c>
    </row>
    <row r="310" spans="1:21" ht="14.25" customHeight="1" x14ac:dyDescent="0.25">
      <c r="A310" s="79" t="s">
        <v>91</v>
      </c>
      <c r="B310" s="79" t="s">
        <v>275</v>
      </c>
      <c r="C310" s="292" t="s">
        <v>274</v>
      </c>
      <c r="D310" s="282"/>
      <c r="E310" s="283"/>
      <c r="F310" s="293" t="s">
        <v>273</v>
      </c>
      <c r="G310" s="283"/>
      <c r="H310" s="294"/>
      <c r="I310" s="283"/>
      <c r="J310" s="294"/>
      <c r="K310" s="283"/>
      <c r="L310" s="78">
        <v>0.54964000000000002</v>
      </c>
      <c r="M310" s="294"/>
      <c r="N310" s="283"/>
      <c r="O310" s="79" t="s">
        <v>91</v>
      </c>
      <c r="P310" s="294"/>
      <c r="Q310" s="283"/>
      <c r="R310" s="294"/>
      <c r="S310" s="282"/>
      <c r="T310" s="283"/>
      <c r="U310" s="78">
        <v>362.7</v>
      </c>
    </row>
    <row r="311" spans="1:21" ht="18.95" customHeight="1" x14ac:dyDescent="0.25">
      <c r="A311" s="79" t="s">
        <v>91</v>
      </c>
      <c r="B311" s="79" t="s">
        <v>340</v>
      </c>
      <c r="C311" s="292" t="s">
        <v>339</v>
      </c>
      <c r="D311" s="282"/>
      <c r="E311" s="283"/>
      <c r="F311" s="293" t="s">
        <v>327</v>
      </c>
      <c r="G311" s="283"/>
      <c r="H311" s="287">
        <v>1.51</v>
      </c>
      <c r="I311" s="283"/>
      <c r="J311" s="287">
        <v>1.3</v>
      </c>
      <c r="K311" s="283"/>
      <c r="L311" s="78">
        <v>0.27482000000000001</v>
      </c>
      <c r="M311" s="294"/>
      <c r="N311" s="283"/>
      <c r="O311" s="79" t="s">
        <v>91</v>
      </c>
      <c r="P311" s="287">
        <v>1631.99</v>
      </c>
      <c r="Q311" s="283"/>
      <c r="R311" s="294"/>
      <c r="S311" s="282"/>
      <c r="T311" s="283"/>
      <c r="U311" s="78">
        <v>448.5</v>
      </c>
    </row>
    <row r="312" spans="1:21" ht="14.25" customHeight="1" x14ac:dyDescent="0.25">
      <c r="A312" s="79" t="s">
        <v>91</v>
      </c>
      <c r="B312" s="79" t="s">
        <v>338</v>
      </c>
      <c r="C312" s="292" t="s">
        <v>337</v>
      </c>
      <c r="D312" s="282"/>
      <c r="E312" s="283"/>
      <c r="F312" s="293" t="s">
        <v>273</v>
      </c>
      <c r="G312" s="283"/>
      <c r="H312" s="287">
        <v>1.51</v>
      </c>
      <c r="I312" s="283"/>
      <c r="J312" s="287">
        <v>1.3</v>
      </c>
      <c r="K312" s="283"/>
      <c r="L312" s="78">
        <v>0.27482000000000001</v>
      </c>
      <c r="M312" s="294"/>
      <c r="N312" s="283"/>
      <c r="O312" s="79" t="s">
        <v>91</v>
      </c>
      <c r="P312" s="287">
        <v>756.56</v>
      </c>
      <c r="Q312" s="283"/>
      <c r="R312" s="287">
        <v>1</v>
      </c>
      <c r="S312" s="282"/>
      <c r="T312" s="283"/>
      <c r="U312" s="78">
        <v>207.92</v>
      </c>
    </row>
    <row r="313" spans="1:21" ht="18.95" customHeight="1" x14ac:dyDescent="0.25">
      <c r="A313" s="79" t="s">
        <v>91</v>
      </c>
      <c r="B313" s="79" t="s">
        <v>336</v>
      </c>
      <c r="C313" s="292" t="s">
        <v>335</v>
      </c>
      <c r="D313" s="282"/>
      <c r="E313" s="283"/>
      <c r="F313" s="293" t="s">
        <v>327</v>
      </c>
      <c r="G313" s="283"/>
      <c r="H313" s="287">
        <v>1.51</v>
      </c>
      <c r="I313" s="283"/>
      <c r="J313" s="287">
        <v>1.3</v>
      </c>
      <c r="K313" s="283"/>
      <c r="L313" s="78">
        <v>0.27482000000000001</v>
      </c>
      <c r="M313" s="294"/>
      <c r="N313" s="283"/>
      <c r="O313" s="79" t="s">
        <v>91</v>
      </c>
      <c r="P313" s="287">
        <v>656.62</v>
      </c>
      <c r="Q313" s="283"/>
      <c r="R313" s="294"/>
      <c r="S313" s="282"/>
      <c r="T313" s="283"/>
      <c r="U313" s="78">
        <v>180.45</v>
      </c>
    </row>
    <row r="314" spans="1:21" ht="14.25" customHeight="1" x14ac:dyDescent="0.25">
      <c r="A314" s="79" t="s">
        <v>91</v>
      </c>
      <c r="B314" s="79" t="s">
        <v>326</v>
      </c>
      <c r="C314" s="292" t="s">
        <v>325</v>
      </c>
      <c r="D314" s="282"/>
      <c r="E314" s="283"/>
      <c r="F314" s="293" t="s">
        <v>273</v>
      </c>
      <c r="G314" s="283"/>
      <c r="H314" s="287">
        <v>1.51</v>
      </c>
      <c r="I314" s="283"/>
      <c r="J314" s="287">
        <v>1.3</v>
      </c>
      <c r="K314" s="283"/>
      <c r="L314" s="78">
        <v>0.27482000000000001</v>
      </c>
      <c r="M314" s="294"/>
      <c r="N314" s="283"/>
      <c r="O314" s="79" t="s">
        <v>91</v>
      </c>
      <c r="P314" s="287">
        <v>563.22</v>
      </c>
      <c r="Q314" s="283"/>
      <c r="R314" s="287">
        <v>1</v>
      </c>
      <c r="S314" s="282"/>
      <c r="T314" s="283"/>
      <c r="U314" s="78">
        <v>154.78</v>
      </c>
    </row>
    <row r="315" spans="1:21" ht="18.95" customHeight="1" x14ac:dyDescent="0.25">
      <c r="A315" s="79" t="s">
        <v>91</v>
      </c>
      <c r="B315" s="79" t="s">
        <v>334</v>
      </c>
      <c r="C315" s="292" t="s">
        <v>333</v>
      </c>
      <c r="D315" s="282"/>
      <c r="E315" s="283"/>
      <c r="F315" s="293" t="s">
        <v>327</v>
      </c>
      <c r="G315" s="283"/>
      <c r="H315" s="287">
        <v>5.14</v>
      </c>
      <c r="I315" s="283"/>
      <c r="J315" s="287">
        <v>1.3</v>
      </c>
      <c r="K315" s="283"/>
      <c r="L315" s="78">
        <v>0.93547999999999998</v>
      </c>
      <c r="M315" s="294"/>
      <c r="N315" s="283"/>
      <c r="O315" s="79" t="s">
        <v>91</v>
      </c>
      <c r="P315" s="287">
        <v>41.45</v>
      </c>
      <c r="Q315" s="283"/>
      <c r="R315" s="294"/>
      <c r="S315" s="282"/>
      <c r="T315" s="283"/>
      <c r="U315" s="78">
        <v>38.78</v>
      </c>
    </row>
    <row r="316" spans="1:21" ht="14.25" customHeight="1" x14ac:dyDescent="0.25">
      <c r="A316" s="79" t="s">
        <v>91</v>
      </c>
      <c r="B316" s="79" t="s">
        <v>272</v>
      </c>
      <c r="C316" s="292" t="s">
        <v>271</v>
      </c>
      <c r="D316" s="282"/>
      <c r="E316" s="283"/>
      <c r="F316" s="293" t="s">
        <v>91</v>
      </c>
      <c r="G316" s="283"/>
      <c r="H316" s="294"/>
      <c r="I316" s="283"/>
      <c r="J316" s="294"/>
      <c r="K316" s="283"/>
      <c r="L316" s="81"/>
      <c r="M316" s="294"/>
      <c r="N316" s="283"/>
      <c r="O316" s="79" t="s">
        <v>91</v>
      </c>
      <c r="P316" s="294"/>
      <c r="Q316" s="283"/>
      <c r="R316" s="294"/>
      <c r="S316" s="282"/>
      <c r="T316" s="283"/>
      <c r="U316" s="78">
        <v>357.98</v>
      </c>
    </row>
    <row r="317" spans="1:21" ht="14.25" customHeight="1" x14ac:dyDescent="0.25">
      <c r="A317" s="79" t="s">
        <v>91</v>
      </c>
      <c r="B317" s="79" t="s">
        <v>374</v>
      </c>
      <c r="C317" s="292" t="s">
        <v>373</v>
      </c>
      <c r="D317" s="282"/>
      <c r="E317" s="283"/>
      <c r="F317" s="293" t="s">
        <v>372</v>
      </c>
      <c r="G317" s="283"/>
      <c r="H317" s="287">
        <v>0.8</v>
      </c>
      <c r="I317" s="283"/>
      <c r="J317" s="287">
        <v>1</v>
      </c>
      <c r="K317" s="283"/>
      <c r="L317" s="78">
        <v>0.112</v>
      </c>
      <c r="M317" s="287">
        <v>944.69</v>
      </c>
      <c r="N317" s="283"/>
      <c r="O317" s="79" t="s">
        <v>330</v>
      </c>
      <c r="P317" s="287">
        <v>1265.8800000000001</v>
      </c>
      <c r="Q317" s="283"/>
      <c r="R317" s="294"/>
      <c r="S317" s="282"/>
      <c r="T317" s="283"/>
      <c r="U317" s="78">
        <v>141.78</v>
      </c>
    </row>
    <row r="318" spans="1:21" ht="14.25" customHeight="1" x14ac:dyDescent="0.25">
      <c r="A318" s="79" t="s">
        <v>91</v>
      </c>
      <c r="B318" s="79" t="s">
        <v>445</v>
      </c>
      <c r="C318" s="292" t="s">
        <v>444</v>
      </c>
      <c r="D318" s="282"/>
      <c r="E318" s="283"/>
      <c r="F318" s="293" t="s">
        <v>189</v>
      </c>
      <c r="G318" s="283"/>
      <c r="H318" s="287">
        <v>0.21</v>
      </c>
      <c r="I318" s="283"/>
      <c r="J318" s="287">
        <v>1</v>
      </c>
      <c r="K318" s="283"/>
      <c r="L318" s="78">
        <v>2.9399999999999999E-2</v>
      </c>
      <c r="M318" s="287">
        <v>884.19</v>
      </c>
      <c r="N318" s="283"/>
      <c r="O318" s="79" t="s">
        <v>308</v>
      </c>
      <c r="P318" s="287">
        <v>1105.24</v>
      </c>
      <c r="Q318" s="283"/>
      <c r="R318" s="294"/>
      <c r="S318" s="282"/>
      <c r="T318" s="283"/>
      <c r="U318" s="78">
        <v>32.49</v>
      </c>
    </row>
    <row r="319" spans="1:21" ht="18.95" customHeight="1" x14ac:dyDescent="0.25">
      <c r="A319" s="79" t="s">
        <v>91</v>
      </c>
      <c r="B319" s="79" t="s">
        <v>317</v>
      </c>
      <c r="C319" s="292" t="s">
        <v>316</v>
      </c>
      <c r="D319" s="282"/>
      <c r="E319" s="283"/>
      <c r="F319" s="293" t="s">
        <v>196</v>
      </c>
      <c r="G319" s="283"/>
      <c r="H319" s="287">
        <v>7.7</v>
      </c>
      <c r="I319" s="283"/>
      <c r="J319" s="287">
        <v>1</v>
      </c>
      <c r="K319" s="283"/>
      <c r="L319" s="78">
        <v>1.0780000000000001</v>
      </c>
      <c r="M319" s="287">
        <v>79.88</v>
      </c>
      <c r="N319" s="283"/>
      <c r="O319" s="79" t="s">
        <v>315</v>
      </c>
      <c r="P319" s="287">
        <v>121.42</v>
      </c>
      <c r="Q319" s="283"/>
      <c r="R319" s="294"/>
      <c r="S319" s="282"/>
      <c r="T319" s="283"/>
      <c r="U319" s="78">
        <v>130.88999999999999</v>
      </c>
    </row>
    <row r="320" spans="1:21" ht="53.25" customHeight="1" x14ac:dyDescent="0.25">
      <c r="A320" s="79" t="s">
        <v>91</v>
      </c>
      <c r="B320" s="79" t="s">
        <v>443</v>
      </c>
      <c r="C320" s="292" t="s">
        <v>442</v>
      </c>
      <c r="D320" s="282"/>
      <c r="E320" s="283"/>
      <c r="F320" s="293" t="s">
        <v>196</v>
      </c>
      <c r="G320" s="283"/>
      <c r="H320" s="287">
        <v>3.7999999999999999E-2</v>
      </c>
      <c r="I320" s="283"/>
      <c r="J320" s="287">
        <v>1</v>
      </c>
      <c r="K320" s="283"/>
      <c r="L320" s="78">
        <v>5.3200000000000001E-3</v>
      </c>
      <c r="M320" s="287">
        <v>911.59</v>
      </c>
      <c r="N320" s="283"/>
      <c r="O320" s="79" t="s">
        <v>441</v>
      </c>
      <c r="P320" s="287">
        <v>1786.72</v>
      </c>
      <c r="Q320" s="283"/>
      <c r="R320" s="294"/>
      <c r="S320" s="282"/>
      <c r="T320" s="283"/>
      <c r="U320" s="78">
        <v>9.51</v>
      </c>
    </row>
    <row r="321" spans="1:21" ht="27.6" customHeight="1" x14ac:dyDescent="0.25">
      <c r="A321" s="79" t="s">
        <v>91</v>
      </c>
      <c r="B321" s="79" t="s">
        <v>356</v>
      </c>
      <c r="C321" s="292" t="s">
        <v>355</v>
      </c>
      <c r="D321" s="282"/>
      <c r="E321" s="283"/>
      <c r="F321" s="293" t="s">
        <v>196</v>
      </c>
      <c r="G321" s="283"/>
      <c r="H321" s="287">
        <v>2</v>
      </c>
      <c r="I321" s="283"/>
      <c r="J321" s="287">
        <v>1</v>
      </c>
      <c r="K321" s="283"/>
      <c r="L321" s="78">
        <v>0.28000000000000003</v>
      </c>
      <c r="M321" s="287">
        <v>155.63</v>
      </c>
      <c r="N321" s="283"/>
      <c r="O321" s="79" t="s">
        <v>354</v>
      </c>
      <c r="P321" s="287">
        <v>138.51</v>
      </c>
      <c r="Q321" s="283"/>
      <c r="R321" s="294"/>
      <c r="S321" s="282"/>
      <c r="T321" s="283"/>
      <c r="U321" s="78">
        <v>38.78</v>
      </c>
    </row>
    <row r="322" spans="1:21" ht="14.25" customHeight="1" x14ac:dyDescent="0.25">
      <c r="A322" s="79" t="s">
        <v>91</v>
      </c>
      <c r="B322" s="79" t="s">
        <v>353</v>
      </c>
      <c r="C322" s="292" t="s">
        <v>352</v>
      </c>
      <c r="D322" s="282"/>
      <c r="E322" s="283"/>
      <c r="F322" s="293" t="s">
        <v>189</v>
      </c>
      <c r="G322" s="283"/>
      <c r="H322" s="287">
        <v>0.62</v>
      </c>
      <c r="I322" s="283"/>
      <c r="J322" s="287">
        <v>1</v>
      </c>
      <c r="K322" s="283"/>
      <c r="L322" s="78">
        <v>8.6800000000000002E-2</v>
      </c>
      <c r="M322" s="287">
        <v>41.71</v>
      </c>
      <c r="N322" s="283"/>
      <c r="O322" s="79" t="s">
        <v>308</v>
      </c>
      <c r="P322" s="287">
        <v>52.14</v>
      </c>
      <c r="Q322" s="283"/>
      <c r="R322" s="294"/>
      <c r="S322" s="282"/>
      <c r="T322" s="283"/>
      <c r="U322" s="78">
        <v>4.53</v>
      </c>
    </row>
    <row r="323" spans="1:21" ht="18.95" customHeight="1" x14ac:dyDescent="0.25">
      <c r="A323" s="79" t="s">
        <v>91</v>
      </c>
      <c r="B323" s="79" t="s">
        <v>307</v>
      </c>
      <c r="C323" s="292" t="s">
        <v>306</v>
      </c>
      <c r="D323" s="282"/>
      <c r="E323" s="283"/>
      <c r="F323" s="293" t="s">
        <v>264</v>
      </c>
      <c r="G323" s="283"/>
      <c r="H323" s="287">
        <v>1</v>
      </c>
      <c r="I323" s="283"/>
      <c r="J323" s="287">
        <v>1</v>
      </c>
      <c r="K323" s="283"/>
      <c r="L323" s="81"/>
      <c r="M323" s="294"/>
      <c r="N323" s="283"/>
      <c r="O323" s="79" t="s">
        <v>91</v>
      </c>
      <c r="P323" s="287">
        <v>1</v>
      </c>
      <c r="Q323" s="283"/>
      <c r="R323" s="294"/>
      <c r="S323" s="282"/>
      <c r="T323" s="283"/>
      <c r="U323" s="78">
        <v>0</v>
      </c>
    </row>
    <row r="324" spans="1:21" ht="14.25" customHeight="1" x14ac:dyDescent="0.25">
      <c r="A324" s="79" t="s">
        <v>91</v>
      </c>
      <c r="B324" s="79" t="s">
        <v>91</v>
      </c>
      <c r="C324" s="288" t="s">
        <v>270</v>
      </c>
      <c r="D324" s="282"/>
      <c r="E324" s="283"/>
      <c r="F324" s="293" t="s">
        <v>91</v>
      </c>
      <c r="G324" s="283"/>
      <c r="H324" s="294"/>
      <c r="I324" s="283"/>
      <c r="J324" s="294"/>
      <c r="K324" s="283"/>
      <c r="L324" s="81"/>
      <c r="M324" s="294"/>
      <c r="N324" s="283"/>
      <c r="O324" s="79" t="s">
        <v>91</v>
      </c>
      <c r="P324" s="294"/>
      <c r="Q324" s="283"/>
      <c r="R324" s="294"/>
      <c r="S324" s="282"/>
      <c r="T324" s="283"/>
      <c r="U324" s="76">
        <v>8787.99</v>
      </c>
    </row>
    <row r="325" spans="1:21" ht="14.25" customHeight="1" x14ac:dyDescent="0.25">
      <c r="A325" s="82" t="s">
        <v>91</v>
      </c>
      <c r="B325" s="82" t="s">
        <v>91</v>
      </c>
      <c r="C325" s="292" t="s">
        <v>269</v>
      </c>
      <c r="D325" s="282"/>
      <c r="E325" s="283"/>
      <c r="F325" s="293" t="s">
        <v>91</v>
      </c>
      <c r="G325" s="283"/>
      <c r="H325" s="294"/>
      <c r="I325" s="283"/>
      <c r="J325" s="292" t="s">
        <v>91</v>
      </c>
      <c r="K325" s="283"/>
      <c r="L325" s="79" t="s">
        <v>91</v>
      </c>
      <c r="M325" s="292" t="s">
        <v>91</v>
      </c>
      <c r="N325" s="283"/>
      <c r="O325" s="82" t="s">
        <v>91</v>
      </c>
      <c r="P325" s="294"/>
      <c r="Q325" s="283"/>
      <c r="R325" s="292" t="s">
        <v>91</v>
      </c>
      <c r="S325" s="282"/>
      <c r="T325" s="283"/>
      <c r="U325" s="78">
        <v>7762.28</v>
      </c>
    </row>
    <row r="326" spans="1:21" ht="28.35" customHeight="1" x14ac:dyDescent="0.25">
      <c r="A326" s="82" t="s">
        <v>91</v>
      </c>
      <c r="B326" s="79" t="s">
        <v>305</v>
      </c>
      <c r="C326" s="292" t="s">
        <v>304</v>
      </c>
      <c r="D326" s="282"/>
      <c r="E326" s="283"/>
      <c r="F326" s="293" t="s">
        <v>264</v>
      </c>
      <c r="G326" s="283"/>
      <c r="H326" s="287">
        <v>97</v>
      </c>
      <c r="I326" s="283"/>
      <c r="J326" s="287">
        <v>1</v>
      </c>
      <c r="K326" s="283"/>
      <c r="L326" s="78">
        <v>97</v>
      </c>
      <c r="M326" s="294"/>
      <c r="N326" s="283"/>
      <c r="O326" s="79" t="s">
        <v>91</v>
      </c>
      <c r="P326" s="294"/>
      <c r="Q326" s="283"/>
      <c r="R326" s="296" t="s">
        <v>91</v>
      </c>
      <c r="S326" s="282"/>
      <c r="T326" s="283"/>
      <c r="U326" s="78">
        <v>7529.41</v>
      </c>
    </row>
    <row r="327" spans="1:21" ht="28.35" customHeight="1" x14ac:dyDescent="0.25">
      <c r="A327" s="82" t="s">
        <v>91</v>
      </c>
      <c r="B327" s="79" t="s">
        <v>303</v>
      </c>
      <c r="C327" s="292" t="s">
        <v>302</v>
      </c>
      <c r="D327" s="282"/>
      <c r="E327" s="283"/>
      <c r="F327" s="293" t="s">
        <v>264</v>
      </c>
      <c r="G327" s="283"/>
      <c r="H327" s="287">
        <v>51</v>
      </c>
      <c r="I327" s="283"/>
      <c r="J327" s="287">
        <v>1</v>
      </c>
      <c r="K327" s="283"/>
      <c r="L327" s="78">
        <v>51</v>
      </c>
      <c r="M327" s="294"/>
      <c r="N327" s="283"/>
      <c r="O327" s="79" t="s">
        <v>91</v>
      </c>
      <c r="P327" s="294"/>
      <c r="Q327" s="283"/>
      <c r="R327" s="296" t="s">
        <v>91</v>
      </c>
      <c r="S327" s="282"/>
      <c r="T327" s="283"/>
      <c r="U327" s="78">
        <v>3958.76</v>
      </c>
    </row>
    <row r="328" spans="1:21" ht="14.25" customHeight="1" x14ac:dyDescent="0.25">
      <c r="A328" s="77" t="s">
        <v>91</v>
      </c>
      <c r="B328" s="77" t="s">
        <v>91</v>
      </c>
      <c r="C328" s="288" t="s">
        <v>188</v>
      </c>
      <c r="D328" s="282"/>
      <c r="E328" s="282"/>
      <c r="F328" s="282"/>
      <c r="G328" s="282"/>
      <c r="H328" s="282"/>
      <c r="I328" s="282"/>
      <c r="J328" s="282"/>
      <c r="K328" s="282"/>
      <c r="L328" s="283"/>
      <c r="M328" s="289" t="s">
        <v>91</v>
      </c>
      <c r="N328" s="282"/>
      <c r="O328" s="283"/>
      <c r="P328" s="290">
        <v>144829.71</v>
      </c>
      <c r="Q328" s="283"/>
      <c r="R328" s="291"/>
      <c r="S328" s="282"/>
      <c r="T328" s="283"/>
      <c r="U328" s="76">
        <v>20276.16</v>
      </c>
    </row>
    <row r="329" spans="1:21" ht="50.25" customHeight="1" x14ac:dyDescent="0.25">
      <c r="A329" s="85" t="s">
        <v>440</v>
      </c>
      <c r="B329" s="84" t="s">
        <v>439</v>
      </c>
      <c r="C329" s="288" t="s">
        <v>438</v>
      </c>
      <c r="D329" s="282"/>
      <c r="E329" s="283"/>
      <c r="F329" s="297" t="s">
        <v>345</v>
      </c>
      <c r="G329" s="283"/>
      <c r="H329" s="298">
        <v>0.78</v>
      </c>
      <c r="I329" s="283"/>
      <c r="J329" s="298">
        <v>1</v>
      </c>
      <c r="K329" s="283"/>
      <c r="L329" s="76">
        <v>0.78</v>
      </c>
      <c r="M329" s="291"/>
      <c r="N329" s="283"/>
      <c r="O329" s="83"/>
      <c r="P329" s="291"/>
      <c r="Q329" s="283"/>
      <c r="R329" s="291"/>
      <c r="S329" s="282"/>
      <c r="T329" s="283"/>
      <c r="U329" s="81"/>
    </row>
    <row r="330" spans="1:21" ht="28.35" customHeight="1" x14ac:dyDescent="0.25">
      <c r="A330" s="80" t="s">
        <v>91</v>
      </c>
      <c r="B330" s="79" t="s">
        <v>344</v>
      </c>
      <c r="C330" s="292" t="s">
        <v>343</v>
      </c>
      <c r="D330" s="282"/>
      <c r="E330" s="282"/>
      <c r="F330" s="282"/>
      <c r="G330" s="282"/>
      <c r="H330" s="282"/>
      <c r="I330" s="282"/>
      <c r="J330" s="282"/>
      <c r="K330" s="282"/>
      <c r="L330" s="282"/>
      <c r="M330" s="282"/>
      <c r="N330" s="282"/>
      <c r="O330" s="282"/>
      <c r="P330" s="282"/>
      <c r="Q330" s="282"/>
      <c r="R330" s="282"/>
      <c r="S330" s="282"/>
      <c r="T330" s="283"/>
      <c r="U330" s="82" t="s">
        <v>91</v>
      </c>
    </row>
    <row r="331" spans="1:21" ht="14.25" customHeight="1" x14ac:dyDescent="0.25">
      <c r="A331" s="79" t="s">
        <v>91</v>
      </c>
      <c r="B331" s="79" t="s">
        <v>93</v>
      </c>
      <c r="C331" s="292" t="s">
        <v>281</v>
      </c>
      <c r="D331" s="282"/>
      <c r="E331" s="283"/>
      <c r="F331" s="293" t="s">
        <v>273</v>
      </c>
      <c r="G331" s="283"/>
      <c r="H331" s="294"/>
      <c r="I331" s="283"/>
      <c r="J331" s="294"/>
      <c r="K331" s="283"/>
      <c r="L331" s="78">
        <v>20.52336</v>
      </c>
      <c r="M331" s="294"/>
      <c r="N331" s="283"/>
      <c r="O331" s="79" t="s">
        <v>91</v>
      </c>
      <c r="P331" s="294"/>
      <c r="Q331" s="283"/>
      <c r="R331" s="294"/>
      <c r="S331" s="282"/>
      <c r="T331" s="283"/>
      <c r="U331" s="78">
        <v>11300.37</v>
      </c>
    </row>
    <row r="332" spans="1:21" ht="14.25" customHeight="1" x14ac:dyDescent="0.25">
      <c r="A332" s="79" t="s">
        <v>91</v>
      </c>
      <c r="B332" s="79" t="s">
        <v>392</v>
      </c>
      <c r="C332" s="292" t="s">
        <v>391</v>
      </c>
      <c r="D332" s="282"/>
      <c r="E332" s="283"/>
      <c r="F332" s="293" t="s">
        <v>273</v>
      </c>
      <c r="G332" s="283"/>
      <c r="H332" s="287">
        <v>20.239999999999998</v>
      </c>
      <c r="I332" s="283"/>
      <c r="J332" s="287">
        <v>1.3</v>
      </c>
      <c r="K332" s="283"/>
      <c r="L332" s="78">
        <v>20.52336</v>
      </c>
      <c r="M332" s="294"/>
      <c r="N332" s="283"/>
      <c r="O332" s="79" t="s">
        <v>91</v>
      </c>
      <c r="P332" s="287">
        <v>550.61</v>
      </c>
      <c r="Q332" s="283"/>
      <c r="R332" s="287">
        <v>1</v>
      </c>
      <c r="S332" s="282"/>
      <c r="T332" s="283"/>
      <c r="U332" s="78">
        <v>11300.37</v>
      </c>
    </row>
    <row r="333" spans="1:21" ht="14.25" customHeight="1" x14ac:dyDescent="0.25">
      <c r="A333" s="79" t="s">
        <v>91</v>
      </c>
      <c r="B333" s="79" t="s">
        <v>92</v>
      </c>
      <c r="C333" s="292" t="s">
        <v>276</v>
      </c>
      <c r="D333" s="282"/>
      <c r="E333" s="283"/>
      <c r="F333" s="293" t="s">
        <v>91</v>
      </c>
      <c r="G333" s="283"/>
      <c r="H333" s="294"/>
      <c r="I333" s="283"/>
      <c r="J333" s="294"/>
      <c r="K333" s="283"/>
      <c r="L333" s="81"/>
      <c r="M333" s="294"/>
      <c r="N333" s="283"/>
      <c r="O333" s="79" t="s">
        <v>91</v>
      </c>
      <c r="P333" s="294"/>
      <c r="Q333" s="283"/>
      <c r="R333" s="294"/>
      <c r="S333" s="282"/>
      <c r="T333" s="283"/>
      <c r="U333" s="78">
        <v>570.4</v>
      </c>
    </row>
    <row r="334" spans="1:21" ht="14.25" customHeight="1" x14ac:dyDescent="0.25">
      <c r="A334" s="79" t="s">
        <v>91</v>
      </c>
      <c r="B334" s="79" t="s">
        <v>275</v>
      </c>
      <c r="C334" s="292" t="s">
        <v>274</v>
      </c>
      <c r="D334" s="282"/>
      <c r="E334" s="283"/>
      <c r="F334" s="293" t="s">
        <v>273</v>
      </c>
      <c r="G334" s="283"/>
      <c r="H334" s="294"/>
      <c r="I334" s="283"/>
      <c r="J334" s="294"/>
      <c r="K334" s="283"/>
      <c r="L334" s="78">
        <v>0.40560000000000002</v>
      </c>
      <c r="M334" s="294"/>
      <c r="N334" s="283"/>
      <c r="O334" s="79" t="s">
        <v>91</v>
      </c>
      <c r="P334" s="294"/>
      <c r="Q334" s="283"/>
      <c r="R334" s="294"/>
      <c r="S334" s="282"/>
      <c r="T334" s="283"/>
      <c r="U334" s="78">
        <v>267.64999999999998</v>
      </c>
    </row>
    <row r="335" spans="1:21" ht="18.95" customHeight="1" x14ac:dyDescent="0.25">
      <c r="A335" s="79" t="s">
        <v>91</v>
      </c>
      <c r="B335" s="79" t="s">
        <v>340</v>
      </c>
      <c r="C335" s="292" t="s">
        <v>339</v>
      </c>
      <c r="D335" s="282"/>
      <c r="E335" s="283"/>
      <c r="F335" s="293" t="s">
        <v>327</v>
      </c>
      <c r="G335" s="283"/>
      <c r="H335" s="287">
        <v>0.2</v>
      </c>
      <c r="I335" s="283"/>
      <c r="J335" s="287">
        <v>1.3</v>
      </c>
      <c r="K335" s="283"/>
      <c r="L335" s="78">
        <v>0.20280000000000001</v>
      </c>
      <c r="M335" s="294"/>
      <c r="N335" s="283"/>
      <c r="O335" s="79" t="s">
        <v>91</v>
      </c>
      <c r="P335" s="287">
        <v>1631.99</v>
      </c>
      <c r="Q335" s="283"/>
      <c r="R335" s="294"/>
      <c r="S335" s="282"/>
      <c r="T335" s="283"/>
      <c r="U335" s="78">
        <v>330.97</v>
      </c>
    </row>
    <row r="336" spans="1:21" ht="14.25" customHeight="1" x14ac:dyDescent="0.25">
      <c r="A336" s="79" t="s">
        <v>91</v>
      </c>
      <c r="B336" s="79" t="s">
        <v>338</v>
      </c>
      <c r="C336" s="292" t="s">
        <v>337</v>
      </c>
      <c r="D336" s="282"/>
      <c r="E336" s="283"/>
      <c r="F336" s="293" t="s">
        <v>273</v>
      </c>
      <c r="G336" s="283"/>
      <c r="H336" s="287">
        <v>0.2</v>
      </c>
      <c r="I336" s="283"/>
      <c r="J336" s="287">
        <v>1.3</v>
      </c>
      <c r="K336" s="283"/>
      <c r="L336" s="78">
        <v>0.20280000000000001</v>
      </c>
      <c r="M336" s="294"/>
      <c r="N336" s="283"/>
      <c r="O336" s="79" t="s">
        <v>91</v>
      </c>
      <c r="P336" s="287">
        <v>756.56</v>
      </c>
      <c r="Q336" s="283"/>
      <c r="R336" s="287">
        <v>1</v>
      </c>
      <c r="S336" s="282"/>
      <c r="T336" s="283"/>
      <c r="U336" s="78">
        <v>153.43</v>
      </c>
    </row>
    <row r="337" spans="1:21" ht="18.95" customHeight="1" x14ac:dyDescent="0.25">
      <c r="A337" s="79" t="s">
        <v>91</v>
      </c>
      <c r="B337" s="79" t="s">
        <v>432</v>
      </c>
      <c r="C337" s="292" t="s">
        <v>431</v>
      </c>
      <c r="D337" s="282"/>
      <c r="E337" s="283"/>
      <c r="F337" s="293" t="s">
        <v>327</v>
      </c>
      <c r="G337" s="283"/>
      <c r="H337" s="287">
        <v>4.67</v>
      </c>
      <c r="I337" s="283"/>
      <c r="J337" s="287">
        <v>1.3</v>
      </c>
      <c r="K337" s="283"/>
      <c r="L337" s="78">
        <v>4.7353800000000001</v>
      </c>
      <c r="M337" s="294"/>
      <c r="N337" s="283"/>
      <c r="O337" s="79" t="s">
        <v>91</v>
      </c>
      <c r="P337" s="287">
        <v>2.5499999999999998</v>
      </c>
      <c r="Q337" s="283"/>
      <c r="R337" s="294"/>
      <c r="S337" s="282"/>
      <c r="T337" s="283"/>
      <c r="U337" s="78">
        <v>12.08</v>
      </c>
    </row>
    <row r="338" spans="1:21" ht="18.95" customHeight="1" x14ac:dyDescent="0.25">
      <c r="A338" s="79" t="s">
        <v>91</v>
      </c>
      <c r="B338" s="79" t="s">
        <v>430</v>
      </c>
      <c r="C338" s="292" t="s">
        <v>429</v>
      </c>
      <c r="D338" s="282"/>
      <c r="E338" s="283"/>
      <c r="F338" s="293" t="s">
        <v>327</v>
      </c>
      <c r="G338" s="283"/>
      <c r="H338" s="287">
        <v>4.67</v>
      </c>
      <c r="I338" s="283"/>
      <c r="J338" s="287">
        <v>1.3</v>
      </c>
      <c r="K338" s="283"/>
      <c r="L338" s="78">
        <v>4.7353800000000001</v>
      </c>
      <c r="M338" s="287">
        <v>13.44</v>
      </c>
      <c r="N338" s="283"/>
      <c r="O338" s="79" t="s">
        <v>428</v>
      </c>
      <c r="P338" s="287">
        <v>19.89</v>
      </c>
      <c r="Q338" s="283"/>
      <c r="R338" s="294"/>
      <c r="S338" s="282"/>
      <c r="T338" s="283"/>
      <c r="U338" s="78">
        <v>94.19</v>
      </c>
    </row>
    <row r="339" spans="1:21" ht="18.95" customHeight="1" x14ac:dyDescent="0.25">
      <c r="A339" s="79" t="s">
        <v>91</v>
      </c>
      <c r="B339" s="79" t="s">
        <v>336</v>
      </c>
      <c r="C339" s="292" t="s">
        <v>335</v>
      </c>
      <c r="D339" s="282"/>
      <c r="E339" s="283"/>
      <c r="F339" s="293" t="s">
        <v>327</v>
      </c>
      <c r="G339" s="283"/>
      <c r="H339" s="287">
        <v>0.2</v>
      </c>
      <c r="I339" s="283"/>
      <c r="J339" s="287">
        <v>1.3</v>
      </c>
      <c r="K339" s="283"/>
      <c r="L339" s="78">
        <v>0.20280000000000001</v>
      </c>
      <c r="M339" s="294"/>
      <c r="N339" s="283"/>
      <c r="O339" s="79" t="s">
        <v>91</v>
      </c>
      <c r="P339" s="287">
        <v>656.62</v>
      </c>
      <c r="Q339" s="283"/>
      <c r="R339" s="294"/>
      <c r="S339" s="282"/>
      <c r="T339" s="283"/>
      <c r="U339" s="78">
        <v>133.16</v>
      </c>
    </row>
    <row r="340" spans="1:21" ht="14.25" customHeight="1" x14ac:dyDescent="0.25">
      <c r="A340" s="79" t="s">
        <v>91</v>
      </c>
      <c r="B340" s="79" t="s">
        <v>326</v>
      </c>
      <c r="C340" s="292" t="s">
        <v>325</v>
      </c>
      <c r="D340" s="282"/>
      <c r="E340" s="283"/>
      <c r="F340" s="293" t="s">
        <v>273</v>
      </c>
      <c r="G340" s="283"/>
      <c r="H340" s="287">
        <v>0.2</v>
      </c>
      <c r="I340" s="283"/>
      <c r="J340" s="287">
        <v>1.3</v>
      </c>
      <c r="K340" s="283"/>
      <c r="L340" s="78">
        <v>0.20280000000000001</v>
      </c>
      <c r="M340" s="294"/>
      <c r="N340" s="283"/>
      <c r="O340" s="79" t="s">
        <v>91</v>
      </c>
      <c r="P340" s="287">
        <v>563.22</v>
      </c>
      <c r="Q340" s="283"/>
      <c r="R340" s="287">
        <v>1</v>
      </c>
      <c r="S340" s="282"/>
      <c r="T340" s="283"/>
      <c r="U340" s="78">
        <v>114.22</v>
      </c>
    </row>
    <row r="341" spans="1:21" ht="14.25" customHeight="1" x14ac:dyDescent="0.25">
      <c r="A341" s="79" t="s">
        <v>91</v>
      </c>
      <c r="B341" s="79" t="s">
        <v>272</v>
      </c>
      <c r="C341" s="292" t="s">
        <v>271</v>
      </c>
      <c r="D341" s="282"/>
      <c r="E341" s="283"/>
      <c r="F341" s="293" t="s">
        <v>91</v>
      </c>
      <c r="G341" s="283"/>
      <c r="H341" s="294"/>
      <c r="I341" s="283"/>
      <c r="J341" s="294"/>
      <c r="K341" s="283"/>
      <c r="L341" s="81"/>
      <c r="M341" s="294"/>
      <c r="N341" s="283"/>
      <c r="O341" s="79" t="s">
        <v>91</v>
      </c>
      <c r="P341" s="294"/>
      <c r="Q341" s="283"/>
      <c r="R341" s="294"/>
      <c r="S341" s="282"/>
      <c r="T341" s="283"/>
      <c r="U341" s="78">
        <v>382.5</v>
      </c>
    </row>
    <row r="342" spans="1:21" ht="18.95" customHeight="1" x14ac:dyDescent="0.25">
      <c r="A342" s="79" t="s">
        <v>91</v>
      </c>
      <c r="B342" s="79" t="s">
        <v>427</v>
      </c>
      <c r="C342" s="292" t="s">
        <v>426</v>
      </c>
      <c r="D342" s="282"/>
      <c r="E342" s="283"/>
      <c r="F342" s="293" t="s">
        <v>196</v>
      </c>
      <c r="G342" s="283"/>
      <c r="H342" s="287">
        <v>0.25</v>
      </c>
      <c r="I342" s="283"/>
      <c r="J342" s="287">
        <v>1</v>
      </c>
      <c r="K342" s="283"/>
      <c r="L342" s="78">
        <v>0.19500000000000001</v>
      </c>
      <c r="M342" s="287">
        <v>931.11</v>
      </c>
      <c r="N342" s="283"/>
      <c r="O342" s="79" t="s">
        <v>425</v>
      </c>
      <c r="P342" s="287">
        <v>1527.02</v>
      </c>
      <c r="Q342" s="283"/>
      <c r="R342" s="294"/>
      <c r="S342" s="282"/>
      <c r="T342" s="283"/>
      <c r="U342" s="78">
        <v>297.77</v>
      </c>
    </row>
    <row r="343" spans="1:21" ht="14.25" customHeight="1" x14ac:dyDescent="0.25">
      <c r="A343" s="79" t="s">
        <v>91</v>
      </c>
      <c r="B343" s="79" t="s">
        <v>424</v>
      </c>
      <c r="C343" s="292" t="s">
        <v>423</v>
      </c>
      <c r="D343" s="282"/>
      <c r="E343" s="283"/>
      <c r="F343" s="293" t="s">
        <v>309</v>
      </c>
      <c r="G343" s="283"/>
      <c r="H343" s="287">
        <v>7.2000000000000005E-4</v>
      </c>
      <c r="I343" s="283"/>
      <c r="J343" s="287">
        <v>1</v>
      </c>
      <c r="K343" s="283"/>
      <c r="L343" s="78">
        <v>5.6159999999999999E-4</v>
      </c>
      <c r="M343" s="287">
        <v>82698.14</v>
      </c>
      <c r="N343" s="283"/>
      <c r="O343" s="79" t="s">
        <v>422</v>
      </c>
      <c r="P343" s="287">
        <v>111642.49</v>
      </c>
      <c r="Q343" s="283"/>
      <c r="R343" s="294"/>
      <c r="S343" s="282"/>
      <c r="T343" s="283"/>
      <c r="U343" s="78">
        <v>62.7</v>
      </c>
    </row>
    <row r="344" spans="1:21" ht="27.6" customHeight="1" x14ac:dyDescent="0.25">
      <c r="A344" s="79" t="s">
        <v>91</v>
      </c>
      <c r="B344" s="79" t="s">
        <v>414</v>
      </c>
      <c r="C344" s="292" t="s">
        <v>413</v>
      </c>
      <c r="D344" s="282"/>
      <c r="E344" s="283"/>
      <c r="F344" s="293" t="s">
        <v>412</v>
      </c>
      <c r="G344" s="283"/>
      <c r="H344" s="287">
        <v>0.245</v>
      </c>
      <c r="I344" s="283"/>
      <c r="J344" s="287">
        <v>1</v>
      </c>
      <c r="K344" s="283"/>
      <c r="L344" s="78">
        <v>0.19109999999999999</v>
      </c>
      <c r="M344" s="287">
        <v>37.71</v>
      </c>
      <c r="N344" s="283"/>
      <c r="O344" s="79" t="s">
        <v>411</v>
      </c>
      <c r="P344" s="287">
        <v>59.58</v>
      </c>
      <c r="Q344" s="283"/>
      <c r="R344" s="294"/>
      <c r="S344" s="282"/>
      <c r="T344" s="283"/>
      <c r="U344" s="78">
        <v>11.39</v>
      </c>
    </row>
    <row r="345" spans="1:21" ht="27.6" customHeight="1" x14ac:dyDescent="0.25">
      <c r="A345" s="79" t="s">
        <v>91</v>
      </c>
      <c r="B345" s="79" t="s">
        <v>437</v>
      </c>
      <c r="C345" s="292" t="s">
        <v>436</v>
      </c>
      <c r="D345" s="282"/>
      <c r="E345" s="283"/>
      <c r="F345" s="293" t="s">
        <v>309</v>
      </c>
      <c r="G345" s="283"/>
      <c r="H345" s="287">
        <v>1.1E-4</v>
      </c>
      <c r="I345" s="283"/>
      <c r="J345" s="287">
        <v>1</v>
      </c>
      <c r="K345" s="283"/>
      <c r="L345" s="78">
        <v>8.5799999999999998E-5</v>
      </c>
      <c r="M345" s="287">
        <v>99190.96</v>
      </c>
      <c r="N345" s="283"/>
      <c r="O345" s="79" t="s">
        <v>308</v>
      </c>
      <c r="P345" s="287">
        <v>123988.7</v>
      </c>
      <c r="Q345" s="283"/>
      <c r="R345" s="294"/>
      <c r="S345" s="282"/>
      <c r="T345" s="283"/>
      <c r="U345" s="78">
        <v>10.64</v>
      </c>
    </row>
    <row r="346" spans="1:21" ht="18.95" customHeight="1" x14ac:dyDescent="0.25">
      <c r="A346" s="79" t="s">
        <v>91</v>
      </c>
      <c r="B346" s="79" t="s">
        <v>307</v>
      </c>
      <c r="C346" s="292" t="s">
        <v>306</v>
      </c>
      <c r="D346" s="282"/>
      <c r="E346" s="283"/>
      <c r="F346" s="293" t="s">
        <v>264</v>
      </c>
      <c r="G346" s="283"/>
      <c r="H346" s="287">
        <v>1</v>
      </c>
      <c r="I346" s="283"/>
      <c r="J346" s="287">
        <v>1</v>
      </c>
      <c r="K346" s="283"/>
      <c r="L346" s="81"/>
      <c r="M346" s="294"/>
      <c r="N346" s="283"/>
      <c r="O346" s="79" t="s">
        <v>91</v>
      </c>
      <c r="P346" s="287">
        <v>1</v>
      </c>
      <c r="Q346" s="283"/>
      <c r="R346" s="294"/>
      <c r="S346" s="282"/>
      <c r="T346" s="283"/>
      <c r="U346" s="78">
        <v>0</v>
      </c>
    </row>
    <row r="347" spans="1:21" ht="14.25" customHeight="1" x14ac:dyDescent="0.25">
      <c r="A347" s="79" t="s">
        <v>91</v>
      </c>
      <c r="B347" s="79" t="s">
        <v>91</v>
      </c>
      <c r="C347" s="288" t="s">
        <v>270</v>
      </c>
      <c r="D347" s="282"/>
      <c r="E347" s="283"/>
      <c r="F347" s="293" t="s">
        <v>91</v>
      </c>
      <c r="G347" s="283"/>
      <c r="H347" s="294"/>
      <c r="I347" s="283"/>
      <c r="J347" s="294"/>
      <c r="K347" s="283"/>
      <c r="L347" s="81"/>
      <c r="M347" s="294"/>
      <c r="N347" s="283"/>
      <c r="O347" s="79" t="s">
        <v>91</v>
      </c>
      <c r="P347" s="294"/>
      <c r="Q347" s="283"/>
      <c r="R347" s="294"/>
      <c r="S347" s="282"/>
      <c r="T347" s="283"/>
      <c r="U347" s="76">
        <v>12520.92</v>
      </c>
    </row>
    <row r="348" spans="1:21" ht="14.25" customHeight="1" x14ac:dyDescent="0.25">
      <c r="A348" s="82" t="s">
        <v>91</v>
      </c>
      <c r="B348" s="82" t="s">
        <v>91</v>
      </c>
      <c r="C348" s="292" t="s">
        <v>269</v>
      </c>
      <c r="D348" s="282"/>
      <c r="E348" s="283"/>
      <c r="F348" s="293" t="s">
        <v>91</v>
      </c>
      <c r="G348" s="283"/>
      <c r="H348" s="294"/>
      <c r="I348" s="283"/>
      <c r="J348" s="292" t="s">
        <v>91</v>
      </c>
      <c r="K348" s="283"/>
      <c r="L348" s="79" t="s">
        <v>91</v>
      </c>
      <c r="M348" s="292" t="s">
        <v>91</v>
      </c>
      <c r="N348" s="283"/>
      <c r="O348" s="82" t="s">
        <v>91</v>
      </c>
      <c r="P348" s="294"/>
      <c r="Q348" s="283"/>
      <c r="R348" s="292" t="s">
        <v>91</v>
      </c>
      <c r="S348" s="282"/>
      <c r="T348" s="283"/>
      <c r="U348" s="78">
        <v>11568.02</v>
      </c>
    </row>
    <row r="349" spans="1:21" ht="28.35" customHeight="1" x14ac:dyDescent="0.25">
      <c r="A349" s="82" t="s">
        <v>91</v>
      </c>
      <c r="B349" s="79" t="s">
        <v>305</v>
      </c>
      <c r="C349" s="292" t="s">
        <v>304</v>
      </c>
      <c r="D349" s="282"/>
      <c r="E349" s="283"/>
      <c r="F349" s="293" t="s">
        <v>264</v>
      </c>
      <c r="G349" s="283"/>
      <c r="H349" s="287">
        <v>97</v>
      </c>
      <c r="I349" s="283"/>
      <c r="J349" s="287">
        <v>1</v>
      </c>
      <c r="K349" s="283"/>
      <c r="L349" s="78">
        <v>97</v>
      </c>
      <c r="M349" s="294"/>
      <c r="N349" s="283"/>
      <c r="O349" s="79" t="s">
        <v>91</v>
      </c>
      <c r="P349" s="294"/>
      <c r="Q349" s="283"/>
      <c r="R349" s="296" t="s">
        <v>91</v>
      </c>
      <c r="S349" s="282"/>
      <c r="T349" s="283"/>
      <c r="U349" s="78">
        <v>11220.98</v>
      </c>
    </row>
    <row r="350" spans="1:21" ht="28.35" customHeight="1" x14ac:dyDescent="0.25">
      <c r="A350" s="82" t="s">
        <v>91</v>
      </c>
      <c r="B350" s="79" t="s">
        <v>303</v>
      </c>
      <c r="C350" s="292" t="s">
        <v>302</v>
      </c>
      <c r="D350" s="282"/>
      <c r="E350" s="283"/>
      <c r="F350" s="293" t="s">
        <v>264</v>
      </c>
      <c r="G350" s="283"/>
      <c r="H350" s="287">
        <v>51</v>
      </c>
      <c r="I350" s="283"/>
      <c r="J350" s="287">
        <v>1</v>
      </c>
      <c r="K350" s="283"/>
      <c r="L350" s="78">
        <v>51</v>
      </c>
      <c r="M350" s="294"/>
      <c r="N350" s="283"/>
      <c r="O350" s="79" t="s">
        <v>91</v>
      </c>
      <c r="P350" s="294"/>
      <c r="Q350" s="283"/>
      <c r="R350" s="296" t="s">
        <v>91</v>
      </c>
      <c r="S350" s="282"/>
      <c r="T350" s="283"/>
      <c r="U350" s="78">
        <v>5899.69</v>
      </c>
    </row>
    <row r="351" spans="1:21" ht="14.25" customHeight="1" x14ac:dyDescent="0.25">
      <c r="A351" s="77" t="s">
        <v>91</v>
      </c>
      <c r="B351" s="77" t="s">
        <v>91</v>
      </c>
      <c r="C351" s="288" t="s">
        <v>188</v>
      </c>
      <c r="D351" s="282"/>
      <c r="E351" s="282"/>
      <c r="F351" s="282"/>
      <c r="G351" s="282"/>
      <c r="H351" s="282"/>
      <c r="I351" s="282"/>
      <c r="J351" s="282"/>
      <c r="K351" s="282"/>
      <c r="L351" s="283"/>
      <c r="M351" s="289" t="s">
        <v>91</v>
      </c>
      <c r="N351" s="282"/>
      <c r="O351" s="283"/>
      <c r="P351" s="290">
        <v>38002.04</v>
      </c>
      <c r="Q351" s="283"/>
      <c r="R351" s="291"/>
      <c r="S351" s="282"/>
      <c r="T351" s="283"/>
      <c r="U351" s="76">
        <v>29641.59</v>
      </c>
    </row>
    <row r="352" spans="1:21" ht="38.85" customHeight="1" x14ac:dyDescent="0.25">
      <c r="A352" s="85" t="s">
        <v>435</v>
      </c>
      <c r="B352" s="84" t="s">
        <v>434</v>
      </c>
      <c r="C352" s="288" t="s">
        <v>433</v>
      </c>
      <c r="D352" s="282"/>
      <c r="E352" s="283"/>
      <c r="F352" s="297" t="s">
        <v>345</v>
      </c>
      <c r="G352" s="283"/>
      <c r="H352" s="298">
        <v>0.7</v>
      </c>
      <c r="I352" s="283"/>
      <c r="J352" s="298">
        <v>1</v>
      </c>
      <c r="K352" s="283"/>
      <c r="L352" s="76">
        <v>0.7</v>
      </c>
      <c r="M352" s="291"/>
      <c r="N352" s="283"/>
      <c r="O352" s="83"/>
      <c r="P352" s="291"/>
      <c r="Q352" s="283"/>
      <c r="R352" s="291"/>
      <c r="S352" s="282"/>
      <c r="T352" s="283"/>
      <c r="U352" s="81"/>
    </row>
    <row r="353" spans="1:21" ht="28.35" customHeight="1" x14ac:dyDescent="0.25">
      <c r="A353" s="80" t="s">
        <v>91</v>
      </c>
      <c r="B353" s="79" t="s">
        <v>344</v>
      </c>
      <c r="C353" s="292" t="s">
        <v>343</v>
      </c>
      <c r="D353" s="282"/>
      <c r="E353" s="282"/>
      <c r="F353" s="282"/>
      <c r="G353" s="282"/>
      <c r="H353" s="282"/>
      <c r="I353" s="282"/>
      <c r="J353" s="282"/>
      <c r="K353" s="282"/>
      <c r="L353" s="282"/>
      <c r="M353" s="282"/>
      <c r="N353" s="282"/>
      <c r="O353" s="282"/>
      <c r="P353" s="282"/>
      <c r="Q353" s="282"/>
      <c r="R353" s="282"/>
      <c r="S353" s="282"/>
      <c r="T353" s="283"/>
      <c r="U353" s="82" t="s">
        <v>91</v>
      </c>
    </row>
    <row r="354" spans="1:21" ht="14.25" customHeight="1" x14ac:dyDescent="0.25">
      <c r="A354" s="79" t="s">
        <v>91</v>
      </c>
      <c r="B354" s="79" t="s">
        <v>93</v>
      </c>
      <c r="C354" s="292" t="s">
        <v>281</v>
      </c>
      <c r="D354" s="282"/>
      <c r="E354" s="283"/>
      <c r="F354" s="293" t="s">
        <v>273</v>
      </c>
      <c r="G354" s="283"/>
      <c r="H354" s="294"/>
      <c r="I354" s="283"/>
      <c r="J354" s="294"/>
      <c r="K354" s="283"/>
      <c r="L354" s="78">
        <v>20.9664</v>
      </c>
      <c r="M354" s="294"/>
      <c r="N354" s="283"/>
      <c r="O354" s="79" t="s">
        <v>91</v>
      </c>
      <c r="P354" s="294"/>
      <c r="Q354" s="283"/>
      <c r="R354" s="294"/>
      <c r="S354" s="282"/>
      <c r="T354" s="283"/>
      <c r="U354" s="78">
        <v>11544.31</v>
      </c>
    </row>
    <row r="355" spans="1:21" ht="14.25" customHeight="1" x14ac:dyDescent="0.25">
      <c r="A355" s="79" t="s">
        <v>91</v>
      </c>
      <c r="B355" s="79" t="s">
        <v>392</v>
      </c>
      <c r="C355" s="292" t="s">
        <v>391</v>
      </c>
      <c r="D355" s="282"/>
      <c r="E355" s="283"/>
      <c r="F355" s="293" t="s">
        <v>273</v>
      </c>
      <c r="G355" s="283"/>
      <c r="H355" s="287">
        <v>23.04</v>
      </c>
      <c r="I355" s="283"/>
      <c r="J355" s="287">
        <v>1.3</v>
      </c>
      <c r="K355" s="283"/>
      <c r="L355" s="78">
        <v>20.9664</v>
      </c>
      <c r="M355" s="294"/>
      <c r="N355" s="283"/>
      <c r="O355" s="79" t="s">
        <v>91</v>
      </c>
      <c r="P355" s="287">
        <v>550.61</v>
      </c>
      <c r="Q355" s="283"/>
      <c r="R355" s="287">
        <v>1</v>
      </c>
      <c r="S355" s="282"/>
      <c r="T355" s="283"/>
      <c r="U355" s="78">
        <v>11544.31</v>
      </c>
    </row>
    <row r="356" spans="1:21" ht="14.25" customHeight="1" x14ac:dyDescent="0.25">
      <c r="A356" s="79" t="s">
        <v>91</v>
      </c>
      <c r="B356" s="79" t="s">
        <v>92</v>
      </c>
      <c r="C356" s="292" t="s">
        <v>276</v>
      </c>
      <c r="D356" s="282"/>
      <c r="E356" s="283"/>
      <c r="F356" s="293" t="s">
        <v>91</v>
      </c>
      <c r="G356" s="283"/>
      <c r="H356" s="294"/>
      <c r="I356" s="283"/>
      <c r="J356" s="294"/>
      <c r="K356" s="283"/>
      <c r="L356" s="81"/>
      <c r="M356" s="294"/>
      <c r="N356" s="283"/>
      <c r="O356" s="79" t="s">
        <v>91</v>
      </c>
      <c r="P356" s="294"/>
      <c r="Q356" s="283"/>
      <c r="R356" s="294"/>
      <c r="S356" s="282"/>
      <c r="T356" s="283"/>
      <c r="U356" s="78">
        <v>521.48</v>
      </c>
    </row>
    <row r="357" spans="1:21" ht="14.25" customHeight="1" x14ac:dyDescent="0.25">
      <c r="A357" s="79" t="s">
        <v>91</v>
      </c>
      <c r="B357" s="79" t="s">
        <v>275</v>
      </c>
      <c r="C357" s="292" t="s">
        <v>274</v>
      </c>
      <c r="D357" s="282"/>
      <c r="E357" s="283"/>
      <c r="F357" s="293" t="s">
        <v>273</v>
      </c>
      <c r="G357" s="283"/>
      <c r="H357" s="294"/>
      <c r="I357" s="283"/>
      <c r="J357" s="294"/>
      <c r="K357" s="283"/>
      <c r="L357" s="78">
        <v>0.36399999999999999</v>
      </c>
      <c r="M357" s="294"/>
      <c r="N357" s="283"/>
      <c r="O357" s="79" t="s">
        <v>91</v>
      </c>
      <c r="P357" s="294"/>
      <c r="Q357" s="283"/>
      <c r="R357" s="294"/>
      <c r="S357" s="282"/>
      <c r="T357" s="283"/>
      <c r="U357" s="78">
        <v>240.2</v>
      </c>
    </row>
    <row r="358" spans="1:21" ht="18.95" customHeight="1" x14ac:dyDescent="0.25">
      <c r="A358" s="79" t="s">
        <v>91</v>
      </c>
      <c r="B358" s="79" t="s">
        <v>340</v>
      </c>
      <c r="C358" s="292" t="s">
        <v>339</v>
      </c>
      <c r="D358" s="282"/>
      <c r="E358" s="283"/>
      <c r="F358" s="293" t="s">
        <v>327</v>
      </c>
      <c r="G358" s="283"/>
      <c r="H358" s="287">
        <v>0.2</v>
      </c>
      <c r="I358" s="283"/>
      <c r="J358" s="287">
        <v>1.3</v>
      </c>
      <c r="K358" s="283"/>
      <c r="L358" s="78">
        <v>0.182</v>
      </c>
      <c r="M358" s="294"/>
      <c r="N358" s="283"/>
      <c r="O358" s="79" t="s">
        <v>91</v>
      </c>
      <c r="P358" s="287">
        <v>1631.99</v>
      </c>
      <c r="Q358" s="283"/>
      <c r="R358" s="294"/>
      <c r="S358" s="282"/>
      <c r="T358" s="283"/>
      <c r="U358" s="78">
        <v>297.02</v>
      </c>
    </row>
    <row r="359" spans="1:21" ht="14.25" customHeight="1" x14ac:dyDescent="0.25">
      <c r="A359" s="79" t="s">
        <v>91</v>
      </c>
      <c r="B359" s="79" t="s">
        <v>338</v>
      </c>
      <c r="C359" s="292" t="s">
        <v>337</v>
      </c>
      <c r="D359" s="282"/>
      <c r="E359" s="283"/>
      <c r="F359" s="293" t="s">
        <v>273</v>
      </c>
      <c r="G359" s="283"/>
      <c r="H359" s="287">
        <v>0.2</v>
      </c>
      <c r="I359" s="283"/>
      <c r="J359" s="287">
        <v>1.3</v>
      </c>
      <c r="K359" s="283"/>
      <c r="L359" s="78">
        <v>0.182</v>
      </c>
      <c r="M359" s="294"/>
      <c r="N359" s="283"/>
      <c r="O359" s="79" t="s">
        <v>91</v>
      </c>
      <c r="P359" s="287">
        <v>756.56</v>
      </c>
      <c r="Q359" s="283"/>
      <c r="R359" s="287">
        <v>1</v>
      </c>
      <c r="S359" s="282"/>
      <c r="T359" s="283"/>
      <c r="U359" s="78">
        <v>137.69</v>
      </c>
    </row>
    <row r="360" spans="1:21" ht="18.95" customHeight="1" x14ac:dyDescent="0.25">
      <c r="A360" s="79" t="s">
        <v>91</v>
      </c>
      <c r="B360" s="79" t="s">
        <v>432</v>
      </c>
      <c r="C360" s="292" t="s">
        <v>431</v>
      </c>
      <c r="D360" s="282"/>
      <c r="E360" s="283"/>
      <c r="F360" s="293" t="s">
        <v>327</v>
      </c>
      <c r="G360" s="283"/>
      <c r="H360" s="287">
        <v>5.14</v>
      </c>
      <c r="I360" s="283"/>
      <c r="J360" s="287">
        <v>1.3</v>
      </c>
      <c r="K360" s="283"/>
      <c r="L360" s="78">
        <v>4.6773999999999996</v>
      </c>
      <c r="M360" s="294"/>
      <c r="N360" s="283"/>
      <c r="O360" s="79" t="s">
        <v>91</v>
      </c>
      <c r="P360" s="287">
        <v>2.5499999999999998</v>
      </c>
      <c r="Q360" s="283"/>
      <c r="R360" s="294"/>
      <c r="S360" s="282"/>
      <c r="T360" s="283"/>
      <c r="U360" s="78">
        <v>11.93</v>
      </c>
    </row>
    <row r="361" spans="1:21" ht="18.95" customHeight="1" x14ac:dyDescent="0.25">
      <c r="A361" s="79" t="s">
        <v>91</v>
      </c>
      <c r="B361" s="79" t="s">
        <v>430</v>
      </c>
      <c r="C361" s="292" t="s">
        <v>429</v>
      </c>
      <c r="D361" s="282"/>
      <c r="E361" s="283"/>
      <c r="F361" s="293" t="s">
        <v>327</v>
      </c>
      <c r="G361" s="283"/>
      <c r="H361" s="287">
        <v>5.14</v>
      </c>
      <c r="I361" s="283"/>
      <c r="J361" s="287">
        <v>1.3</v>
      </c>
      <c r="K361" s="283"/>
      <c r="L361" s="78">
        <v>4.6773999999999996</v>
      </c>
      <c r="M361" s="287">
        <v>13.44</v>
      </c>
      <c r="N361" s="283"/>
      <c r="O361" s="79" t="s">
        <v>428</v>
      </c>
      <c r="P361" s="287">
        <v>19.89</v>
      </c>
      <c r="Q361" s="283"/>
      <c r="R361" s="294"/>
      <c r="S361" s="282"/>
      <c r="T361" s="283"/>
      <c r="U361" s="78">
        <v>93.03</v>
      </c>
    </row>
    <row r="362" spans="1:21" ht="18.95" customHeight="1" x14ac:dyDescent="0.25">
      <c r="A362" s="79" t="s">
        <v>91</v>
      </c>
      <c r="B362" s="79" t="s">
        <v>336</v>
      </c>
      <c r="C362" s="292" t="s">
        <v>335</v>
      </c>
      <c r="D362" s="282"/>
      <c r="E362" s="283"/>
      <c r="F362" s="293" t="s">
        <v>327</v>
      </c>
      <c r="G362" s="283"/>
      <c r="H362" s="287">
        <v>0.2</v>
      </c>
      <c r="I362" s="283"/>
      <c r="J362" s="287">
        <v>1.3</v>
      </c>
      <c r="K362" s="283"/>
      <c r="L362" s="78">
        <v>0.182</v>
      </c>
      <c r="M362" s="294"/>
      <c r="N362" s="283"/>
      <c r="O362" s="79" t="s">
        <v>91</v>
      </c>
      <c r="P362" s="287">
        <v>656.62</v>
      </c>
      <c r="Q362" s="283"/>
      <c r="R362" s="294"/>
      <c r="S362" s="282"/>
      <c r="T362" s="283"/>
      <c r="U362" s="78">
        <v>119.5</v>
      </c>
    </row>
    <row r="363" spans="1:21" ht="14.25" customHeight="1" x14ac:dyDescent="0.25">
      <c r="A363" s="79" t="s">
        <v>91</v>
      </c>
      <c r="B363" s="79" t="s">
        <v>326</v>
      </c>
      <c r="C363" s="292" t="s">
        <v>325</v>
      </c>
      <c r="D363" s="282"/>
      <c r="E363" s="283"/>
      <c r="F363" s="293" t="s">
        <v>273</v>
      </c>
      <c r="G363" s="283"/>
      <c r="H363" s="287">
        <v>0.2</v>
      </c>
      <c r="I363" s="283"/>
      <c r="J363" s="287">
        <v>1.3</v>
      </c>
      <c r="K363" s="283"/>
      <c r="L363" s="78">
        <v>0.182</v>
      </c>
      <c r="M363" s="294"/>
      <c r="N363" s="283"/>
      <c r="O363" s="79" t="s">
        <v>91</v>
      </c>
      <c r="P363" s="287">
        <v>563.22</v>
      </c>
      <c r="Q363" s="283"/>
      <c r="R363" s="287">
        <v>1</v>
      </c>
      <c r="S363" s="282"/>
      <c r="T363" s="283"/>
      <c r="U363" s="78">
        <v>102.51</v>
      </c>
    </row>
    <row r="364" spans="1:21" ht="14.25" customHeight="1" x14ac:dyDescent="0.25">
      <c r="A364" s="79" t="s">
        <v>91</v>
      </c>
      <c r="B364" s="79" t="s">
        <v>272</v>
      </c>
      <c r="C364" s="292" t="s">
        <v>271</v>
      </c>
      <c r="D364" s="282"/>
      <c r="E364" s="283"/>
      <c r="F364" s="293" t="s">
        <v>91</v>
      </c>
      <c r="G364" s="283"/>
      <c r="H364" s="294"/>
      <c r="I364" s="283"/>
      <c r="J364" s="294"/>
      <c r="K364" s="283"/>
      <c r="L364" s="81"/>
      <c r="M364" s="294"/>
      <c r="N364" s="283"/>
      <c r="O364" s="79" t="s">
        <v>91</v>
      </c>
      <c r="P364" s="294"/>
      <c r="Q364" s="283"/>
      <c r="R364" s="294"/>
      <c r="S364" s="282"/>
      <c r="T364" s="283"/>
      <c r="U364" s="78">
        <v>543.15</v>
      </c>
    </row>
    <row r="365" spans="1:21" ht="18.95" customHeight="1" x14ac:dyDescent="0.25">
      <c r="A365" s="79" t="s">
        <v>91</v>
      </c>
      <c r="B365" s="79" t="s">
        <v>427</v>
      </c>
      <c r="C365" s="292" t="s">
        <v>426</v>
      </c>
      <c r="D365" s="282"/>
      <c r="E365" s="283"/>
      <c r="F365" s="293" t="s">
        <v>196</v>
      </c>
      <c r="G365" s="283"/>
      <c r="H365" s="287">
        <v>0.5</v>
      </c>
      <c r="I365" s="283"/>
      <c r="J365" s="287">
        <v>1</v>
      </c>
      <c r="K365" s="283"/>
      <c r="L365" s="78">
        <v>0.35</v>
      </c>
      <c r="M365" s="287">
        <v>931.11</v>
      </c>
      <c r="N365" s="283"/>
      <c r="O365" s="79" t="s">
        <v>425</v>
      </c>
      <c r="P365" s="287">
        <v>1527.02</v>
      </c>
      <c r="Q365" s="283"/>
      <c r="R365" s="294"/>
      <c r="S365" s="282"/>
      <c r="T365" s="283"/>
      <c r="U365" s="78">
        <v>534.46</v>
      </c>
    </row>
    <row r="366" spans="1:21" ht="14.25" customHeight="1" x14ac:dyDescent="0.25">
      <c r="A366" s="79" t="s">
        <v>91</v>
      </c>
      <c r="B366" s="79" t="s">
        <v>424</v>
      </c>
      <c r="C366" s="292" t="s">
        <v>423</v>
      </c>
      <c r="D366" s="282"/>
      <c r="E366" s="283"/>
      <c r="F366" s="293" t="s">
        <v>309</v>
      </c>
      <c r="G366" s="283"/>
      <c r="H366" s="287">
        <v>6.0000000000000002E-5</v>
      </c>
      <c r="I366" s="283"/>
      <c r="J366" s="287">
        <v>1</v>
      </c>
      <c r="K366" s="283"/>
      <c r="L366" s="78">
        <v>4.1999999999999998E-5</v>
      </c>
      <c r="M366" s="287">
        <v>82698.14</v>
      </c>
      <c r="N366" s="283"/>
      <c r="O366" s="79" t="s">
        <v>422</v>
      </c>
      <c r="P366" s="287">
        <v>111642.49</v>
      </c>
      <c r="Q366" s="283"/>
      <c r="R366" s="294"/>
      <c r="S366" s="282"/>
      <c r="T366" s="283"/>
      <c r="U366" s="78">
        <v>4.6900000000000004</v>
      </c>
    </row>
    <row r="367" spans="1:21" ht="27.6" customHeight="1" x14ac:dyDescent="0.25">
      <c r="A367" s="79" t="s">
        <v>91</v>
      </c>
      <c r="B367" s="79" t="s">
        <v>414</v>
      </c>
      <c r="C367" s="292" t="s">
        <v>413</v>
      </c>
      <c r="D367" s="282"/>
      <c r="E367" s="283"/>
      <c r="F367" s="293" t="s">
        <v>412</v>
      </c>
      <c r="G367" s="283"/>
      <c r="H367" s="287">
        <v>9.6000000000000002E-2</v>
      </c>
      <c r="I367" s="283"/>
      <c r="J367" s="287">
        <v>1</v>
      </c>
      <c r="K367" s="283"/>
      <c r="L367" s="78">
        <v>6.7199999999999996E-2</v>
      </c>
      <c r="M367" s="287">
        <v>37.71</v>
      </c>
      <c r="N367" s="283"/>
      <c r="O367" s="79" t="s">
        <v>411</v>
      </c>
      <c r="P367" s="287">
        <v>59.58</v>
      </c>
      <c r="Q367" s="283"/>
      <c r="R367" s="294"/>
      <c r="S367" s="282"/>
      <c r="T367" s="283"/>
      <c r="U367" s="78">
        <v>4</v>
      </c>
    </row>
    <row r="368" spans="1:21" ht="18.95" customHeight="1" x14ac:dyDescent="0.25">
      <c r="A368" s="79" t="s">
        <v>91</v>
      </c>
      <c r="B368" s="79" t="s">
        <v>307</v>
      </c>
      <c r="C368" s="292" t="s">
        <v>306</v>
      </c>
      <c r="D368" s="282"/>
      <c r="E368" s="283"/>
      <c r="F368" s="293" t="s">
        <v>264</v>
      </c>
      <c r="G368" s="283"/>
      <c r="H368" s="287">
        <v>1</v>
      </c>
      <c r="I368" s="283"/>
      <c r="J368" s="287">
        <v>1</v>
      </c>
      <c r="K368" s="283"/>
      <c r="L368" s="81"/>
      <c r="M368" s="294"/>
      <c r="N368" s="283"/>
      <c r="O368" s="79" t="s">
        <v>91</v>
      </c>
      <c r="P368" s="287">
        <v>1</v>
      </c>
      <c r="Q368" s="283"/>
      <c r="R368" s="294"/>
      <c r="S368" s="282"/>
      <c r="T368" s="283"/>
      <c r="U368" s="78">
        <v>0</v>
      </c>
    </row>
    <row r="369" spans="1:21" ht="14.25" customHeight="1" x14ac:dyDescent="0.25">
      <c r="A369" s="79" t="s">
        <v>91</v>
      </c>
      <c r="B369" s="79" t="s">
        <v>91</v>
      </c>
      <c r="C369" s="288" t="s">
        <v>270</v>
      </c>
      <c r="D369" s="282"/>
      <c r="E369" s="283"/>
      <c r="F369" s="293" t="s">
        <v>91</v>
      </c>
      <c r="G369" s="283"/>
      <c r="H369" s="294"/>
      <c r="I369" s="283"/>
      <c r="J369" s="294"/>
      <c r="K369" s="283"/>
      <c r="L369" s="81"/>
      <c r="M369" s="294"/>
      <c r="N369" s="283"/>
      <c r="O369" s="79" t="s">
        <v>91</v>
      </c>
      <c r="P369" s="294"/>
      <c r="Q369" s="283"/>
      <c r="R369" s="294"/>
      <c r="S369" s="282"/>
      <c r="T369" s="283"/>
      <c r="U369" s="76">
        <v>12849.14</v>
      </c>
    </row>
    <row r="370" spans="1:21" ht="14.25" customHeight="1" x14ac:dyDescent="0.25">
      <c r="A370" s="82" t="s">
        <v>91</v>
      </c>
      <c r="B370" s="82" t="s">
        <v>91</v>
      </c>
      <c r="C370" s="292" t="s">
        <v>269</v>
      </c>
      <c r="D370" s="282"/>
      <c r="E370" s="283"/>
      <c r="F370" s="293" t="s">
        <v>91</v>
      </c>
      <c r="G370" s="283"/>
      <c r="H370" s="294"/>
      <c r="I370" s="283"/>
      <c r="J370" s="292" t="s">
        <v>91</v>
      </c>
      <c r="K370" s="283"/>
      <c r="L370" s="79" t="s">
        <v>91</v>
      </c>
      <c r="M370" s="292" t="s">
        <v>91</v>
      </c>
      <c r="N370" s="283"/>
      <c r="O370" s="82" t="s">
        <v>91</v>
      </c>
      <c r="P370" s="294"/>
      <c r="Q370" s="283"/>
      <c r="R370" s="292" t="s">
        <v>91</v>
      </c>
      <c r="S370" s="282"/>
      <c r="T370" s="283"/>
      <c r="U370" s="78">
        <v>11784.51</v>
      </c>
    </row>
    <row r="371" spans="1:21" ht="28.35" customHeight="1" x14ac:dyDescent="0.25">
      <c r="A371" s="82" t="s">
        <v>91</v>
      </c>
      <c r="B371" s="79" t="s">
        <v>305</v>
      </c>
      <c r="C371" s="292" t="s">
        <v>304</v>
      </c>
      <c r="D371" s="282"/>
      <c r="E371" s="283"/>
      <c r="F371" s="293" t="s">
        <v>264</v>
      </c>
      <c r="G371" s="283"/>
      <c r="H371" s="287">
        <v>97</v>
      </c>
      <c r="I371" s="283"/>
      <c r="J371" s="287">
        <v>1</v>
      </c>
      <c r="K371" s="283"/>
      <c r="L371" s="78">
        <v>97</v>
      </c>
      <c r="M371" s="294"/>
      <c r="N371" s="283"/>
      <c r="O371" s="79" t="s">
        <v>91</v>
      </c>
      <c r="P371" s="294"/>
      <c r="Q371" s="283"/>
      <c r="R371" s="296" t="s">
        <v>91</v>
      </c>
      <c r="S371" s="282"/>
      <c r="T371" s="283"/>
      <c r="U371" s="78">
        <v>11430.97</v>
      </c>
    </row>
    <row r="372" spans="1:21" ht="28.35" customHeight="1" x14ac:dyDescent="0.25">
      <c r="A372" s="82" t="s">
        <v>91</v>
      </c>
      <c r="B372" s="79" t="s">
        <v>303</v>
      </c>
      <c r="C372" s="292" t="s">
        <v>302</v>
      </c>
      <c r="D372" s="282"/>
      <c r="E372" s="283"/>
      <c r="F372" s="293" t="s">
        <v>264</v>
      </c>
      <c r="G372" s="283"/>
      <c r="H372" s="287">
        <v>51</v>
      </c>
      <c r="I372" s="283"/>
      <c r="J372" s="287">
        <v>1</v>
      </c>
      <c r="K372" s="283"/>
      <c r="L372" s="78">
        <v>51</v>
      </c>
      <c r="M372" s="294"/>
      <c r="N372" s="283"/>
      <c r="O372" s="79" t="s">
        <v>91</v>
      </c>
      <c r="P372" s="294"/>
      <c r="Q372" s="283"/>
      <c r="R372" s="296" t="s">
        <v>91</v>
      </c>
      <c r="S372" s="282"/>
      <c r="T372" s="283"/>
      <c r="U372" s="78">
        <v>6010.1</v>
      </c>
    </row>
    <row r="373" spans="1:21" ht="14.25" customHeight="1" x14ac:dyDescent="0.25">
      <c r="A373" s="77" t="s">
        <v>91</v>
      </c>
      <c r="B373" s="77" t="s">
        <v>91</v>
      </c>
      <c r="C373" s="288" t="s">
        <v>188</v>
      </c>
      <c r="D373" s="282"/>
      <c r="E373" s="282"/>
      <c r="F373" s="282"/>
      <c r="G373" s="282"/>
      <c r="H373" s="282"/>
      <c r="I373" s="282"/>
      <c r="J373" s="282"/>
      <c r="K373" s="282"/>
      <c r="L373" s="283"/>
      <c r="M373" s="289" t="s">
        <v>91</v>
      </c>
      <c r="N373" s="282"/>
      <c r="O373" s="283"/>
      <c r="P373" s="290">
        <v>43271.73</v>
      </c>
      <c r="Q373" s="283"/>
      <c r="R373" s="291"/>
      <c r="S373" s="282"/>
      <c r="T373" s="283"/>
      <c r="U373" s="76">
        <v>30290.21</v>
      </c>
    </row>
    <row r="374" spans="1:21" ht="71.45" customHeight="1" x14ac:dyDescent="0.25">
      <c r="A374" s="85" t="s">
        <v>421</v>
      </c>
      <c r="B374" s="84" t="s">
        <v>420</v>
      </c>
      <c r="C374" s="288" t="s">
        <v>419</v>
      </c>
      <c r="D374" s="282"/>
      <c r="E374" s="283"/>
      <c r="F374" s="297" t="s">
        <v>203</v>
      </c>
      <c r="G374" s="283"/>
      <c r="H374" s="298">
        <v>6</v>
      </c>
      <c r="I374" s="283"/>
      <c r="J374" s="298">
        <v>1</v>
      </c>
      <c r="K374" s="283"/>
      <c r="L374" s="76">
        <v>6</v>
      </c>
      <c r="M374" s="291"/>
      <c r="N374" s="283"/>
      <c r="O374" s="83"/>
      <c r="P374" s="291"/>
      <c r="Q374" s="283"/>
      <c r="R374" s="291"/>
      <c r="S374" s="282"/>
      <c r="T374" s="283"/>
      <c r="U374" s="81"/>
    </row>
    <row r="375" spans="1:21" ht="28.35" customHeight="1" x14ac:dyDescent="0.25">
      <c r="A375" s="80" t="s">
        <v>91</v>
      </c>
      <c r="B375" s="79" t="s">
        <v>344</v>
      </c>
      <c r="C375" s="292" t="s">
        <v>343</v>
      </c>
      <c r="D375" s="282"/>
      <c r="E375" s="282"/>
      <c r="F375" s="282"/>
      <c r="G375" s="282"/>
      <c r="H375" s="282"/>
      <c r="I375" s="282"/>
      <c r="J375" s="282"/>
      <c r="K375" s="282"/>
      <c r="L375" s="282"/>
      <c r="M375" s="282"/>
      <c r="N375" s="282"/>
      <c r="O375" s="282"/>
      <c r="P375" s="282"/>
      <c r="Q375" s="282"/>
      <c r="R375" s="282"/>
      <c r="S375" s="282"/>
      <c r="T375" s="283"/>
      <c r="U375" s="82" t="s">
        <v>91</v>
      </c>
    </row>
    <row r="376" spans="1:21" ht="14.25" customHeight="1" x14ac:dyDescent="0.25">
      <c r="A376" s="79" t="s">
        <v>91</v>
      </c>
      <c r="B376" s="79" t="s">
        <v>93</v>
      </c>
      <c r="C376" s="292" t="s">
        <v>281</v>
      </c>
      <c r="D376" s="282"/>
      <c r="E376" s="283"/>
      <c r="F376" s="293" t="s">
        <v>273</v>
      </c>
      <c r="G376" s="283"/>
      <c r="H376" s="294"/>
      <c r="I376" s="283"/>
      <c r="J376" s="294"/>
      <c r="K376" s="283"/>
      <c r="L376" s="78">
        <v>10.763999999999999</v>
      </c>
      <c r="M376" s="294"/>
      <c r="N376" s="283"/>
      <c r="O376" s="79" t="s">
        <v>91</v>
      </c>
      <c r="P376" s="294"/>
      <c r="Q376" s="283"/>
      <c r="R376" s="294"/>
      <c r="S376" s="282"/>
      <c r="T376" s="283"/>
      <c r="U376" s="78">
        <v>5926.77</v>
      </c>
    </row>
    <row r="377" spans="1:21" ht="14.25" customHeight="1" x14ac:dyDescent="0.25">
      <c r="A377" s="79" t="s">
        <v>91</v>
      </c>
      <c r="B377" s="79" t="s">
        <v>392</v>
      </c>
      <c r="C377" s="292" t="s">
        <v>391</v>
      </c>
      <c r="D377" s="282"/>
      <c r="E377" s="283"/>
      <c r="F377" s="293" t="s">
        <v>273</v>
      </c>
      <c r="G377" s="283"/>
      <c r="H377" s="287">
        <v>1.38</v>
      </c>
      <c r="I377" s="283"/>
      <c r="J377" s="287">
        <v>1.3</v>
      </c>
      <c r="K377" s="283"/>
      <c r="L377" s="78">
        <v>10.763999999999999</v>
      </c>
      <c r="M377" s="294"/>
      <c r="N377" s="283"/>
      <c r="O377" s="79" t="s">
        <v>91</v>
      </c>
      <c r="P377" s="287">
        <v>550.61</v>
      </c>
      <c r="Q377" s="283"/>
      <c r="R377" s="287">
        <v>1</v>
      </c>
      <c r="S377" s="282"/>
      <c r="T377" s="283"/>
      <c r="U377" s="78">
        <v>5926.77</v>
      </c>
    </row>
    <row r="378" spans="1:21" ht="14.25" customHeight="1" x14ac:dyDescent="0.25">
      <c r="A378" s="79" t="s">
        <v>91</v>
      </c>
      <c r="B378" s="79" t="s">
        <v>92</v>
      </c>
      <c r="C378" s="292" t="s">
        <v>276</v>
      </c>
      <c r="D378" s="282"/>
      <c r="E378" s="283"/>
      <c r="F378" s="293" t="s">
        <v>91</v>
      </c>
      <c r="G378" s="283"/>
      <c r="H378" s="294"/>
      <c r="I378" s="283"/>
      <c r="J378" s="294"/>
      <c r="K378" s="283"/>
      <c r="L378" s="81"/>
      <c r="M378" s="294"/>
      <c r="N378" s="283"/>
      <c r="O378" s="79" t="s">
        <v>91</v>
      </c>
      <c r="P378" s="294"/>
      <c r="Q378" s="283"/>
      <c r="R378" s="294"/>
      <c r="S378" s="282"/>
      <c r="T378" s="283"/>
      <c r="U378" s="78">
        <v>0</v>
      </c>
    </row>
    <row r="379" spans="1:21" ht="14.25" customHeight="1" x14ac:dyDescent="0.25">
      <c r="A379" s="79" t="s">
        <v>91</v>
      </c>
      <c r="B379" s="79" t="s">
        <v>275</v>
      </c>
      <c r="C379" s="292" t="s">
        <v>274</v>
      </c>
      <c r="D379" s="282"/>
      <c r="E379" s="283"/>
      <c r="F379" s="293" t="s">
        <v>273</v>
      </c>
      <c r="G379" s="283"/>
      <c r="H379" s="294"/>
      <c r="I379" s="283"/>
      <c r="J379" s="294"/>
      <c r="K379" s="283"/>
      <c r="L379" s="81"/>
      <c r="M379" s="294"/>
      <c r="N379" s="283"/>
      <c r="O379" s="79" t="s">
        <v>91</v>
      </c>
      <c r="P379" s="294"/>
      <c r="Q379" s="283"/>
      <c r="R379" s="294"/>
      <c r="S379" s="282"/>
      <c r="T379" s="283"/>
      <c r="U379" s="78">
        <v>0</v>
      </c>
    </row>
    <row r="380" spans="1:21" ht="14.25" customHeight="1" x14ac:dyDescent="0.25">
      <c r="A380" s="79" t="s">
        <v>91</v>
      </c>
      <c r="B380" s="79" t="s">
        <v>272</v>
      </c>
      <c r="C380" s="292" t="s">
        <v>271</v>
      </c>
      <c r="D380" s="282"/>
      <c r="E380" s="283"/>
      <c r="F380" s="293" t="s">
        <v>91</v>
      </c>
      <c r="G380" s="283"/>
      <c r="H380" s="294"/>
      <c r="I380" s="283"/>
      <c r="J380" s="294"/>
      <c r="K380" s="283"/>
      <c r="L380" s="81"/>
      <c r="M380" s="294"/>
      <c r="N380" s="283"/>
      <c r="O380" s="79" t="s">
        <v>91</v>
      </c>
      <c r="P380" s="294"/>
      <c r="Q380" s="283"/>
      <c r="R380" s="294"/>
      <c r="S380" s="282"/>
      <c r="T380" s="283"/>
      <c r="U380" s="78">
        <v>777.5</v>
      </c>
    </row>
    <row r="381" spans="1:21" ht="14.25" customHeight="1" x14ac:dyDescent="0.25">
      <c r="A381" s="79" t="s">
        <v>91</v>
      </c>
      <c r="B381" s="79" t="s">
        <v>418</v>
      </c>
      <c r="C381" s="292" t="s">
        <v>417</v>
      </c>
      <c r="D381" s="282"/>
      <c r="E381" s="283"/>
      <c r="F381" s="293" t="s">
        <v>309</v>
      </c>
      <c r="G381" s="283"/>
      <c r="H381" s="287">
        <v>8.0000000000000004E-4</v>
      </c>
      <c r="I381" s="283"/>
      <c r="J381" s="287">
        <v>1</v>
      </c>
      <c r="K381" s="283"/>
      <c r="L381" s="78">
        <v>4.7999999999999996E-3</v>
      </c>
      <c r="M381" s="287">
        <v>116448.72</v>
      </c>
      <c r="N381" s="283"/>
      <c r="O381" s="79" t="s">
        <v>388</v>
      </c>
      <c r="P381" s="287">
        <v>158370.26</v>
      </c>
      <c r="Q381" s="283"/>
      <c r="R381" s="294"/>
      <c r="S381" s="282"/>
      <c r="T381" s="283"/>
      <c r="U381" s="78">
        <v>760.18</v>
      </c>
    </row>
    <row r="382" spans="1:21" ht="14.25" customHeight="1" x14ac:dyDescent="0.25">
      <c r="A382" s="79" t="s">
        <v>91</v>
      </c>
      <c r="B382" s="79" t="s">
        <v>416</v>
      </c>
      <c r="C382" s="292" t="s">
        <v>415</v>
      </c>
      <c r="D382" s="282"/>
      <c r="E382" s="283"/>
      <c r="F382" s="293" t="s">
        <v>309</v>
      </c>
      <c r="G382" s="283"/>
      <c r="H382" s="287">
        <v>1.0000000000000001E-5</v>
      </c>
      <c r="I382" s="283"/>
      <c r="J382" s="287">
        <v>1</v>
      </c>
      <c r="K382" s="283"/>
      <c r="L382" s="78">
        <v>6.0000000000000002E-5</v>
      </c>
      <c r="M382" s="287">
        <v>81827.199999999997</v>
      </c>
      <c r="N382" s="283"/>
      <c r="O382" s="79" t="s">
        <v>367</v>
      </c>
      <c r="P382" s="287">
        <v>145652.42000000001</v>
      </c>
      <c r="Q382" s="283"/>
      <c r="R382" s="294"/>
      <c r="S382" s="282"/>
      <c r="T382" s="283"/>
      <c r="U382" s="78">
        <v>8.74</v>
      </c>
    </row>
    <row r="383" spans="1:21" ht="27.6" customHeight="1" x14ac:dyDescent="0.25">
      <c r="A383" s="79" t="s">
        <v>91</v>
      </c>
      <c r="B383" s="79" t="s">
        <v>414</v>
      </c>
      <c r="C383" s="292" t="s">
        <v>413</v>
      </c>
      <c r="D383" s="282"/>
      <c r="E383" s="283"/>
      <c r="F383" s="293" t="s">
        <v>412</v>
      </c>
      <c r="G383" s="283"/>
      <c r="H383" s="287">
        <v>2.4E-2</v>
      </c>
      <c r="I383" s="283"/>
      <c r="J383" s="287">
        <v>1</v>
      </c>
      <c r="K383" s="283"/>
      <c r="L383" s="78">
        <v>0.14399999999999999</v>
      </c>
      <c r="M383" s="287">
        <v>37.71</v>
      </c>
      <c r="N383" s="283"/>
      <c r="O383" s="79" t="s">
        <v>411</v>
      </c>
      <c r="P383" s="287">
        <v>59.58</v>
      </c>
      <c r="Q383" s="283"/>
      <c r="R383" s="294"/>
      <c r="S383" s="282"/>
      <c r="T383" s="283"/>
      <c r="U383" s="78">
        <v>8.58</v>
      </c>
    </row>
    <row r="384" spans="1:21" ht="18.95" customHeight="1" x14ac:dyDescent="0.25">
      <c r="A384" s="79" t="s">
        <v>91</v>
      </c>
      <c r="B384" s="79" t="s">
        <v>307</v>
      </c>
      <c r="C384" s="292" t="s">
        <v>306</v>
      </c>
      <c r="D384" s="282"/>
      <c r="E384" s="283"/>
      <c r="F384" s="293" t="s">
        <v>264</v>
      </c>
      <c r="G384" s="283"/>
      <c r="H384" s="287">
        <v>1</v>
      </c>
      <c r="I384" s="283"/>
      <c r="J384" s="287">
        <v>1</v>
      </c>
      <c r="K384" s="283"/>
      <c r="L384" s="81"/>
      <c r="M384" s="294"/>
      <c r="N384" s="283"/>
      <c r="O384" s="79" t="s">
        <v>91</v>
      </c>
      <c r="P384" s="287">
        <v>1</v>
      </c>
      <c r="Q384" s="283"/>
      <c r="R384" s="294"/>
      <c r="S384" s="282"/>
      <c r="T384" s="283"/>
      <c r="U384" s="78">
        <v>0</v>
      </c>
    </row>
    <row r="385" spans="1:21" ht="14.25" customHeight="1" x14ac:dyDescent="0.25">
      <c r="A385" s="79" t="s">
        <v>91</v>
      </c>
      <c r="B385" s="79" t="s">
        <v>91</v>
      </c>
      <c r="C385" s="288" t="s">
        <v>270</v>
      </c>
      <c r="D385" s="282"/>
      <c r="E385" s="283"/>
      <c r="F385" s="293" t="s">
        <v>91</v>
      </c>
      <c r="G385" s="283"/>
      <c r="H385" s="294"/>
      <c r="I385" s="283"/>
      <c r="J385" s="294"/>
      <c r="K385" s="283"/>
      <c r="L385" s="81"/>
      <c r="M385" s="294"/>
      <c r="N385" s="283"/>
      <c r="O385" s="79" t="s">
        <v>91</v>
      </c>
      <c r="P385" s="294"/>
      <c r="Q385" s="283"/>
      <c r="R385" s="294"/>
      <c r="S385" s="282"/>
      <c r="T385" s="283"/>
      <c r="U385" s="76">
        <v>6704.27</v>
      </c>
    </row>
    <row r="386" spans="1:21" ht="14.25" customHeight="1" x14ac:dyDescent="0.25">
      <c r="A386" s="82" t="s">
        <v>91</v>
      </c>
      <c r="B386" s="82" t="s">
        <v>91</v>
      </c>
      <c r="C386" s="292" t="s">
        <v>269</v>
      </c>
      <c r="D386" s="282"/>
      <c r="E386" s="283"/>
      <c r="F386" s="293" t="s">
        <v>91</v>
      </c>
      <c r="G386" s="283"/>
      <c r="H386" s="294"/>
      <c r="I386" s="283"/>
      <c r="J386" s="292" t="s">
        <v>91</v>
      </c>
      <c r="K386" s="283"/>
      <c r="L386" s="79" t="s">
        <v>91</v>
      </c>
      <c r="M386" s="292" t="s">
        <v>91</v>
      </c>
      <c r="N386" s="283"/>
      <c r="O386" s="82" t="s">
        <v>91</v>
      </c>
      <c r="P386" s="294"/>
      <c r="Q386" s="283"/>
      <c r="R386" s="292" t="s">
        <v>91</v>
      </c>
      <c r="S386" s="282"/>
      <c r="T386" s="283"/>
      <c r="U386" s="78">
        <v>5926.77</v>
      </c>
    </row>
    <row r="387" spans="1:21" ht="28.35" customHeight="1" x14ac:dyDescent="0.25">
      <c r="A387" s="82" t="s">
        <v>91</v>
      </c>
      <c r="B387" s="79" t="s">
        <v>305</v>
      </c>
      <c r="C387" s="292" t="s">
        <v>304</v>
      </c>
      <c r="D387" s="282"/>
      <c r="E387" s="283"/>
      <c r="F387" s="293" t="s">
        <v>264</v>
      </c>
      <c r="G387" s="283"/>
      <c r="H387" s="287">
        <v>97</v>
      </c>
      <c r="I387" s="283"/>
      <c r="J387" s="287">
        <v>1</v>
      </c>
      <c r="K387" s="283"/>
      <c r="L387" s="78">
        <v>97</v>
      </c>
      <c r="M387" s="294"/>
      <c r="N387" s="283"/>
      <c r="O387" s="79" t="s">
        <v>91</v>
      </c>
      <c r="P387" s="294"/>
      <c r="Q387" s="283"/>
      <c r="R387" s="296" t="s">
        <v>91</v>
      </c>
      <c r="S387" s="282"/>
      <c r="T387" s="283"/>
      <c r="U387" s="78">
        <v>5748.97</v>
      </c>
    </row>
    <row r="388" spans="1:21" ht="28.35" customHeight="1" x14ac:dyDescent="0.25">
      <c r="A388" s="82" t="s">
        <v>91</v>
      </c>
      <c r="B388" s="79" t="s">
        <v>303</v>
      </c>
      <c r="C388" s="292" t="s">
        <v>302</v>
      </c>
      <c r="D388" s="282"/>
      <c r="E388" s="283"/>
      <c r="F388" s="293" t="s">
        <v>264</v>
      </c>
      <c r="G388" s="283"/>
      <c r="H388" s="287">
        <v>51</v>
      </c>
      <c r="I388" s="283"/>
      <c r="J388" s="287">
        <v>1</v>
      </c>
      <c r="K388" s="283"/>
      <c r="L388" s="78">
        <v>51</v>
      </c>
      <c r="M388" s="294"/>
      <c r="N388" s="283"/>
      <c r="O388" s="79" t="s">
        <v>91</v>
      </c>
      <c r="P388" s="294"/>
      <c r="Q388" s="283"/>
      <c r="R388" s="296" t="s">
        <v>91</v>
      </c>
      <c r="S388" s="282"/>
      <c r="T388" s="283"/>
      <c r="U388" s="78">
        <v>3022.65</v>
      </c>
    </row>
    <row r="389" spans="1:21" ht="14.25" customHeight="1" x14ac:dyDescent="0.25">
      <c r="A389" s="77" t="s">
        <v>91</v>
      </c>
      <c r="B389" s="77" t="s">
        <v>91</v>
      </c>
      <c r="C389" s="288" t="s">
        <v>188</v>
      </c>
      <c r="D389" s="282"/>
      <c r="E389" s="282"/>
      <c r="F389" s="282"/>
      <c r="G389" s="282"/>
      <c r="H389" s="282"/>
      <c r="I389" s="282"/>
      <c r="J389" s="282"/>
      <c r="K389" s="282"/>
      <c r="L389" s="283"/>
      <c r="M389" s="289" t="s">
        <v>91</v>
      </c>
      <c r="N389" s="282"/>
      <c r="O389" s="283"/>
      <c r="P389" s="290">
        <v>2579.3200000000002</v>
      </c>
      <c r="Q389" s="283"/>
      <c r="R389" s="291"/>
      <c r="S389" s="282"/>
      <c r="T389" s="283"/>
      <c r="U389" s="76">
        <v>15475.89</v>
      </c>
    </row>
    <row r="390" spans="1:21" ht="38.85" customHeight="1" x14ac:dyDescent="0.25">
      <c r="A390" s="85" t="s">
        <v>410</v>
      </c>
      <c r="B390" s="84" t="s">
        <v>409</v>
      </c>
      <c r="C390" s="288" t="s">
        <v>408</v>
      </c>
      <c r="D390" s="282"/>
      <c r="E390" s="283"/>
      <c r="F390" s="297" t="s">
        <v>189</v>
      </c>
      <c r="G390" s="283"/>
      <c r="H390" s="298">
        <v>0.24</v>
      </c>
      <c r="I390" s="283"/>
      <c r="J390" s="298">
        <v>1</v>
      </c>
      <c r="K390" s="283"/>
      <c r="L390" s="76">
        <v>0.24</v>
      </c>
      <c r="M390" s="291"/>
      <c r="N390" s="283"/>
      <c r="O390" s="83"/>
      <c r="P390" s="291"/>
      <c r="Q390" s="283"/>
      <c r="R390" s="291"/>
      <c r="S390" s="282"/>
      <c r="T390" s="283"/>
      <c r="U390" s="81"/>
    </row>
    <row r="391" spans="1:21" ht="28.35" customHeight="1" x14ac:dyDescent="0.25">
      <c r="A391" s="80" t="s">
        <v>91</v>
      </c>
      <c r="B391" s="79" t="s">
        <v>344</v>
      </c>
      <c r="C391" s="292" t="s">
        <v>343</v>
      </c>
      <c r="D391" s="282"/>
      <c r="E391" s="282"/>
      <c r="F391" s="282"/>
      <c r="G391" s="282"/>
      <c r="H391" s="282"/>
      <c r="I391" s="282"/>
      <c r="J391" s="282"/>
      <c r="K391" s="282"/>
      <c r="L391" s="282"/>
      <c r="M391" s="282"/>
      <c r="N391" s="282"/>
      <c r="O391" s="282"/>
      <c r="P391" s="282"/>
      <c r="Q391" s="282"/>
      <c r="R391" s="282"/>
      <c r="S391" s="282"/>
      <c r="T391" s="283"/>
      <c r="U391" s="82" t="s">
        <v>91</v>
      </c>
    </row>
    <row r="392" spans="1:21" ht="14.25" customHeight="1" x14ac:dyDescent="0.25">
      <c r="A392" s="79" t="s">
        <v>91</v>
      </c>
      <c r="B392" s="79" t="s">
        <v>93</v>
      </c>
      <c r="C392" s="292" t="s">
        <v>281</v>
      </c>
      <c r="D392" s="282"/>
      <c r="E392" s="283"/>
      <c r="F392" s="293" t="s">
        <v>273</v>
      </c>
      <c r="G392" s="283"/>
      <c r="H392" s="294"/>
      <c r="I392" s="283"/>
      <c r="J392" s="294"/>
      <c r="K392" s="283"/>
      <c r="L392" s="78">
        <v>7.0886399999999998</v>
      </c>
      <c r="M392" s="294"/>
      <c r="N392" s="283"/>
      <c r="O392" s="79" t="s">
        <v>91</v>
      </c>
      <c r="P392" s="294"/>
      <c r="Q392" s="283"/>
      <c r="R392" s="294"/>
      <c r="S392" s="282"/>
      <c r="T392" s="283"/>
      <c r="U392" s="78">
        <v>3903.08</v>
      </c>
    </row>
    <row r="393" spans="1:21" ht="14.25" customHeight="1" x14ac:dyDescent="0.25">
      <c r="A393" s="79" t="s">
        <v>91</v>
      </c>
      <c r="B393" s="79" t="s">
        <v>392</v>
      </c>
      <c r="C393" s="292" t="s">
        <v>391</v>
      </c>
      <c r="D393" s="282"/>
      <c r="E393" s="283"/>
      <c r="F393" s="293" t="s">
        <v>273</v>
      </c>
      <c r="G393" s="283"/>
      <c r="H393" s="287">
        <v>22.72</v>
      </c>
      <c r="I393" s="283"/>
      <c r="J393" s="287">
        <v>1.3</v>
      </c>
      <c r="K393" s="283"/>
      <c r="L393" s="78">
        <v>7.0886399999999998</v>
      </c>
      <c r="M393" s="294"/>
      <c r="N393" s="283"/>
      <c r="O393" s="79" t="s">
        <v>91</v>
      </c>
      <c r="P393" s="287">
        <v>550.61</v>
      </c>
      <c r="Q393" s="283"/>
      <c r="R393" s="287">
        <v>1</v>
      </c>
      <c r="S393" s="282"/>
      <c r="T393" s="283"/>
      <c r="U393" s="78">
        <v>3903.08</v>
      </c>
    </row>
    <row r="394" spans="1:21" ht="14.25" customHeight="1" x14ac:dyDescent="0.25">
      <c r="A394" s="79" t="s">
        <v>91</v>
      </c>
      <c r="B394" s="79" t="s">
        <v>92</v>
      </c>
      <c r="C394" s="292" t="s">
        <v>276</v>
      </c>
      <c r="D394" s="282"/>
      <c r="E394" s="283"/>
      <c r="F394" s="293" t="s">
        <v>91</v>
      </c>
      <c r="G394" s="283"/>
      <c r="H394" s="294"/>
      <c r="I394" s="283"/>
      <c r="J394" s="294"/>
      <c r="K394" s="283"/>
      <c r="L394" s="81"/>
      <c r="M394" s="294"/>
      <c r="N394" s="283"/>
      <c r="O394" s="79" t="s">
        <v>91</v>
      </c>
      <c r="P394" s="294"/>
      <c r="Q394" s="283"/>
      <c r="R394" s="294"/>
      <c r="S394" s="282"/>
      <c r="T394" s="283"/>
      <c r="U394" s="78">
        <v>0</v>
      </c>
    </row>
    <row r="395" spans="1:21" ht="14.25" customHeight="1" x14ac:dyDescent="0.25">
      <c r="A395" s="79" t="s">
        <v>91</v>
      </c>
      <c r="B395" s="79" t="s">
        <v>275</v>
      </c>
      <c r="C395" s="292" t="s">
        <v>274</v>
      </c>
      <c r="D395" s="282"/>
      <c r="E395" s="283"/>
      <c r="F395" s="293" t="s">
        <v>273</v>
      </c>
      <c r="G395" s="283"/>
      <c r="H395" s="294"/>
      <c r="I395" s="283"/>
      <c r="J395" s="294"/>
      <c r="K395" s="283"/>
      <c r="L395" s="81"/>
      <c r="M395" s="294"/>
      <c r="N395" s="283"/>
      <c r="O395" s="79" t="s">
        <v>91</v>
      </c>
      <c r="P395" s="294"/>
      <c r="Q395" s="283"/>
      <c r="R395" s="294"/>
      <c r="S395" s="282"/>
      <c r="T395" s="283"/>
      <c r="U395" s="78">
        <v>0</v>
      </c>
    </row>
    <row r="396" spans="1:21" ht="14.25" customHeight="1" x14ac:dyDescent="0.25">
      <c r="A396" s="79" t="s">
        <v>91</v>
      </c>
      <c r="B396" s="79" t="s">
        <v>272</v>
      </c>
      <c r="C396" s="292" t="s">
        <v>271</v>
      </c>
      <c r="D396" s="282"/>
      <c r="E396" s="283"/>
      <c r="F396" s="293" t="s">
        <v>91</v>
      </c>
      <c r="G396" s="283"/>
      <c r="H396" s="294"/>
      <c r="I396" s="283"/>
      <c r="J396" s="294"/>
      <c r="K396" s="283"/>
      <c r="L396" s="81"/>
      <c r="M396" s="294"/>
      <c r="N396" s="283"/>
      <c r="O396" s="79" t="s">
        <v>91</v>
      </c>
      <c r="P396" s="294"/>
      <c r="Q396" s="283"/>
      <c r="R396" s="294"/>
      <c r="S396" s="282"/>
      <c r="T396" s="283"/>
      <c r="U396" s="78">
        <v>0</v>
      </c>
    </row>
    <row r="397" spans="1:21" ht="18.95" customHeight="1" x14ac:dyDescent="0.25">
      <c r="A397" s="79" t="s">
        <v>91</v>
      </c>
      <c r="B397" s="79" t="s">
        <v>307</v>
      </c>
      <c r="C397" s="292" t="s">
        <v>306</v>
      </c>
      <c r="D397" s="282"/>
      <c r="E397" s="283"/>
      <c r="F397" s="293" t="s">
        <v>264</v>
      </c>
      <c r="G397" s="283"/>
      <c r="H397" s="287">
        <v>1</v>
      </c>
      <c r="I397" s="283"/>
      <c r="J397" s="287">
        <v>1</v>
      </c>
      <c r="K397" s="283"/>
      <c r="L397" s="81"/>
      <c r="M397" s="294"/>
      <c r="N397" s="283"/>
      <c r="O397" s="79" t="s">
        <v>91</v>
      </c>
      <c r="P397" s="287">
        <v>1</v>
      </c>
      <c r="Q397" s="283"/>
      <c r="R397" s="294"/>
      <c r="S397" s="282"/>
      <c r="T397" s="283"/>
      <c r="U397" s="78">
        <v>0</v>
      </c>
    </row>
    <row r="398" spans="1:21" ht="14.25" customHeight="1" x14ac:dyDescent="0.25">
      <c r="A398" s="79" t="s">
        <v>91</v>
      </c>
      <c r="B398" s="79" t="s">
        <v>91</v>
      </c>
      <c r="C398" s="288" t="s">
        <v>270</v>
      </c>
      <c r="D398" s="282"/>
      <c r="E398" s="283"/>
      <c r="F398" s="293" t="s">
        <v>91</v>
      </c>
      <c r="G398" s="283"/>
      <c r="H398" s="294"/>
      <c r="I398" s="283"/>
      <c r="J398" s="294"/>
      <c r="K398" s="283"/>
      <c r="L398" s="81"/>
      <c r="M398" s="294"/>
      <c r="N398" s="283"/>
      <c r="O398" s="79" t="s">
        <v>91</v>
      </c>
      <c r="P398" s="294"/>
      <c r="Q398" s="283"/>
      <c r="R398" s="294"/>
      <c r="S398" s="282"/>
      <c r="T398" s="283"/>
      <c r="U398" s="76">
        <v>3903.08</v>
      </c>
    </row>
    <row r="399" spans="1:21" ht="14.25" customHeight="1" x14ac:dyDescent="0.25">
      <c r="A399" s="82" t="s">
        <v>91</v>
      </c>
      <c r="B399" s="82" t="s">
        <v>91</v>
      </c>
      <c r="C399" s="292" t="s">
        <v>269</v>
      </c>
      <c r="D399" s="282"/>
      <c r="E399" s="283"/>
      <c r="F399" s="293" t="s">
        <v>91</v>
      </c>
      <c r="G399" s="283"/>
      <c r="H399" s="294"/>
      <c r="I399" s="283"/>
      <c r="J399" s="292" t="s">
        <v>91</v>
      </c>
      <c r="K399" s="283"/>
      <c r="L399" s="79" t="s">
        <v>91</v>
      </c>
      <c r="M399" s="292" t="s">
        <v>91</v>
      </c>
      <c r="N399" s="283"/>
      <c r="O399" s="82" t="s">
        <v>91</v>
      </c>
      <c r="P399" s="294"/>
      <c r="Q399" s="283"/>
      <c r="R399" s="292" t="s">
        <v>91</v>
      </c>
      <c r="S399" s="282"/>
      <c r="T399" s="283"/>
      <c r="U399" s="78">
        <v>3903.08</v>
      </c>
    </row>
    <row r="400" spans="1:21" ht="28.35" customHeight="1" x14ac:dyDescent="0.25">
      <c r="A400" s="82" t="s">
        <v>91</v>
      </c>
      <c r="B400" s="79" t="s">
        <v>305</v>
      </c>
      <c r="C400" s="292" t="s">
        <v>304</v>
      </c>
      <c r="D400" s="282"/>
      <c r="E400" s="283"/>
      <c r="F400" s="293" t="s">
        <v>264</v>
      </c>
      <c r="G400" s="283"/>
      <c r="H400" s="287">
        <v>97</v>
      </c>
      <c r="I400" s="283"/>
      <c r="J400" s="287">
        <v>1</v>
      </c>
      <c r="K400" s="283"/>
      <c r="L400" s="78">
        <v>97</v>
      </c>
      <c r="M400" s="294"/>
      <c r="N400" s="283"/>
      <c r="O400" s="79" t="s">
        <v>91</v>
      </c>
      <c r="P400" s="294"/>
      <c r="Q400" s="283"/>
      <c r="R400" s="296" t="s">
        <v>91</v>
      </c>
      <c r="S400" s="282"/>
      <c r="T400" s="283"/>
      <c r="U400" s="78">
        <v>3785.99</v>
      </c>
    </row>
    <row r="401" spans="1:21" ht="28.35" customHeight="1" x14ac:dyDescent="0.25">
      <c r="A401" s="82" t="s">
        <v>91</v>
      </c>
      <c r="B401" s="79" t="s">
        <v>303</v>
      </c>
      <c r="C401" s="292" t="s">
        <v>302</v>
      </c>
      <c r="D401" s="282"/>
      <c r="E401" s="283"/>
      <c r="F401" s="293" t="s">
        <v>264</v>
      </c>
      <c r="G401" s="283"/>
      <c r="H401" s="287">
        <v>51</v>
      </c>
      <c r="I401" s="283"/>
      <c r="J401" s="287">
        <v>1</v>
      </c>
      <c r="K401" s="283"/>
      <c r="L401" s="78">
        <v>51</v>
      </c>
      <c r="M401" s="294"/>
      <c r="N401" s="283"/>
      <c r="O401" s="79" t="s">
        <v>91</v>
      </c>
      <c r="P401" s="294"/>
      <c r="Q401" s="283"/>
      <c r="R401" s="296" t="s">
        <v>91</v>
      </c>
      <c r="S401" s="282"/>
      <c r="T401" s="283"/>
      <c r="U401" s="78">
        <v>1990.57</v>
      </c>
    </row>
    <row r="402" spans="1:21" ht="14.25" customHeight="1" x14ac:dyDescent="0.25">
      <c r="A402" s="77" t="s">
        <v>91</v>
      </c>
      <c r="B402" s="77" t="s">
        <v>91</v>
      </c>
      <c r="C402" s="288" t="s">
        <v>188</v>
      </c>
      <c r="D402" s="282"/>
      <c r="E402" s="282"/>
      <c r="F402" s="282"/>
      <c r="G402" s="282"/>
      <c r="H402" s="282"/>
      <c r="I402" s="282"/>
      <c r="J402" s="282"/>
      <c r="K402" s="282"/>
      <c r="L402" s="283"/>
      <c r="M402" s="289" t="s">
        <v>91</v>
      </c>
      <c r="N402" s="282"/>
      <c r="O402" s="283"/>
      <c r="P402" s="290">
        <v>40331.83</v>
      </c>
      <c r="Q402" s="283"/>
      <c r="R402" s="291"/>
      <c r="S402" s="282"/>
      <c r="T402" s="283"/>
      <c r="U402" s="76">
        <v>9679.64</v>
      </c>
    </row>
    <row r="403" spans="1:21" ht="28.35" customHeight="1" x14ac:dyDescent="0.25">
      <c r="A403" s="85" t="s">
        <v>407</v>
      </c>
      <c r="B403" s="84" t="s">
        <v>406</v>
      </c>
      <c r="C403" s="288" t="s">
        <v>405</v>
      </c>
      <c r="D403" s="282"/>
      <c r="E403" s="283"/>
      <c r="F403" s="297" t="s">
        <v>404</v>
      </c>
      <c r="G403" s="283"/>
      <c r="H403" s="298">
        <v>8</v>
      </c>
      <c r="I403" s="283"/>
      <c r="J403" s="298">
        <v>1</v>
      </c>
      <c r="K403" s="283"/>
      <c r="L403" s="76">
        <v>8</v>
      </c>
      <c r="M403" s="291"/>
      <c r="N403" s="283"/>
      <c r="O403" s="83"/>
      <c r="P403" s="291"/>
      <c r="Q403" s="283"/>
      <c r="R403" s="291"/>
      <c r="S403" s="282"/>
      <c r="T403" s="283"/>
      <c r="U403" s="81"/>
    </row>
    <row r="404" spans="1:21" ht="28.35" customHeight="1" x14ac:dyDescent="0.25">
      <c r="A404" s="80" t="s">
        <v>91</v>
      </c>
      <c r="B404" s="79" t="s">
        <v>344</v>
      </c>
      <c r="C404" s="292" t="s">
        <v>343</v>
      </c>
      <c r="D404" s="282"/>
      <c r="E404" s="282"/>
      <c r="F404" s="282"/>
      <c r="G404" s="282"/>
      <c r="H404" s="282"/>
      <c r="I404" s="282"/>
      <c r="J404" s="282"/>
      <c r="K404" s="282"/>
      <c r="L404" s="282"/>
      <c r="M404" s="282"/>
      <c r="N404" s="282"/>
      <c r="O404" s="282"/>
      <c r="P404" s="282"/>
      <c r="Q404" s="282"/>
      <c r="R404" s="282"/>
      <c r="S404" s="282"/>
      <c r="T404" s="283"/>
      <c r="U404" s="82" t="s">
        <v>91</v>
      </c>
    </row>
    <row r="405" spans="1:21" ht="14.25" customHeight="1" x14ac:dyDescent="0.25">
      <c r="A405" s="79" t="s">
        <v>91</v>
      </c>
      <c r="B405" s="79" t="s">
        <v>93</v>
      </c>
      <c r="C405" s="292" t="s">
        <v>281</v>
      </c>
      <c r="D405" s="282"/>
      <c r="E405" s="283"/>
      <c r="F405" s="293" t="s">
        <v>273</v>
      </c>
      <c r="G405" s="283"/>
      <c r="H405" s="294"/>
      <c r="I405" s="283"/>
      <c r="J405" s="294"/>
      <c r="K405" s="283"/>
      <c r="L405" s="78">
        <v>5.72</v>
      </c>
      <c r="M405" s="294"/>
      <c r="N405" s="283"/>
      <c r="O405" s="79" t="s">
        <v>91</v>
      </c>
      <c r="P405" s="294"/>
      <c r="Q405" s="283"/>
      <c r="R405" s="294"/>
      <c r="S405" s="282"/>
      <c r="T405" s="283"/>
      <c r="U405" s="78">
        <v>3113.4</v>
      </c>
    </row>
    <row r="406" spans="1:21" ht="14.25" customHeight="1" x14ac:dyDescent="0.25">
      <c r="A406" s="79" t="s">
        <v>91</v>
      </c>
      <c r="B406" s="79" t="s">
        <v>403</v>
      </c>
      <c r="C406" s="292" t="s">
        <v>402</v>
      </c>
      <c r="D406" s="282"/>
      <c r="E406" s="283"/>
      <c r="F406" s="293" t="s">
        <v>273</v>
      </c>
      <c r="G406" s="283"/>
      <c r="H406" s="287">
        <v>0.55000000000000004</v>
      </c>
      <c r="I406" s="283"/>
      <c r="J406" s="287">
        <v>1.3</v>
      </c>
      <c r="K406" s="283"/>
      <c r="L406" s="78">
        <v>5.72</v>
      </c>
      <c r="M406" s="294"/>
      <c r="N406" s="283"/>
      <c r="O406" s="79" t="s">
        <v>91</v>
      </c>
      <c r="P406" s="287">
        <v>544.29999999999995</v>
      </c>
      <c r="Q406" s="283"/>
      <c r="R406" s="287">
        <v>1</v>
      </c>
      <c r="S406" s="282"/>
      <c r="T406" s="283"/>
      <c r="U406" s="78">
        <v>3113.4</v>
      </c>
    </row>
    <row r="407" spans="1:21" ht="14.25" customHeight="1" x14ac:dyDescent="0.25">
      <c r="A407" s="79" t="s">
        <v>91</v>
      </c>
      <c r="B407" s="79" t="s">
        <v>92</v>
      </c>
      <c r="C407" s="292" t="s">
        <v>276</v>
      </c>
      <c r="D407" s="282"/>
      <c r="E407" s="283"/>
      <c r="F407" s="293" t="s">
        <v>91</v>
      </c>
      <c r="G407" s="283"/>
      <c r="H407" s="294"/>
      <c r="I407" s="283"/>
      <c r="J407" s="294"/>
      <c r="K407" s="283"/>
      <c r="L407" s="81"/>
      <c r="M407" s="294"/>
      <c r="N407" s="283"/>
      <c r="O407" s="79" t="s">
        <v>91</v>
      </c>
      <c r="P407" s="294"/>
      <c r="Q407" s="283"/>
      <c r="R407" s="294"/>
      <c r="S407" s="282"/>
      <c r="T407" s="283"/>
      <c r="U407" s="78">
        <v>0</v>
      </c>
    </row>
    <row r="408" spans="1:21" ht="14.25" customHeight="1" x14ac:dyDescent="0.25">
      <c r="A408" s="79" t="s">
        <v>91</v>
      </c>
      <c r="B408" s="79" t="s">
        <v>275</v>
      </c>
      <c r="C408" s="292" t="s">
        <v>274</v>
      </c>
      <c r="D408" s="282"/>
      <c r="E408" s="283"/>
      <c r="F408" s="293" t="s">
        <v>273</v>
      </c>
      <c r="G408" s="283"/>
      <c r="H408" s="294"/>
      <c r="I408" s="283"/>
      <c r="J408" s="294"/>
      <c r="K408" s="283"/>
      <c r="L408" s="81"/>
      <c r="M408" s="294"/>
      <c r="N408" s="283"/>
      <c r="O408" s="79" t="s">
        <v>91</v>
      </c>
      <c r="P408" s="294"/>
      <c r="Q408" s="283"/>
      <c r="R408" s="294"/>
      <c r="S408" s="282"/>
      <c r="T408" s="283"/>
      <c r="U408" s="78">
        <v>0</v>
      </c>
    </row>
    <row r="409" spans="1:21" ht="14.25" customHeight="1" x14ac:dyDescent="0.25">
      <c r="A409" s="79" t="s">
        <v>91</v>
      </c>
      <c r="B409" s="79" t="s">
        <v>272</v>
      </c>
      <c r="C409" s="292" t="s">
        <v>271</v>
      </c>
      <c r="D409" s="282"/>
      <c r="E409" s="283"/>
      <c r="F409" s="293" t="s">
        <v>91</v>
      </c>
      <c r="G409" s="283"/>
      <c r="H409" s="294"/>
      <c r="I409" s="283"/>
      <c r="J409" s="294"/>
      <c r="K409" s="283"/>
      <c r="L409" s="81"/>
      <c r="M409" s="294"/>
      <c r="N409" s="283"/>
      <c r="O409" s="79" t="s">
        <v>91</v>
      </c>
      <c r="P409" s="294"/>
      <c r="Q409" s="283"/>
      <c r="R409" s="294"/>
      <c r="S409" s="282"/>
      <c r="T409" s="283"/>
      <c r="U409" s="78">
        <v>72.48</v>
      </c>
    </row>
    <row r="410" spans="1:21" ht="18.95" customHeight="1" x14ac:dyDescent="0.25">
      <c r="A410" s="79" t="s">
        <v>91</v>
      </c>
      <c r="B410" s="79" t="s">
        <v>401</v>
      </c>
      <c r="C410" s="292" t="s">
        <v>400</v>
      </c>
      <c r="D410" s="282"/>
      <c r="E410" s="283"/>
      <c r="F410" s="293" t="s">
        <v>203</v>
      </c>
      <c r="G410" s="283"/>
      <c r="H410" s="287">
        <v>3.0769999999999999E-2</v>
      </c>
      <c r="I410" s="283"/>
      <c r="J410" s="287">
        <v>1</v>
      </c>
      <c r="K410" s="283"/>
      <c r="L410" s="78">
        <v>0.24615999999999999</v>
      </c>
      <c r="M410" s="287">
        <v>241.35</v>
      </c>
      <c r="N410" s="283"/>
      <c r="O410" s="79" t="s">
        <v>382</v>
      </c>
      <c r="P410" s="287">
        <v>294.45</v>
      </c>
      <c r="Q410" s="283"/>
      <c r="R410" s="294"/>
      <c r="S410" s="282"/>
      <c r="T410" s="283"/>
      <c r="U410" s="78">
        <v>72.48</v>
      </c>
    </row>
    <row r="411" spans="1:21" ht="18.95" customHeight="1" x14ac:dyDescent="0.25">
      <c r="A411" s="79" t="s">
        <v>91</v>
      </c>
      <c r="B411" s="79" t="s">
        <v>307</v>
      </c>
      <c r="C411" s="292" t="s">
        <v>306</v>
      </c>
      <c r="D411" s="282"/>
      <c r="E411" s="283"/>
      <c r="F411" s="293" t="s">
        <v>264</v>
      </c>
      <c r="G411" s="283"/>
      <c r="H411" s="287">
        <v>1</v>
      </c>
      <c r="I411" s="283"/>
      <c r="J411" s="287">
        <v>1</v>
      </c>
      <c r="K411" s="283"/>
      <c r="L411" s="81"/>
      <c r="M411" s="294"/>
      <c r="N411" s="283"/>
      <c r="O411" s="79" t="s">
        <v>91</v>
      </c>
      <c r="P411" s="287">
        <v>1</v>
      </c>
      <c r="Q411" s="283"/>
      <c r="R411" s="294"/>
      <c r="S411" s="282"/>
      <c r="T411" s="283"/>
      <c r="U411" s="78">
        <v>0</v>
      </c>
    </row>
    <row r="412" spans="1:21" ht="14.25" customHeight="1" x14ac:dyDescent="0.25">
      <c r="A412" s="79" t="s">
        <v>91</v>
      </c>
      <c r="B412" s="79" t="s">
        <v>91</v>
      </c>
      <c r="C412" s="288" t="s">
        <v>270</v>
      </c>
      <c r="D412" s="282"/>
      <c r="E412" s="283"/>
      <c r="F412" s="293" t="s">
        <v>91</v>
      </c>
      <c r="G412" s="283"/>
      <c r="H412" s="294"/>
      <c r="I412" s="283"/>
      <c r="J412" s="294"/>
      <c r="K412" s="283"/>
      <c r="L412" s="81"/>
      <c r="M412" s="294"/>
      <c r="N412" s="283"/>
      <c r="O412" s="79" t="s">
        <v>91</v>
      </c>
      <c r="P412" s="294"/>
      <c r="Q412" s="283"/>
      <c r="R412" s="294"/>
      <c r="S412" s="282"/>
      <c r="T412" s="283"/>
      <c r="U412" s="76">
        <v>3185.88</v>
      </c>
    </row>
    <row r="413" spans="1:21" ht="14.25" customHeight="1" x14ac:dyDescent="0.25">
      <c r="A413" s="82" t="s">
        <v>91</v>
      </c>
      <c r="B413" s="82" t="s">
        <v>91</v>
      </c>
      <c r="C413" s="292" t="s">
        <v>269</v>
      </c>
      <c r="D413" s="282"/>
      <c r="E413" s="283"/>
      <c r="F413" s="293" t="s">
        <v>91</v>
      </c>
      <c r="G413" s="283"/>
      <c r="H413" s="294"/>
      <c r="I413" s="283"/>
      <c r="J413" s="292" t="s">
        <v>91</v>
      </c>
      <c r="K413" s="283"/>
      <c r="L413" s="79" t="s">
        <v>91</v>
      </c>
      <c r="M413" s="292" t="s">
        <v>91</v>
      </c>
      <c r="N413" s="283"/>
      <c r="O413" s="82" t="s">
        <v>91</v>
      </c>
      <c r="P413" s="294"/>
      <c r="Q413" s="283"/>
      <c r="R413" s="292" t="s">
        <v>91</v>
      </c>
      <c r="S413" s="282"/>
      <c r="T413" s="283"/>
      <c r="U413" s="78">
        <v>3113.4</v>
      </c>
    </row>
    <row r="414" spans="1:21" ht="28.35" customHeight="1" x14ac:dyDescent="0.25">
      <c r="A414" s="82" t="s">
        <v>91</v>
      </c>
      <c r="B414" s="79" t="s">
        <v>399</v>
      </c>
      <c r="C414" s="292" t="s">
        <v>398</v>
      </c>
      <c r="D414" s="282"/>
      <c r="E414" s="283"/>
      <c r="F414" s="293" t="s">
        <v>264</v>
      </c>
      <c r="G414" s="283"/>
      <c r="H414" s="287">
        <v>90</v>
      </c>
      <c r="I414" s="283"/>
      <c r="J414" s="287">
        <v>1</v>
      </c>
      <c r="K414" s="283"/>
      <c r="L414" s="78">
        <v>90</v>
      </c>
      <c r="M414" s="294"/>
      <c r="N414" s="283"/>
      <c r="O414" s="79" t="s">
        <v>91</v>
      </c>
      <c r="P414" s="294"/>
      <c r="Q414" s="283"/>
      <c r="R414" s="296" t="s">
        <v>91</v>
      </c>
      <c r="S414" s="282"/>
      <c r="T414" s="283"/>
      <c r="U414" s="78">
        <v>2802.06</v>
      </c>
    </row>
    <row r="415" spans="1:21" ht="28.35" customHeight="1" x14ac:dyDescent="0.25">
      <c r="A415" s="82" t="s">
        <v>91</v>
      </c>
      <c r="B415" s="79" t="s">
        <v>397</v>
      </c>
      <c r="C415" s="292" t="s">
        <v>396</v>
      </c>
      <c r="D415" s="282"/>
      <c r="E415" s="283"/>
      <c r="F415" s="293" t="s">
        <v>264</v>
      </c>
      <c r="G415" s="283"/>
      <c r="H415" s="287">
        <v>46</v>
      </c>
      <c r="I415" s="283"/>
      <c r="J415" s="287">
        <v>1</v>
      </c>
      <c r="K415" s="283"/>
      <c r="L415" s="78">
        <v>46</v>
      </c>
      <c r="M415" s="294"/>
      <c r="N415" s="283"/>
      <c r="O415" s="79" t="s">
        <v>91</v>
      </c>
      <c r="P415" s="294"/>
      <c r="Q415" s="283"/>
      <c r="R415" s="296" t="s">
        <v>91</v>
      </c>
      <c r="S415" s="282"/>
      <c r="T415" s="283"/>
      <c r="U415" s="78">
        <v>1432.16</v>
      </c>
    </row>
    <row r="416" spans="1:21" ht="14.25" customHeight="1" x14ac:dyDescent="0.25">
      <c r="A416" s="77" t="s">
        <v>91</v>
      </c>
      <c r="B416" s="77" t="s">
        <v>91</v>
      </c>
      <c r="C416" s="288" t="s">
        <v>188</v>
      </c>
      <c r="D416" s="282"/>
      <c r="E416" s="282"/>
      <c r="F416" s="282"/>
      <c r="G416" s="282"/>
      <c r="H416" s="282"/>
      <c r="I416" s="282"/>
      <c r="J416" s="282"/>
      <c r="K416" s="282"/>
      <c r="L416" s="283"/>
      <c r="M416" s="289" t="s">
        <v>91</v>
      </c>
      <c r="N416" s="282"/>
      <c r="O416" s="283"/>
      <c r="P416" s="290">
        <v>927.51</v>
      </c>
      <c r="Q416" s="283"/>
      <c r="R416" s="291"/>
      <c r="S416" s="282"/>
      <c r="T416" s="283"/>
      <c r="U416" s="76">
        <v>7420.1</v>
      </c>
    </row>
    <row r="417" spans="1:21" ht="38.85" customHeight="1" x14ac:dyDescent="0.25">
      <c r="A417" s="85" t="s">
        <v>395</v>
      </c>
      <c r="B417" s="84" t="s">
        <v>394</v>
      </c>
      <c r="C417" s="288" t="s">
        <v>393</v>
      </c>
      <c r="D417" s="282"/>
      <c r="E417" s="283"/>
      <c r="F417" s="297" t="s">
        <v>203</v>
      </c>
      <c r="G417" s="283"/>
      <c r="H417" s="298">
        <v>9</v>
      </c>
      <c r="I417" s="283"/>
      <c r="J417" s="298">
        <v>1</v>
      </c>
      <c r="K417" s="283"/>
      <c r="L417" s="76">
        <v>9</v>
      </c>
      <c r="M417" s="291"/>
      <c r="N417" s="283"/>
      <c r="O417" s="83"/>
      <c r="P417" s="291"/>
      <c r="Q417" s="283"/>
      <c r="R417" s="291"/>
      <c r="S417" s="282"/>
      <c r="T417" s="283"/>
      <c r="U417" s="81"/>
    </row>
    <row r="418" spans="1:21" ht="28.35" customHeight="1" x14ac:dyDescent="0.25">
      <c r="A418" s="80" t="s">
        <v>91</v>
      </c>
      <c r="B418" s="79" t="s">
        <v>344</v>
      </c>
      <c r="C418" s="292" t="s">
        <v>343</v>
      </c>
      <c r="D418" s="282"/>
      <c r="E418" s="282"/>
      <c r="F418" s="282"/>
      <c r="G418" s="282"/>
      <c r="H418" s="282"/>
      <c r="I418" s="282"/>
      <c r="J418" s="282"/>
      <c r="K418" s="282"/>
      <c r="L418" s="282"/>
      <c r="M418" s="282"/>
      <c r="N418" s="282"/>
      <c r="O418" s="282"/>
      <c r="P418" s="282"/>
      <c r="Q418" s="282"/>
      <c r="R418" s="282"/>
      <c r="S418" s="282"/>
      <c r="T418" s="283"/>
      <c r="U418" s="82" t="s">
        <v>91</v>
      </c>
    </row>
    <row r="419" spans="1:21" ht="14.25" customHeight="1" x14ac:dyDescent="0.25">
      <c r="A419" s="79" t="s">
        <v>91</v>
      </c>
      <c r="B419" s="79" t="s">
        <v>93</v>
      </c>
      <c r="C419" s="292" t="s">
        <v>281</v>
      </c>
      <c r="D419" s="282"/>
      <c r="E419" s="283"/>
      <c r="F419" s="293" t="s">
        <v>273</v>
      </c>
      <c r="G419" s="283"/>
      <c r="H419" s="294"/>
      <c r="I419" s="283"/>
      <c r="J419" s="294"/>
      <c r="K419" s="283"/>
      <c r="L419" s="78">
        <v>4.4459999999999997</v>
      </c>
      <c r="M419" s="294"/>
      <c r="N419" s="283"/>
      <c r="O419" s="79" t="s">
        <v>91</v>
      </c>
      <c r="P419" s="294"/>
      <c r="Q419" s="283"/>
      <c r="R419" s="294"/>
      <c r="S419" s="282"/>
      <c r="T419" s="283"/>
      <c r="U419" s="78">
        <v>2448.0100000000002</v>
      </c>
    </row>
    <row r="420" spans="1:21" ht="14.25" customHeight="1" x14ac:dyDescent="0.25">
      <c r="A420" s="79" t="s">
        <v>91</v>
      </c>
      <c r="B420" s="79" t="s">
        <v>392</v>
      </c>
      <c r="C420" s="292" t="s">
        <v>391</v>
      </c>
      <c r="D420" s="282"/>
      <c r="E420" s="283"/>
      <c r="F420" s="293" t="s">
        <v>273</v>
      </c>
      <c r="G420" s="283"/>
      <c r="H420" s="287">
        <v>0.38</v>
      </c>
      <c r="I420" s="283"/>
      <c r="J420" s="287">
        <v>1.3</v>
      </c>
      <c r="K420" s="283"/>
      <c r="L420" s="78">
        <v>4.4459999999999997</v>
      </c>
      <c r="M420" s="294"/>
      <c r="N420" s="283"/>
      <c r="O420" s="79" t="s">
        <v>91</v>
      </c>
      <c r="P420" s="287">
        <v>550.61</v>
      </c>
      <c r="Q420" s="283"/>
      <c r="R420" s="287">
        <v>1</v>
      </c>
      <c r="S420" s="282"/>
      <c r="T420" s="283"/>
      <c r="U420" s="78">
        <v>2448.0100000000002</v>
      </c>
    </row>
    <row r="421" spans="1:21" ht="14.25" customHeight="1" x14ac:dyDescent="0.25">
      <c r="A421" s="79" t="s">
        <v>91</v>
      </c>
      <c r="B421" s="79" t="s">
        <v>92</v>
      </c>
      <c r="C421" s="292" t="s">
        <v>276</v>
      </c>
      <c r="D421" s="282"/>
      <c r="E421" s="283"/>
      <c r="F421" s="293" t="s">
        <v>91</v>
      </c>
      <c r="G421" s="283"/>
      <c r="H421" s="294"/>
      <c r="I421" s="283"/>
      <c r="J421" s="294"/>
      <c r="K421" s="283"/>
      <c r="L421" s="81"/>
      <c r="M421" s="294"/>
      <c r="N421" s="283"/>
      <c r="O421" s="79" t="s">
        <v>91</v>
      </c>
      <c r="P421" s="294"/>
      <c r="Q421" s="283"/>
      <c r="R421" s="294"/>
      <c r="S421" s="282"/>
      <c r="T421" s="283"/>
      <c r="U421" s="78">
        <v>0</v>
      </c>
    </row>
    <row r="422" spans="1:21" ht="14.25" customHeight="1" x14ac:dyDescent="0.25">
      <c r="A422" s="79" t="s">
        <v>91</v>
      </c>
      <c r="B422" s="79" t="s">
        <v>275</v>
      </c>
      <c r="C422" s="292" t="s">
        <v>274</v>
      </c>
      <c r="D422" s="282"/>
      <c r="E422" s="283"/>
      <c r="F422" s="293" t="s">
        <v>273</v>
      </c>
      <c r="G422" s="283"/>
      <c r="H422" s="294"/>
      <c r="I422" s="283"/>
      <c r="J422" s="294"/>
      <c r="K422" s="283"/>
      <c r="L422" s="81"/>
      <c r="M422" s="294"/>
      <c r="N422" s="283"/>
      <c r="O422" s="79" t="s">
        <v>91</v>
      </c>
      <c r="P422" s="294"/>
      <c r="Q422" s="283"/>
      <c r="R422" s="294"/>
      <c r="S422" s="282"/>
      <c r="T422" s="283"/>
      <c r="U422" s="78">
        <v>0</v>
      </c>
    </row>
    <row r="423" spans="1:21" ht="14.25" customHeight="1" x14ac:dyDescent="0.25">
      <c r="A423" s="79" t="s">
        <v>91</v>
      </c>
      <c r="B423" s="79" t="s">
        <v>272</v>
      </c>
      <c r="C423" s="292" t="s">
        <v>271</v>
      </c>
      <c r="D423" s="282"/>
      <c r="E423" s="283"/>
      <c r="F423" s="293" t="s">
        <v>91</v>
      </c>
      <c r="G423" s="283"/>
      <c r="H423" s="294"/>
      <c r="I423" s="283"/>
      <c r="J423" s="294"/>
      <c r="K423" s="283"/>
      <c r="L423" s="81"/>
      <c r="M423" s="294"/>
      <c r="N423" s="283"/>
      <c r="O423" s="79" t="s">
        <v>91</v>
      </c>
      <c r="P423" s="294"/>
      <c r="Q423" s="283"/>
      <c r="R423" s="294"/>
      <c r="S423" s="282"/>
      <c r="T423" s="283"/>
      <c r="U423" s="78">
        <v>4412.4399999999996</v>
      </c>
    </row>
    <row r="424" spans="1:21" ht="18.95" customHeight="1" x14ac:dyDescent="0.25">
      <c r="A424" s="79" t="s">
        <v>91</v>
      </c>
      <c r="B424" s="79" t="s">
        <v>390</v>
      </c>
      <c r="C424" s="292" t="s">
        <v>389</v>
      </c>
      <c r="D424" s="282"/>
      <c r="E424" s="283"/>
      <c r="F424" s="293" t="s">
        <v>309</v>
      </c>
      <c r="G424" s="283"/>
      <c r="H424" s="287">
        <v>6.0000000000000002E-5</v>
      </c>
      <c r="I424" s="283"/>
      <c r="J424" s="287">
        <v>1</v>
      </c>
      <c r="K424" s="283"/>
      <c r="L424" s="78">
        <v>5.4000000000000001E-4</v>
      </c>
      <c r="M424" s="287">
        <v>490790.27</v>
      </c>
      <c r="N424" s="283"/>
      <c r="O424" s="79" t="s">
        <v>388</v>
      </c>
      <c r="P424" s="287">
        <v>667474.77</v>
      </c>
      <c r="Q424" s="283"/>
      <c r="R424" s="294"/>
      <c r="S424" s="282"/>
      <c r="T424" s="283"/>
      <c r="U424" s="78">
        <v>360.44</v>
      </c>
    </row>
    <row r="425" spans="1:21" ht="14.25" customHeight="1" x14ac:dyDescent="0.25">
      <c r="A425" s="79" t="s">
        <v>91</v>
      </c>
      <c r="B425" s="79" t="s">
        <v>387</v>
      </c>
      <c r="C425" s="292" t="s">
        <v>386</v>
      </c>
      <c r="D425" s="282"/>
      <c r="E425" s="283"/>
      <c r="F425" s="293" t="s">
        <v>196</v>
      </c>
      <c r="G425" s="283"/>
      <c r="H425" s="287">
        <v>0.15</v>
      </c>
      <c r="I425" s="283"/>
      <c r="J425" s="287">
        <v>1</v>
      </c>
      <c r="K425" s="283"/>
      <c r="L425" s="78">
        <v>1.35</v>
      </c>
      <c r="M425" s="287">
        <v>92.95</v>
      </c>
      <c r="N425" s="283"/>
      <c r="O425" s="79" t="s">
        <v>385</v>
      </c>
      <c r="P425" s="287">
        <v>131.99</v>
      </c>
      <c r="Q425" s="283"/>
      <c r="R425" s="294"/>
      <c r="S425" s="282"/>
      <c r="T425" s="283"/>
      <c r="U425" s="78">
        <v>178.19</v>
      </c>
    </row>
    <row r="426" spans="1:21" ht="27.6" customHeight="1" x14ac:dyDescent="0.25">
      <c r="A426" s="79" t="s">
        <v>91</v>
      </c>
      <c r="B426" s="79" t="s">
        <v>384</v>
      </c>
      <c r="C426" s="292" t="s">
        <v>383</v>
      </c>
      <c r="D426" s="282"/>
      <c r="E426" s="283"/>
      <c r="F426" s="293" t="s">
        <v>196</v>
      </c>
      <c r="G426" s="283"/>
      <c r="H426" s="287">
        <v>0.72</v>
      </c>
      <c r="I426" s="283"/>
      <c r="J426" s="287">
        <v>1</v>
      </c>
      <c r="K426" s="283"/>
      <c r="L426" s="78">
        <v>6.48</v>
      </c>
      <c r="M426" s="287">
        <v>490.01</v>
      </c>
      <c r="N426" s="283"/>
      <c r="O426" s="79" t="s">
        <v>382</v>
      </c>
      <c r="P426" s="287">
        <v>597.80999999999995</v>
      </c>
      <c r="Q426" s="283"/>
      <c r="R426" s="294"/>
      <c r="S426" s="282"/>
      <c r="T426" s="283"/>
      <c r="U426" s="78">
        <v>3873.81</v>
      </c>
    </row>
    <row r="427" spans="1:21" ht="18.95" customHeight="1" x14ac:dyDescent="0.25">
      <c r="A427" s="79" t="s">
        <v>91</v>
      </c>
      <c r="B427" s="79" t="s">
        <v>307</v>
      </c>
      <c r="C427" s="292" t="s">
        <v>306</v>
      </c>
      <c r="D427" s="282"/>
      <c r="E427" s="283"/>
      <c r="F427" s="293" t="s">
        <v>264</v>
      </c>
      <c r="G427" s="283"/>
      <c r="H427" s="287">
        <v>1</v>
      </c>
      <c r="I427" s="283"/>
      <c r="J427" s="287">
        <v>1</v>
      </c>
      <c r="K427" s="283"/>
      <c r="L427" s="81"/>
      <c r="M427" s="294"/>
      <c r="N427" s="283"/>
      <c r="O427" s="79" t="s">
        <v>91</v>
      </c>
      <c r="P427" s="287">
        <v>1</v>
      </c>
      <c r="Q427" s="283"/>
      <c r="R427" s="294"/>
      <c r="S427" s="282"/>
      <c r="T427" s="283"/>
      <c r="U427" s="78">
        <v>0</v>
      </c>
    </row>
    <row r="428" spans="1:21" ht="14.25" customHeight="1" x14ac:dyDescent="0.25">
      <c r="A428" s="79" t="s">
        <v>91</v>
      </c>
      <c r="B428" s="79" t="s">
        <v>91</v>
      </c>
      <c r="C428" s="288" t="s">
        <v>270</v>
      </c>
      <c r="D428" s="282"/>
      <c r="E428" s="283"/>
      <c r="F428" s="293" t="s">
        <v>91</v>
      </c>
      <c r="G428" s="283"/>
      <c r="H428" s="294"/>
      <c r="I428" s="283"/>
      <c r="J428" s="294"/>
      <c r="K428" s="283"/>
      <c r="L428" s="81"/>
      <c r="M428" s="294"/>
      <c r="N428" s="283"/>
      <c r="O428" s="79" t="s">
        <v>91</v>
      </c>
      <c r="P428" s="294"/>
      <c r="Q428" s="283"/>
      <c r="R428" s="294"/>
      <c r="S428" s="282"/>
      <c r="T428" s="283"/>
      <c r="U428" s="76">
        <v>6860.45</v>
      </c>
    </row>
    <row r="429" spans="1:21" ht="14.25" customHeight="1" x14ac:dyDescent="0.25">
      <c r="A429" s="82" t="s">
        <v>91</v>
      </c>
      <c r="B429" s="82" t="s">
        <v>91</v>
      </c>
      <c r="C429" s="292" t="s">
        <v>269</v>
      </c>
      <c r="D429" s="282"/>
      <c r="E429" s="283"/>
      <c r="F429" s="293" t="s">
        <v>91</v>
      </c>
      <c r="G429" s="283"/>
      <c r="H429" s="294"/>
      <c r="I429" s="283"/>
      <c r="J429" s="292" t="s">
        <v>91</v>
      </c>
      <c r="K429" s="283"/>
      <c r="L429" s="79" t="s">
        <v>91</v>
      </c>
      <c r="M429" s="292" t="s">
        <v>91</v>
      </c>
      <c r="N429" s="283"/>
      <c r="O429" s="82" t="s">
        <v>91</v>
      </c>
      <c r="P429" s="294"/>
      <c r="Q429" s="283"/>
      <c r="R429" s="292" t="s">
        <v>91</v>
      </c>
      <c r="S429" s="282"/>
      <c r="T429" s="283"/>
      <c r="U429" s="78">
        <v>2448.0100000000002</v>
      </c>
    </row>
    <row r="430" spans="1:21" ht="28.35" customHeight="1" x14ac:dyDescent="0.25">
      <c r="A430" s="82" t="s">
        <v>91</v>
      </c>
      <c r="B430" s="79" t="s">
        <v>305</v>
      </c>
      <c r="C430" s="292" t="s">
        <v>304</v>
      </c>
      <c r="D430" s="282"/>
      <c r="E430" s="283"/>
      <c r="F430" s="293" t="s">
        <v>264</v>
      </c>
      <c r="G430" s="283"/>
      <c r="H430" s="287">
        <v>97</v>
      </c>
      <c r="I430" s="283"/>
      <c r="J430" s="287">
        <v>1</v>
      </c>
      <c r="K430" s="283"/>
      <c r="L430" s="78">
        <v>97</v>
      </c>
      <c r="M430" s="294"/>
      <c r="N430" s="283"/>
      <c r="O430" s="79" t="s">
        <v>91</v>
      </c>
      <c r="P430" s="294"/>
      <c r="Q430" s="283"/>
      <c r="R430" s="296" t="s">
        <v>91</v>
      </c>
      <c r="S430" s="282"/>
      <c r="T430" s="283"/>
      <c r="U430" s="78">
        <v>2374.5700000000002</v>
      </c>
    </row>
    <row r="431" spans="1:21" ht="28.35" customHeight="1" x14ac:dyDescent="0.25">
      <c r="A431" s="82" t="s">
        <v>91</v>
      </c>
      <c r="B431" s="79" t="s">
        <v>303</v>
      </c>
      <c r="C431" s="292" t="s">
        <v>302</v>
      </c>
      <c r="D431" s="282"/>
      <c r="E431" s="283"/>
      <c r="F431" s="293" t="s">
        <v>264</v>
      </c>
      <c r="G431" s="283"/>
      <c r="H431" s="287">
        <v>51</v>
      </c>
      <c r="I431" s="283"/>
      <c r="J431" s="287">
        <v>1</v>
      </c>
      <c r="K431" s="283"/>
      <c r="L431" s="78">
        <v>51</v>
      </c>
      <c r="M431" s="294"/>
      <c r="N431" s="283"/>
      <c r="O431" s="79" t="s">
        <v>91</v>
      </c>
      <c r="P431" s="294"/>
      <c r="Q431" s="283"/>
      <c r="R431" s="296" t="s">
        <v>91</v>
      </c>
      <c r="S431" s="282"/>
      <c r="T431" s="283"/>
      <c r="U431" s="78">
        <v>1248.49</v>
      </c>
    </row>
    <row r="432" spans="1:21" ht="14.25" customHeight="1" x14ac:dyDescent="0.25">
      <c r="A432" s="77" t="s">
        <v>91</v>
      </c>
      <c r="B432" s="77" t="s">
        <v>91</v>
      </c>
      <c r="C432" s="288" t="s">
        <v>188</v>
      </c>
      <c r="D432" s="282"/>
      <c r="E432" s="282"/>
      <c r="F432" s="282"/>
      <c r="G432" s="282"/>
      <c r="H432" s="282"/>
      <c r="I432" s="282"/>
      <c r="J432" s="282"/>
      <c r="K432" s="282"/>
      <c r="L432" s="283"/>
      <c r="M432" s="289" t="s">
        <v>91</v>
      </c>
      <c r="N432" s="282"/>
      <c r="O432" s="283"/>
      <c r="P432" s="290">
        <v>1164.83</v>
      </c>
      <c r="Q432" s="283"/>
      <c r="R432" s="291"/>
      <c r="S432" s="282"/>
      <c r="T432" s="283"/>
      <c r="U432" s="76">
        <v>10483.51</v>
      </c>
    </row>
    <row r="433" spans="1:21" ht="38.85" customHeight="1" x14ac:dyDescent="0.25">
      <c r="A433" s="85" t="s">
        <v>381</v>
      </c>
      <c r="B433" s="84" t="s">
        <v>380</v>
      </c>
      <c r="C433" s="288" t="s">
        <v>379</v>
      </c>
      <c r="D433" s="282"/>
      <c r="E433" s="283"/>
      <c r="F433" s="297" t="s">
        <v>203</v>
      </c>
      <c r="G433" s="283"/>
      <c r="H433" s="298">
        <v>2</v>
      </c>
      <c r="I433" s="283"/>
      <c r="J433" s="298">
        <v>1</v>
      </c>
      <c r="K433" s="283"/>
      <c r="L433" s="76">
        <v>2</v>
      </c>
      <c r="M433" s="291"/>
      <c r="N433" s="283"/>
      <c r="O433" s="83"/>
      <c r="P433" s="291"/>
      <c r="Q433" s="283"/>
      <c r="R433" s="291"/>
      <c r="S433" s="282"/>
      <c r="T433" s="283"/>
      <c r="U433" s="81"/>
    </row>
    <row r="434" spans="1:21" ht="28.35" customHeight="1" x14ac:dyDescent="0.25">
      <c r="A434" s="80" t="s">
        <v>91</v>
      </c>
      <c r="B434" s="79" t="s">
        <v>344</v>
      </c>
      <c r="C434" s="292" t="s">
        <v>343</v>
      </c>
      <c r="D434" s="282"/>
      <c r="E434" s="282"/>
      <c r="F434" s="282"/>
      <c r="G434" s="282"/>
      <c r="H434" s="282"/>
      <c r="I434" s="282"/>
      <c r="J434" s="282"/>
      <c r="K434" s="282"/>
      <c r="L434" s="282"/>
      <c r="M434" s="282"/>
      <c r="N434" s="282"/>
      <c r="O434" s="282"/>
      <c r="P434" s="282"/>
      <c r="Q434" s="282"/>
      <c r="R434" s="282"/>
      <c r="S434" s="282"/>
      <c r="T434" s="283"/>
      <c r="U434" s="82" t="s">
        <v>91</v>
      </c>
    </row>
    <row r="435" spans="1:21" ht="14.25" customHeight="1" x14ac:dyDescent="0.25">
      <c r="A435" s="79" t="s">
        <v>91</v>
      </c>
      <c r="B435" s="79" t="s">
        <v>93</v>
      </c>
      <c r="C435" s="292" t="s">
        <v>281</v>
      </c>
      <c r="D435" s="282"/>
      <c r="E435" s="283"/>
      <c r="F435" s="293" t="s">
        <v>273</v>
      </c>
      <c r="G435" s="283"/>
      <c r="H435" s="294"/>
      <c r="I435" s="283"/>
      <c r="J435" s="294"/>
      <c r="K435" s="283"/>
      <c r="L435" s="78">
        <v>8.0860000000000003</v>
      </c>
      <c r="M435" s="294"/>
      <c r="N435" s="283"/>
      <c r="O435" s="79" t="s">
        <v>91</v>
      </c>
      <c r="P435" s="294"/>
      <c r="Q435" s="283"/>
      <c r="R435" s="294"/>
      <c r="S435" s="282"/>
      <c r="T435" s="283"/>
      <c r="U435" s="78">
        <v>4894.05</v>
      </c>
    </row>
    <row r="436" spans="1:21" ht="14.25" customHeight="1" x14ac:dyDescent="0.25">
      <c r="A436" s="79" t="s">
        <v>91</v>
      </c>
      <c r="B436" s="79" t="s">
        <v>378</v>
      </c>
      <c r="C436" s="292" t="s">
        <v>377</v>
      </c>
      <c r="D436" s="282"/>
      <c r="E436" s="283"/>
      <c r="F436" s="293" t="s">
        <v>273</v>
      </c>
      <c r="G436" s="283"/>
      <c r="H436" s="287">
        <v>3.11</v>
      </c>
      <c r="I436" s="283"/>
      <c r="J436" s="287">
        <v>1.3</v>
      </c>
      <c r="K436" s="283"/>
      <c r="L436" s="78">
        <v>8.0860000000000003</v>
      </c>
      <c r="M436" s="294"/>
      <c r="N436" s="283"/>
      <c r="O436" s="79" t="s">
        <v>91</v>
      </c>
      <c r="P436" s="287">
        <v>605.25</v>
      </c>
      <c r="Q436" s="283"/>
      <c r="R436" s="287">
        <v>1</v>
      </c>
      <c r="S436" s="282"/>
      <c r="T436" s="283"/>
      <c r="U436" s="78">
        <v>4894.05</v>
      </c>
    </row>
    <row r="437" spans="1:21" ht="14.25" customHeight="1" x14ac:dyDescent="0.25">
      <c r="A437" s="79" t="s">
        <v>91</v>
      </c>
      <c r="B437" s="79" t="s">
        <v>92</v>
      </c>
      <c r="C437" s="292" t="s">
        <v>276</v>
      </c>
      <c r="D437" s="282"/>
      <c r="E437" s="283"/>
      <c r="F437" s="293" t="s">
        <v>91</v>
      </c>
      <c r="G437" s="283"/>
      <c r="H437" s="294"/>
      <c r="I437" s="283"/>
      <c r="J437" s="294"/>
      <c r="K437" s="283"/>
      <c r="L437" s="81"/>
      <c r="M437" s="294"/>
      <c r="N437" s="283"/>
      <c r="O437" s="79" t="s">
        <v>91</v>
      </c>
      <c r="P437" s="294"/>
      <c r="Q437" s="283"/>
      <c r="R437" s="294"/>
      <c r="S437" s="282"/>
      <c r="T437" s="283"/>
      <c r="U437" s="78">
        <v>83.55</v>
      </c>
    </row>
    <row r="438" spans="1:21" ht="14.25" customHeight="1" x14ac:dyDescent="0.25">
      <c r="A438" s="79" t="s">
        <v>91</v>
      </c>
      <c r="B438" s="79" t="s">
        <v>275</v>
      </c>
      <c r="C438" s="292" t="s">
        <v>274</v>
      </c>
      <c r="D438" s="282"/>
      <c r="E438" s="283"/>
      <c r="F438" s="293" t="s">
        <v>273</v>
      </c>
      <c r="G438" s="283"/>
      <c r="H438" s="294"/>
      <c r="I438" s="283"/>
      <c r="J438" s="294"/>
      <c r="K438" s="283"/>
      <c r="L438" s="78">
        <v>5.1999999999999998E-2</v>
      </c>
      <c r="M438" s="294"/>
      <c r="N438" s="283"/>
      <c r="O438" s="79" t="s">
        <v>91</v>
      </c>
      <c r="P438" s="294"/>
      <c r="Q438" s="283"/>
      <c r="R438" s="294"/>
      <c r="S438" s="282"/>
      <c r="T438" s="283"/>
      <c r="U438" s="78">
        <v>34.31</v>
      </c>
    </row>
    <row r="439" spans="1:21" ht="18.95" customHeight="1" x14ac:dyDescent="0.25">
      <c r="A439" s="79" t="s">
        <v>91</v>
      </c>
      <c r="B439" s="79" t="s">
        <v>340</v>
      </c>
      <c r="C439" s="292" t="s">
        <v>339</v>
      </c>
      <c r="D439" s="282"/>
      <c r="E439" s="283"/>
      <c r="F439" s="293" t="s">
        <v>327</v>
      </c>
      <c r="G439" s="283"/>
      <c r="H439" s="287">
        <v>0.01</v>
      </c>
      <c r="I439" s="283"/>
      <c r="J439" s="287">
        <v>1.3</v>
      </c>
      <c r="K439" s="283"/>
      <c r="L439" s="78">
        <v>2.5999999999999999E-2</v>
      </c>
      <c r="M439" s="294"/>
      <c r="N439" s="283"/>
      <c r="O439" s="79" t="s">
        <v>91</v>
      </c>
      <c r="P439" s="287">
        <v>1631.99</v>
      </c>
      <c r="Q439" s="283"/>
      <c r="R439" s="294"/>
      <c r="S439" s="282"/>
      <c r="T439" s="283"/>
      <c r="U439" s="78">
        <v>42.43</v>
      </c>
    </row>
    <row r="440" spans="1:21" ht="14.25" customHeight="1" x14ac:dyDescent="0.25">
      <c r="A440" s="79" t="s">
        <v>91</v>
      </c>
      <c r="B440" s="79" t="s">
        <v>338</v>
      </c>
      <c r="C440" s="292" t="s">
        <v>337</v>
      </c>
      <c r="D440" s="282"/>
      <c r="E440" s="283"/>
      <c r="F440" s="293" t="s">
        <v>273</v>
      </c>
      <c r="G440" s="283"/>
      <c r="H440" s="287">
        <v>0.01</v>
      </c>
      <c r="I440" s="283"/>
      <c r="J440" s="287">
        <v>1.3</v>
      </c>
      <c r="K440" s="283"/>
      <c r="L440" s="78">
        <v>2.5999999999999999E-2</v>
      </c>
      <c r="M440" s="294"/>
      <c r="N440" s="283"/>
      <c r="O440" s="79" t="s">
        <v>91</v>
      </c>
      <c r="P440" s="287">
        <v>756.56</v>
      </c>
      <c r="Q440" s="283"/>
      <c r="R440" s="287">
        <v>1</v>
      </c>
      <c r="S440" s="282"/>
      <c r="T440" s="283"/>
      <c r="U440" s="78">
        <v>19.670000000000002</v>
      </c>
    </row>
    <row r="441" spans="1:21" ht="18.95" customHeight="1" x14ac:dyDescent="0.25">
      <c r="A441" s="79" t="s">
        <v>91</v>
      </c>
      <c r="B441" s="79" t="s">
        <v>336</v>
      </c>
      <c r="C441" s="292" t="s">
        <v>335</v>
      </c>
      <c r="D441" s="282"/>
      <c r="E441" s="283"/>
      <c r="F441" s="293" t="s">
        <v>327</v>
      </c>
      <c r="G441" s="283"/>
      <c r="H441" s="287">
        <v>0.01</v>
      </c>
      <c r="I441" s="283"/>
      <c r="J441" s="287">
        <v>1.3</v>
      </c>
      <c r="K441" s="283"/>
      <c r="L441" s="78">
        <v>2.5999999999999999E-2</v>
      </c>
      <c r="M441" s="294"/>
      <c r="N441" s="283"/>
      <c r="O441" s="79" t="s">
        <v>91</v>
      </c>
      <c r="P441" s="287">
        <v>656.62</v>
      </c>
      <c r="Q441" s="283"/>
      <c r="R441" s="294"/>
      <c r="S441" s="282"/>
      <c r="T441" s="283"/>
      <c r="U441" s="78">
        <v>17.07</v>
      </c>
    </row>
    <row r="442" spans="1:21" ht="14.25" customHeight="1" x14ac:dyDescent="0.25">
      <c r="A442" s="79" t="s">
        <v>91</v>
      </c>
      <c r="B442" s="79" t="s">
        <v>326</v>
      </c>
      <c r="C442" s="292" t="s">
        <v>325</v>
      </c>
      <c r="D442" s="282"/>
      <c r="E442" s="283"/>
      <c r="F442" s="293" t="s">
        <v>273</v>
      </c>
      <c r="G442" s="283"/>
      <c r="H442" s="287">
        <v>0.01</v>
      </c>
      <c r="I442" s="283"/>
      <c r="J442" s="287">
        <v>1.3</v>
      </c>
      <c r="K442" s="283"/>
      <c r="L442" s="78">
        <v>2.5999999999999999E-2</v>
      </c>
      <c r="M442" s="294"/>
      <c r="N442" s="283"/>
      <c r="O442" s="79" t="s">
        <v>91</v>
      </c>
      <c r="P442" s="287">
        <v>563.22</v>
      </c>
      <c r="Q442" s="283"/>
      <c r="R442" s="287">
        <v>1</v>
      </c>
      <c r="S442" s="282"/>
      <c r="T442" s="283"/>
      <c r="U442" s="78">
        <v>14.64</v>
      </c>
    </row>
    <row r="443" spans="1:21" ht="18.95" customHeight="1" x14ac:dyDescent="0.25">
      <c r="A443" s="79" t="s">
        <v>91</v>
      </c>
      <c r="B443" s="79" t="s">
        <v>334</v>
      </c>
      <c r="C443" s="292" t="s">
        <v>333</v>
      </c>
      <c r="D443" s="282"/>
      <c r="E443" s="283"/>
      <c r="F443" s="293" t="s">
        <v>327</v>
      </c>
      <c r="G443" s="283"/>
      <c r="H443" s="287">
        <v>0.108</v>
      </c>
      <c r="I443" s="283"/>
      <c r="J443" s="287">
        <v>1.3</v>
      </c>
      <c r="K443" s="283"/>
      <c r="L443" s="78">
        <v>0.28079999999999999</v>
      </c>
      <c r="M443" s="294"/>
      <c r="N443" s="283"/>
      <c r="O443" s="79" t="s">
        <v>91</v>
      </c>
      <c r="P443" s="287">
        <v>41.45</v>
      </c>
      <c r="Q443" s="283"/>
      <c r="R443" s="294"/>
      <c r="S443" s="282"/>
      <c r="T443" s="283"/>
      <c r="U443" s="78">
        <v>11.64</v>
      </c>
    </row>
    <row r="444" spans="1:21" ht="14.25" customHeight="1" x14ac:dyDescent="0.25">
      <c r="A444" s="79" t="s">
        <v>91</v>
      </c>
      <c r="B444" s="79" t="s">
        <v>376</v>
      </c>
      <c r="C444" s="292" t="s">
        <v>375</v>
      </c>
      <c r="D444" s="282"/>
      <c r="E444" s="283"/>
      <c r="F444" s="293" t="s">
        <v>327</v>
      </c>
      <c r="G444" s="283"/>
      <c r="H444" s="287">
        <v>0.27900000000000003</v>
      </c>
      <c r="I444" s="283"/>
      <c r="J444" s="287">
        <v>1.3</v>
      </c>
      <c r="K444" s="283"/>
      <c r="L444" s="78">
        <v>0.72540000000000004</v>
      </c>
      <c r="M444" s="294"/>
      <c r="N444" s="283"/>
      <c r="O444" s="79" t="s">
        <v>91</v>
      </c>
      <c r="P444" s="287">
        <v>17.11</v>
      </c>
      <c r="Q444" s="283"/>
      <c r="R444" s="294"/>
      <c r="S444" s="282"/>
      <c r="T444" s="283"/>
      <c r="U444" s="78">
        <v>12.41</v>
      </c>
    </row>
    <row r="445" spans="1:21" ht="14.25" customHeight="1" x14ac:dyDescent="0.25">
      <c r="A445" s="79" t="s">
        <v>91</v>
      </c>
      <c r="B445" s="79" t="s">
        <v>272</v>
      </c>
      <c r="C445" s="292" t="s">
        <v>271</v>
      </c>
      <c r="D445" s="282"/>
      <c r="E445" s="283"/>
      <c r="F445" s="293" t="s">
        <v>91</v>
      </c>
      <c r="G445" s="283"/>
      <c r="H445" s="294"/>
      <c r="I445" s="283"/>
      <c r="J445" s="294"/>
      <c r="K445" s="283"/>
      <c r="L445" s="81"/>
      <c r="M445" s="294"/>
      <c r="N445" s="283"/>
      <c r="O445" s="79" t="s">
        <v>91</v>
      </c>
      <c r="P445" s="294"/>
      <c r="Q445" s="283"/>
      <c r="R445" s="294"/>
      <c r="S445" s="282"/>
      <c r="T445" s="283"/>
      <c r="U445" s="78">
        <v>1697.26</v>
      </c>
    </row>
    <row r="446" spans="1:21" ht="14.25" customHeight="1" x14ac:dyDescent="0.25">
      <c r="A446" s="79" t="s">
        <v>91</v>
      </c>
      <c r="B446" s="79" t="s">
        <v>374</v>
      </c>
      <c r="C446" s="292" t="s">
        <v>373</v>
      </c>
      <c r="D446" s="282"/>
      <c r="E446" s="283"/>
      <c r="F446" s="293" t="s">
        <v>372</v>
      </c>
      <c r="G446" s="283"/>
      <c r="H446" s="287">
        <v>0.1</v>
      </c>
      <c r="I446" s="283"/>
      <c r="J446" s="287">
        <v>1</v>
      </c>
      <c r="K446" s="283"/>
      <c r="L446" s="78">
        <v>0.2</v>
      </c>
      <c r="M446" s="287">
        <v>944.69</v>
      </c>
      <c r="N446" s="283"/>
      <c r="O446" s="79" t="s">
        <v>330</v>
      </c>
      <c r="P446" s="287">
        <v>1265.8800000000001</v>
      </c>
      <c r="Q446" s="283"/>
      <c r="R446" s="294"/>
      <c r="S446" s="282"/>
      <c r="T446" s="283"/>
      <c r="U446" s="78">
        <v>253.18</v>
      </c>
    </row>
    <row r="447" spans="1:21" ht="18.95" customHeight="1" x14ac:dyDescent="0.25">
      <c r="A447" s="79" t="s">
        <v>91</v>
      </c>
      <c r="B447" s="79" t="s">
        <v>371</v>
      </c>
      <c r="C447" s="292" t="s">
        <v>370</v>
      </c>
      <c r="D447" s="282"/>
      <c r="E447" s="283"/>
      <c r="F447" s="293" t="s">
        <v>309</v>
      </c>
      <c r="G447" s="283"/>
      <c r="H447" s="287">
        <v>3.0000000000000001E-3</v>
      </c>
      <c r="I447" s="283"/>
      <c r="J447" s="287">
        <v>1</v>
      </c>
      <c r="K447" s="283"/>
      <c r="L447" s="78">
        <v>6.0000000000000001E-3</v>
      </c>
      <c r="M447" s="294"/>
      <c r="N447" s="283"/>
      <c r="O447" s="79" t="s">
        <v>91</v>
      </c>
      <c r="P447" s="287">
        <v>180931</v>
      </c>
      <c r="Q447" s="283"/>
      <c r="R447" s="294"/>
      <c r="S447" s="282"/>
      <c r="T447" s="283"/>
      <c r="U447" s="78">
        <v>1085.5899999999999</v>
      </c>
    </row>
    <row r="448" spans="1:21" ht="14.25" customHeight="1" x14ac:dyDescent="0.25">
      <c r="A448" s="79" t="s">
        <v>91</v>
      </c>
      <c r="B448" s="79" t="s">
        <v>369</v>
      </c>
      <c r="C448" s="292" t="s">
        <v>368</v>
      </c>
      <c r="D448" s="282"/>
      <c r="E448" s="283"/>
      <c r="F448" s="293" t="s">
        <v>196</v>
      </c>
      <c r="G448" s="283"/>
      <c r="H448" s="287">
        <v>1.7999999999999999E-2</v>
      </c>
      <c r="I448" s="283"/>
      <c r="J448" s="287">
        <v>1</v>
      </c>
      <c r="K448" s="283"/>
      <c r="L448" s="78">
        <v>3.5999999999999997E-2</v>
      </c>
      <c r="M448" s="287">
        <v>150.04</v>
      </c>
      <c r="N448" s="283"/>
      <c r="O448" s="79" t="s">
        <v>367</v>
      </c>
      <c r="P448" s="287">
        <v>267.07</v>
      </c>
      <c r="Q448" s="283"/>
      <c r="R448" s="294"/>
      <c r="S448" s="282"/>
      <c r="T448" s="283"/>
      <c r="U448" s="78">
        <v>9.61</v>
      </c>
    </row>
    <row r="449" spans="1:21" ht="18.95" customHeight="1" x14ac:dyDescent="0.25">
      <c r="A449" s="79" t="s">
        <v>91</v>
      </c>
      <c r="B449" s="79" t="s">
        <v>317</v>
      </c>
      <c r="C449" s="292" t="s">
        <v>316</v>
      </c>
      <c r="D449" s="282"/>
      <c r="E449" s="283"/>
      <c r="F449" s="293" t="s">
        <v>196</v>
      </c>
      <c r="G449" s="283"/>
      <c r="H449" s="287">
        <v>6.6000000000000003E-2</v>
      </c>
      <c r="I449" s="283"/>
      <c r="J449" s="287">
        <v>1</v>
      </c>
      <c r="K449" s="283"/>
      <c r="L449" s="78">
        <v>0.13200000000000001</v>
      </c>
      <c r="M449" s="287">
        <v>79.88</v>
      </c>
      <c r="N449" s="283"/>
      <c r="O449" s="79" t="s">
        <v>315</v>
      </c>
      <c r="P449" s="287">
        <v>121.42</v>
      </c>
      <c r="Q449" s="283"/>
      <c r="R449" s="294"/>
      <c r="S449" s="282"/>
      <c r="T449" s="283"/>
      <c r="U449" s="78">
        <v>16.03</v>
      </c>
    </row>
    <row r="450" spans="1:21" ht="14.25" customHeight="1" x14ac:dyDescent="0.25">
      <c r="A450" s="79" t="s">
        <v>91</v>
      </c>
      <c r="B450" s="79" t="s">
        <v>366</v>
      </c>
      <c r="C450" s="292" t="s">
        <v>365</v>
      </c>
      <c r="D450" s="282"/>
      <c r="E450" s="283"/>
      <c r="F450" s="293" t="s">
        <v>196</v>
      </c>
      <c r="G450" s="283"/>
      <c r="H450" s="287">
        <v>2.5999999999999999E-2</v>
      </c>
      <c r="I450" s="283"/>
      <c r="J450" s="287">
        <v>1</v>
      </c>
      <c r="K450" s="283"/>
      <c r="L450" s="78">
        <v>5.1999999999999998E-2</v>
      </c>
      <c r="M450" s="287">
        <v>157.44</v>
      </c>
      <c r="N450" s="283"/>
      <c r="O450" s="79" t="s">
        <v>308</v>
      </c>
      <c r="P450" s="287">
        <v>196.8</v>
      </c>
      <c r="Q450" s="283"/>
      <c r="R450" s="294"/>
      <c r="S450" s="282"/>
      <c r="T450" s="283"/>
      <c r="U450" s="78">
        <v>10.23</v>
      </c>
    </row>
    <row r="451" spans="1:21" ht="14.25" customHeight="1" x14ac:dyDescent="0.25">
      <c r="A451" s="79" t="s">
        <v>91</v>
      </c>
      <c r="B451" s="79" t="s">
        <v>364</v>
      </c>
      <c r="C451" s="292" t="s">
        <v>363</v>
      </c>
      <c r="D451" s="282"/>
      <c r="E451" s="283"/>
      <c r="F451" s="293" t="s">
        <v>196</v>
      </c>
      <c r="G451" s="283"/>
      <c r="H451" s="287">
        <v>7.0000000000000001E-3</v>
      </c>
      <c r="I451" s="283"/>
      <c r="J451" s="287">
        <v>1</v>
      </c>
      <c r="K451" s="283"/>
      <c r="L451" s="78">
        <v>1.4E-2</v>
      </c>
      <c r="M451" s="287">
        <v>187.38</v>
      </c>
      <c r="N451" s="283"/>
      <c r="O451" s="79" t="s">
        <v>357</v>
      </c>
      <c r="P451" s="287">
        <v>185.51</v>
      </c>
      <c r="Q451" s="283"/>
      <c r="R451" s="294"/>
      <c r="S451" s="282"/>
      <c r="T451" s="283"/>
      <c r="U451" s="78">
        <v>2.6</v>
      </c>
    </row>
    <row r="452" spans="1:21" ht="14.25" customHeight="1" x14ac:dyDescent="0.25">
      <c r="A452" s="79" t="s">
        <v>91</v>
      </c>
      <c r="B452" s="79" t="s">
        <v>362</v>
      </c>
      <c r="C452" s="292" t="s">
        <v>361</v>
      </c>
      <c r="D452" s="282"/>
      <c r="E452" s="283"/>
      <c r="F452" s="293" t="s">
        <v>360</v>
      </c>
      <c r="G452" s="283"/>
      <c r="H452" s="287">
        <v>2.0799999999999999E-2</v>
      </c>
      <c r="I452" s="283"/>
      <c r="J452" s="287">
        <v>1</v>
      </c>
      <c r="K452" s="283"/>
      <c r="L452" s="78">
        <v>4.1599999999999998E-2</v>
      </c>
      <c r="M452" s="294"/>
      <c r="N452" s="283"/>
      <c r="O452" s="79" t="s">
        <v>91</v>
      </c>
      <c r="P452" s="287">
        <v>8.9700000000000006</v>
      </c>
      <c r="Q452" s="283"/>
      <c r="R452" s="294"/>
      <c r="S452" s="282"/>
      <c r="T452" s="283"/>
      <c r="U452" s="78">
        <v>0.37</v>
      </c>
    </row>
    <row r="453" spans="1:21" ht="36.6" customHeight="1" x14ac:dyDescent="0.25">
      <c r="A453" s="79" t="s">
        <v>91</v>
      </c>
      <c r="B453" s="79" t="s">
        <v>359</v>
      </c>
      <c r="C453" s="292" t="s">
        <v>358</v>
      </c>
      <c r="D453" s="282"/>
      <c r="E453" s="283"/>
      <c r="F453" s="293" t="s">
        <v>218</v>
      </c>
      <c r="G453" s="283"/>
      <c r="H453" s="287">
        <v>5.5</v>
      </c>
      <c r="I453" s="283"/>
      <c r="J453" s="287">
        <v>1</v>
      </c>
      <c r="K453" s="283"/>
      <c r="L453" s="78">
        <v>11</v>
      </c>
      <c r="M453" s="287">
        <v>5.87</v>
      </c>
      <c r="N453" s="283"/>
      <c r="O453" s="79" t="s">
        <v>357</v>
      </c>
      <c r="P453" s="287">
        <v>5.81</v>
      </c>
      <c r="Q453" s="283"/>
      <c r="R453" s="294"/>
      <c r="S453" s="282"/>
      <c r="T453" s="283"/>
      <c r="U453" s="78">
        <v>63.91</v>
      </c>
    </row>
    <row r="454" spans="1:21" ht="27.6" customHeight="1" x14ac:dyDescent="0.25">
      <c r="A454" s="79" t="s">
        <v>91</v>
      </c>
      <c r="B454" s="79" t="s">
        <v>356</v>
      </c>
      <c r="C454" s="292" t="s">
        <v>355</v>
      </c>
      <c r="D454" s="282"/>
      <c r="E454" s="283"/>
      <c r="F454" s="293" t="s">
        <v>196</v>
      </c>
      <c r="G454" s="283"/>
      <c r="H454" s="287">
        <v>7.0000000000000007E-2</v>
      </c>
      <c r="I454" s="283"/>
      <c r="J454" s="287">
        <v>1</v>
      </c>
      <c r="K454" s="283"/>
      <c r="L454" s="78">
        <v>0.14000000000000001</v>
      </c>
      <c r="M454" s="287">
        <v>155.63</v>
      </c>
      <c r="N454" s="283"/>
      <c r="O454" s="79" t="s">
        <v>354</v>
      </c>
      <c r="P454" s="287">
        <v>138.51</v>
      </c>
      <c r="Q454" s="283"/>
      <c r="R454" s="294"/>
      <c r="S454" s="282"/>
      <c r="T454" s="283"/>
      <c r="U454" s="78">
        <v>19.39</v>
      </c>
    </row>
    <row r="455" spans="1:21" ht="14.25" customHeight="1" x14ac:dyDescent="0.25">
      <c r="A455" s="79" t="s">
        <v>91</v>
      </c>
      <c r="B455" s="79" t="s">
        <v>314</v>
      </c>
      <c r="C455" s="292" t="s">
        <v>313</v>
      </c>
      <c r="D455" s="282"/>
      <c r="E455" s="283"/>
      <c r="F455" s="293" t="s">
        <v>196</v>
      </c>
      <c r="G455" s="283"/>
      <c r="H455" s="287">
        <v>0.57599999999999996</v>
      </c>
      <c r="I455" s="283"/>
      <c r="J455" s="287">
        <v>1</v>
      </c>
      <c r="K455" s="283"/>
      <c r="L455" s="78">
        <v>1.1519999999999999</v>
      </c>
      <c r="M455" s="287">
        <v>174.93</v>
      </c>
      <c r="N455" s="283"/>
      <c r="O455" s="79" t="s">
        <v>312</v>
      </c>
      <c r="P455" s="287">
        <v>199.42</v>
      </c>
      <c r="Q455" s="283"/>
      <c r="R455" s="294"/>
      <c r="S455" s="282"/>
      <c r="T455" s="283"/>
      <c r="U455" s="78">
        <v>229.73</v>
      </c>
    </row>
    <row r="456" spans="1:21" ht="14.25" customHeight="1" x14ac:dyDescent="0.25">
      <c r="A456" s="79" t="s">
        <v>91</v>
      </c>
      <c r="B456" s="79" t="s">
        <v>353</v>
      </c>
      <c r="C456" s="292" t="s">
        <v>352</v>
      </c>
      <c r="D456" s="282"/>
      <c r="E456" s="283"/>
      <c r="F456" s="293" t="s">
        <v>189</v>
      </c>
      <c r="G456" s="283"/>
      <c r="H456" s="287">
        <v>1.4E-2</v>
      </c>
      <c r="I456" s="283"/>
      <c r="J456" s="287">
        <v>1</v>
      </c>
      <c r="K456" s="283"/>
      <c r="L456" s="78">
        <v>2.8000000000000001E-2</v>
      </c>
      <c r="M456" s="287">
        <v>41.71</v>
      </c>
      <c r="N456" s="283"/>
      <c r="O456" s="79" t="s">
        <v>308</v>
      </c>
      <c r="P456" s="287">
        <v>52.14</v>
      </c>
      <c r="Q456" s="283"/>
      <c r="R456" s="294"/>
      <c r="S456" s="282"/>
      <c r="T456" s="283"/>
      <c r="U456" s="78">
        <v>1.46</v>
      </c>
    </row>
    <row r="457" spans="1:21" ht="14.25" customHeight="1" x14ac:dyDescent="0.25">
      <c r="A457" s="79" t="s">
        <v>91</v>
      </c>
      <c r="B457" s="79" t="s">
        <v>351</v>
      </c>
      <c r="C457" s="292" t="s">
        <v>350</v>
      </c>
      <c r="D457" s="282"/>
      <c r="E457" s="283"/>
      <c r="F457" s="293" t="s">
        <v>196</v>
      </c>
      <c r="G457" s="283"/>
      <c r="H457" s="287">
        <v>4.0000000000000001E-3</v>
      </c>
      <c r="I457" s="283"/>
      <c r="J457" s="287">
        <v>1</v>
      </c>
      <c r="K457" s="283"/>
      <c r="L457" s="78">
        <v>8.0000000000000002E-3</v>
      </c>
      <c r="M457" s="287">
        <v>395.65</v>
      </c>
      <c r="N457" s="283"/>
      <c r="O457" s="79" t="s">
        <v>349</v>
      </c>
      <c r="P457" s="287">
        <v>644.91</v>
      </c>
      <c r="Q457" s="283"/>
      <c r="R457" s="294"/>
      <c r="S457" s="282"/>
      <c r="T457" s="283"/>
      <c r="U457" s="78">
        <v>5.16</v>
      </c>
    </row>
    <row r="458" spans="1:21" ht="18.95" customHeight="1" x14ac:dyDescent="0.25">
      <c r="A458" s="79" t="s">
        <v>91</v>
      </c>
      <c r="B458" s="79" t="s">
        <v>307</v>
      </c>
      <c r="C458" s="292" t="s">
        <v>306</v>
      </c>
      <c r="D458" s="282"/>
      <c r="E458" s="283"/>
      <c r="F458" s="293" t="s">
        <v>264</v>
      </c>
      <c r="G458" s="283"/>
      <c r="H458" s="287">
        <v>1</v>
      </c>
      <c r="I458" s="283"/>
      <c r="J458" s="287">
        <v>1</v>
      </c>
      <c r="K458" s="283"/>
      <c r="L458" s="81"/>
      <c r="M458" s="294"/>
      <c r="N458" s="283"/>
      <c r="O458" s="79" t="s">
        <v>91</v>
      </c>
      <c r="P458" s="287">
        <v>1</v>
      </c>
      <c r="Q458" s="283"/>
      <c r="R458" s="294"/>
      <c r="S458" s="282"/>
      <c r="T458" s="283"/>
      <c r="U458" s="78">
        <v>0</v>
      </c>
    </row>
    <row r="459" spans="1:21" ht="14.25" customHeight="1" x14ac:dyDescent="0.25">
      <c r="A459" s="79" t="s">
        <v>91</v>
      </c>
      <c r="B459" s="79" t="s">
        <v>91</v>
      </c>
      <c r="C459" s="288" t="s">
        <v>270</v>
      </c>
      <c r="D459" s="282"/>
      <c r="E459" s="283"/>
      <c r="F459" s="293" t="s">
        <v>91</v>
      </c>
      <c r="G459" s="283"/>
      <c r="H459" s="294"/>
      <c r="I459" s="283"/>
      <c r="J459" s="294"/>
      <c r="K459" s="283"/>
      <c r="L459" s="81"/>
      <c r="M459" s="294"/>
      <c r="N459" s="283"/>
      <c r="O459" s="79" t="s">
        <v>91</v>
      </c>
      <c r="P459" s="294"/>
      <c r="Q459" s="283"/>
      <c r="R459" s="294"/>
      <c r="S459" s="282"/>
      <c r="T459" s="283"/>
      <c r="U459" s="76">
        <v>6709.17</v>
      </c>
    </row>
    <row r="460" spans="1:21" ht="14.25" customHeight="1" x14ac:dyDescent="0.25">
      <c r="A460" s="82" t="s">
        <v>91</v>
      </c>
      <c r="B460" s="82" t="s">
        <v>91</v>
      </c>
      <c r="C460" s="292" t="s">
        <v>269</v>
      </c>
      <c r="D460" s="282"/>
      <c r="E460" s="283"/>
      <c r="F460" s="293" t="s">
        <v>91</v>
      </c>
      <c r="G460" s="283"/>
      <c r="H460" s="294"/>
      <c r="I460" s="283"/>
      <c r="J460" s="292" t="s">
        <v>91</v>
      </c>
      <c r="K460" s="283"/>
      <c r="L460" s="79" t="s">
        <v>91</v>
      </c>
      <c r="M460" s="292" t="s">
        <v>91</v>
      </c>
      <c r="N460" s="283"/>
      <c r="O460" s="82" t="s">
        <v>91</v>
      </c>
      <c r="P460" s="294"/>
      <c r="Q460" s="283"/>
      <c r="R460" s="292" t="s">
        <v>91</v>
      </c>
      <c r="S460" s="282"/>
      <c r="T460" s="283"/>
      <c r="U460" s="78">
        <v>4928.3599999999997</v>
      </c>
    </row>
    <row r="461" spans="1:21" ht="28.35" customHeight="1" x14ac:dyDescent="0.25">
      <c r="A461" s="82" t="s">
        <v>91</v>
      </c>
      <c r="B461" s="79" t="s">
        <v>305</v>
      </c>
      <c r="C461" s="292" t="s">
        <v>304</v>
      </c>
      <c r="D461" s="282"/>
      <c r="E461" s="283"/>
      <c r="F461" s="293" t="s">
        <v>264</v>
      </c>
      <c r="G461" s="283"/>
      <c r="H461" s="287">
        <v>97</v>
      </c>
      <c r="I461" s="283"/>
      <c r="J461" s="287">
        <v>1</v>
      </c>
      <c r="K461" s="283"/>
      <c r="L461" s="78">
        <v>97</v>
      </c>
      <c r="M461" s="294"/>
      <c r="N461" s="283"/>
      <c r="O461" s="79" t="s">
        <v>91</v>
      </c>
      <c r="P461" s="294"/>
      <c r="Q461" s="283"/>
      <c r="R461" s="296" t="s">
        <v>91</v>
      </c>
      <c r="S461" s="282"/>
      <c r="T461" s="283"/>
      <c r="U461" s="78">
        <v>4780.51</v>
      </c>
    </row>
    <row r="462" spans="1:21" ht="28.35" customHeight="1" x14ac:dyDescent="0.25">
      <c r="A462" s="82" t="s">
        <v>91</v>
      </c>
      <c r="B462" s="79" t="s">
        <v>303</v>
      </c>
      <c r="C462" s="292" t="s">
        <v>302</v>
      </c>
      <c r="D462" s="282"/>
      <c r="E462" s="283"/>
      <c r="F462" s="293" t="s">
        <v>264</v>
      </c>
      <c r="G462" s="283"/>
      <c r="H462" s="287">
        <v>51</v>
      </c>
      <c r="I462" s="283"/>
      <c r="J462" s="287">
        <v>1</v>
      </c>
      <c r="K462" s="283"/>
      <c r="L462" s="78">
        <v>51</v>
      </c>
      <c r="M462" s="294"/>
      <c r="N462" s="283"/>
      <c r="O462" s="79" t="s">
        <v>91</v>
      </c>
      <c r="P462" s="294"/>
      <c r="Q462" s="283"/>
      <c r="R462" s="296" t="s">
        <v>91</v>
      </c>
      <c r="S462" s="282"/>
      <c r="T462" s="283"/>
      <c r="U462" s="78">
        <v>2513.46</v>
      </c>
    </row>
    <row r="463" spans="1:21" ht="14.25" customHeight="1" x14ac:dyDescent="0.25">
      <c r="A463" s="77" t="s">
        <v>91</v>
      </c>
      <c r="B463" s="77" t="s">
        <v>91</v>
      </c>
      <c r="C463" s="288" t="s">
        <v>188</v>
      </c>
      <c r="D463" s="282"/>
      <c r="E463" s="282"/>
      <c r="F463" s="282"/>
      <c r="G463" s="282"/>
      <c r="H463" s="282"/>
      <c r="I463" s="282"/>
      <c r="J463" s="282"/>
      <c r="K463" s="282"/>
      <c r="L463" s="283"/>
      <c r="M463" s="289" t="s">
        <v>91</v>
      </c>
      <c r="N463" s="282"/>
      <c r="O463" s="283"/>
      <c r="P463" s="290">
        <v>7001.57</v>
      </c>
      <c r="Q463" s="283"/>
      <c r="R463" s="291"/>
      <c r="S463" s="282"/>
      <c r="T463" s="283"/>
      <c r="U463" s="76">
        <v>14003.14</v>
      </c>
    </row>
    <row r="464" spans="1:21" ht="38.85" customHeight="1" x14ac:dyDescent="0.25">
      <c r="A464" s="85" t="s">
        <v>348</v>
      </c>
      <c r="B464" s="84" t="s">
        <v>347</v>
      </c>
      <c r="C464" s="288" t="s">
        <v>346</v>
      </c>
      <c r="D464" s="282"/>
      <c r="E464" s="283"/>
      <c r="F464" s="297" t="s">
        <v>345</v>
      </c>
      <c r="G464" s="283"/>
      <c r="H464" s="298">
        <v>0.03</v>
      </c>
      <c r="I464" s="283"/>
      <c r="J464" s="298">
        <v>1</v>
      </c>
      <c r="K464" s="283"/>
      <c r="L464" s="76">
        <v>0.03</v>
      </c>
      <c r="M464" s="291"/>
      <c r="N464" s="283"/>
      <c r="O464" s="83"/>
      <c r="P464" s="291"/>
      <c r="Q464" s="283"/>
      <c r="R464" s="291"/>
      <c r="S464" s="282"/>
      <c r="T464" s="283"/>
      <c r="U464" s="81"/>
    </row>
    <row r="465" spans="1:21" ht="28.35" customHeight="1" x14ac:dyDescent="0.25">
      <c r="A465" s="80" t="s">
        <v>91</v>
      </c>
      <c r="B465" s="79" t="s">
        <v>344</v>
      </c>
      <c r="C465" s="292" t="s">
        <v>343</v>
      </c>
      <c r="D465" s="282"/>
      <c r="E465" s="282"/>
      <c r="F465" s="282"/>
      <c r="G465" s="282"/>
      <c r="H465" s="282"/>
      <c r="I465" s="282"/>
      <c r="J465" s="282"/>
      <c r="K465" s="282"/>
      <c r="L465" s="282"/>
      <c r="M465" s="282"/>
      <c r="N465" s="282"/>
      <c r="O465" s="282"/>
      <c r="P465" s="282"/>
      <c r="Q465" s="282"/>
      <c r="R465" s="282"/>
      <c r="S465" s="282"/>
      <c r="T465" s="283"/>
      <c r="U465" s="82" t="s">
        <v>91</v>
      </c>
    </row>
    <row r="466" spans="1:21" ht="14.25" customHeight="1" x14ac:dyDescent="0.25">
      <c r="A466" s="79" t="s">
        <v>91</v>
      </c>
      <c r="B466" s="79" t="s">
        <v>93</v>
      </c>
      <c r="C466" s="292" t="s">
        <v>281</v>
      </c>
      <c r="D466" s="282"/>
      <c r="E466" s="283"/>
      <c r="F466" s="293" t="s">
        <v>273</v>
      </c>
      <c r="G466" s="283"/>
      <c r="H466" s="294"/>
      <c r="I466" s="283"/>
      <c r="J466" s="294"/>
      <c r="K466" s="283"/>
      <c r="L466" s="78">
        <v>1.7666999999999999</v>
      </c>
      <c r="M466" s="294"/>
      <c r="N466" s="283"/>
      <c r="O466" s="79" t="s">
        <v>91</v>
      </c>
      <c r="P466" s="294"/>
      <c r="Q466" s="283"/>
      <c r="R466" s="294"/>
      <c r="S466" s="282"/>
      <c r="T466" s="283"/>
      <c r="U466" s="78">
        <v>995.04</v>
      </c>
    </row>
    <row r="467" spans="1:21" ht="14.25" customHeight="1" x14ac:dyDescent="0.25">
      <c r="A467" s="79" t="s">
        <v>91</v>
      </c>
      <c r="B467" s="79" t="s">
        <v>342</v>
      </c>
      <c r="C467" s="292" t="s">
        <v>341</v>
      </c>
      <c r="D467" s="282"/>
      <c r="E467" s="283"/>
      <c r="F467" s="293" t="s">
        <v>273</v>
      </c>
      <c r="G467" s="283"/>
      <c r="H467" s="287">
        <v>45.3</v>
      </c>
      <c r="I467" s="283"/>
      <c r="J467" s="287">
        <v>1.3</v>
      </c>
      <c r="K467" s="283"/>
      <c r="L467" s="78">
        <v>1.7666999999999999</v>
      </c>
      <c r="M467" s="294"/>
      <c r="N467" s="283"/>
      <c r="O467" s="79" t="s">
        <v>91</v>
      </c>
      <c r="P467" s="287">
        <v>563.22</v>
      </c>
      <c r="Q467" s="283"/>
      <c r="R467" s="287">
        <v>1</v>
      </c>
      <c r="S467" s="282"/>
      <c r="T467" s="283"/>
      <c r="U467" s="78">
        <v>995.04</v>
      </c>
    </row>
    <row r="468" spans="1:21" ht="14.25" customHeight="1" x14ac:dyDescent="0.25">
      <c r="A468" s="79" t="s">
        <v>91</v>
      </c>
      <c r="B468" s="79" t="s">
        <v>92</v>
      </c>
      <c r="C468" s="292" t="s">
        <v>276</v>
      </c>
      <c r="D468" s="282"/>
      <c r="E468" s="283"/>
      <c r="F468" s="293" t="s">
        <v>91</v>
      </c>
      <c r="G468" s="283"/>
      <c r="H468" s="294"/>
      <c r="I468" s="283"/>
      <c r="J468" s="294"/>
      <c r="K468" s="283"/>
      <c r="L468" s="81"/>
      <c r="M468" s="294"/>
      <c r="N468" s="283"/>
      <c r="O468" s="79" t="s">
        <v>91</v>
      </c>
      <c r="P468" s="294"/>
      <c r="Q468" s="283"/>
      <c r="R468" s="294"/>
      <c r="S468" s="282"/>
      <c r="T468" s="283"/>
      <c r="U468" s="78">
        <v>28.04</v>
      </c>
    </row>
    <row r="469" spans="1:21" ht="14.25" customHeight="1" x14ac:dyDescent="0.25">
      <c r="A469" s="79" t="s">
        <v>91</v>
      </c>
      <c r="B469" s="79" t="s">
        <v>275</v>
      </c>
      <c r="C469" s="292" t="s">
        <v>274</v>
      </c>
      <c r="D469" s="282"/>
      <c r="E469" s="283"/>
      <c r="F469" s="293" t="s">
        <v>273</v>
      </c>
      <c r="G469" s="283"/>
      <c r="H469" s="294"/>
      <c r="I469" s="283"/>
      <c r="J469" s="294"/>
      <c r="K469" s="283"/>
      <c r="L469" s="78">
        <v>0.20669999999999999</v>
      </c>
      <c r="M469" s="294"/>
      <c r="N469" s="283"/>
      <c r="O469" s="79" t="s">
        <v>91</v>
      </c>
      <c r="P469" s="294"/>
      <c r="Q469" s="283"/>
      <c r="R469" s="294"/>
      <c r="S469" s="282"/>
      <c r="T469" s="283"/>
      <c r="U469" s="78">
        <v>117.92</v>
      </c>
    </row>
    <row r="470" spans="1:21" ht="18.95" customHeight="1" x14ac:dyDescent="0.25">
      <c r="A470" s="79" t="s">
        <v>91</v>
      </c>
      <c r="B470" s="79" t="s">
        <v>340</v>
      </c>
      <c r="C470" s="292" t="s">
        <v>339</v>
      </c>
      <c r="D470" s="282"/>
      <c r="E470" s="283"/>
      <c r="F470" s="293" t="s">
        <v>327</v>
      </c>
      <c r="G470" s="283"/>
      <c r="H470" s="287">
        <v>0.2</v>
      </c>
      <c r="I470" s="283"/>
      <c r="J470" s="287">
        <v>1.3</v>
      </c>
      <c r="K470" s="283"/>
      <c r="L470" s="78">
        <v>7.7999999999999996E-3</v>
      </c>
      <c r="M470" s="294"/>
      <c r="N470" s="283"/>
      <c r="O470" s="79" t="s">
        <v>91</v>
      </c>
      <c r="P470" s="287">
        <v>1631.99</v>
      </c>
      <c r="Q470" s="283"/>
      <c r="R470" s="294"/>
      <c r="S470" s="282"/>
      <c r="T470" s="283"/>
      <c r="U470" s="78">
        <v>12.73</v>
      </c>
    </row>
    <row r="471" spans="1:21" ht="14.25" customHeight="1" x14ac:dyDescent="0.25">
      <c r="A471" s="79" t="s">
        <v>91</v>
      </c>
      <c r="B471" s="79" t="s">
        <v>338</v>
      </c>
      <c r="C471" s="292" t="s">
        <v>337</v>
      </c>
      <c r="D471" s="282"/>
      <c r="E471" s="283"/>
      <c r="F471" s="293" t="s">
        <v>273</v>
      </c>
      <c r="G471" s="283"/>
      <c r="H471" s="287">
        <v>0.2</v>
      </c>
      <c r="I471" s="283"/>
      <c r="J471" s="287">
        <v>1.3</v>
      </c>
      <c r="K471" s="283"/>
      <c r="L471" s="78">
        <v>7.7999999999999996E-3</v>
      </c>
      <c r="M471" s="294"/>
      <c r="N471" s="283"/>
      <c r="O471" s="79" t="s">
        <v>91</v>
      </c>
      <c r="P471" s="287">
        <v>756.56</v>
      </c>
      <c r="Q471" s="283"/>
      <c r="R471" s="287">
        <v>1</v>
      </c>
      <c r="S471" s="282"/>
      <c r="T471" s="283"/>
      <c r="U471" s="78">
        <v>5.9</v>
      </c>
    </row>
    <row r="472" spans="1:21" ht="18.95" customHeight="1" x14ac:dyDescent="0.25">
      <c r="A472" s="79" t="s">
        <v>91</v>
      </c>
      <c r="B472" s="79" t="s">
        <v>336</v>
      </c>
      <c r="C472" s="292" t="s">
        <v>335</v>
      </c>
      <c r="D472" s="282"/>
      <c r="E472" s="283"/>
      <c r="F472" s="293" t="s">
        <v>327</v>
      </c>
      <c r="G472" s="283"/>
      <c r="H472" s="287">
        <v>0.2</v>
      </c>
      <c r="I472" s="283"/>
      <c r="J472" s="287">
        <v>1.3</v>
      </c>
      <c r="K472" s="283"/>
      <c r="L472" s="78">
        <v>7.7999999999999996E-3</v>
      </c>
      <c r="M472" s="294"/>
      <c r="N472" s="283"/>
      <c r="O472" s="79" t="s">
        <v>91</v>
      </c>
      <c r="P472" s="287">
        <v>656.62</v>
      </c>
      <c r="Q472" s="283"/>
      <c r="R472" s="294"/>
      <c r="S472" s="282"/>
      <c r="T472" s="283"/>
      <c r="U472" s="78">
        <v>5.12</v>
      </c>
    </row>
    <row r="473" spans="1:21" ht="14.25" customHeight="1" x14ac:dyDescent="0.25">
      <c r="A473" s="79" t="s">
        <v>91</v>
      </c>
      <c r="B473" s="79" t="s">
        <v>326</v>
      </c>
      <c r="C473" s="292" t="s">
        <v>325</v>
      </c>
      <c r="D473" s="282"/>
      <c r="E473" s="283"/>
      <c r="F473" s="293" t="s">
        <v>273</v>
      </c>
      <c r="G473" s="283"/>
      <c r="H473" s="287">
        <v>0.2</v>
      </c>
      <c r="I473" s="283"/>
      <c r="J473" s="287">
        <v>1.3</v>
      </c>
      <c r="K473" s="283"/>
      <c r="L473" s="78">
        <v>7.7999999999999996E-3</v>
      </c>
      <c r="M473" s="294"/>
      <c r="N473" s="283"/>
      <c r="O473" s="79" t="s">
        <v>91</v>
      </c>
      <c r="P473" s="287">
        <v>563.22</v>
      </c>
      <c r="Q473" s="283"/>
      <c r="R473" s="287">
        <v>1</v>
      </c>
      <c r="S473" s="282"/>
      <c r="T473" s="283"/>
      <c r="U473" s="78">
        <v>4.3899999999999997</v>
      </c>
    </row>
    <row r="474" spans="1:21" ht="18.95" customHeight="1" x14ac:dyDescent="0.25">
      <c r="A474" s="79" t="s">
        <v>91</v>
      </c>
      <c r="B474" s="79" t="s">
        <v>334</v>
      </c>
      <c r="C474" s="292" t="s">
        <v>333</v>
      </c>
      <c r="D474" s="282"/>
      <c r="E474" s="283"/>
      <c r="F474" s="293" t="s">
        <v>327</v>
      </c>
      <c r="G474" s="283"/>
      <c r="H474" s="287">
        <v>1.69</v>
      </c>
      <c r="I474" s="283"/>
      <c r="J474" s="287">
        <v>1.3</v>
      </c>
      <c r="K474" s="283"/>
      <c r="L474" s="78">
        <v>6.5909999999999996E-2</v>
      </c>
      <c r="M474" s="294"/>
      <c r="N474" s="283"/>
      <c r="O474" s="79" t="s">
        <v>91</v>
      </c>
      <c r="P474" s="287">
        <v>41.45</v>
      </c>
      <c r="Q474" s="283"/>
      <c r="R474" s="294"/>
      <c r="S474" s="282"/>
      <c r="T474" s="283"/>
      <c r="U474" s="78">
        <v>2.73</v>
      </c>
    </row>
    <row r="475" spans="1:21" ht="14.25" customHeight="1" x14ac:dyDescent="0.25">
      <c r="A475" s="79" t="s">
        <v>91</v>
      </c>
      <c r="B475" s="79" t="s">
        <v>332</v>
      </c>
      <c r="C475" s="292" t="s">
        <v>331</v>
      </c>
      <c r="D475" s="282"/>
      <c r="E475" s="283"/>
      <c r="F475" s="293" t="s">
        <v>327</v>
      </c>
      <c r="G475" s="283"/>
      <c r="H475" s="287">
        <v>0.86</v>
      </c>
      <c r="I475" s="283"/>
      <c r="J475" s="287">
        <v>1.3</v>
      </c>
      <c r="K475" s="283"/>
      <c r="L475" s="78">
        <v>3.354E-2</v>
      </c>
      <c r="M475" s="287">
        <v>23.89</v>
      </c>
      <c r="N475" s="283"/>
      <c r="O475" s="79" t="s">
        <v>330</v>
      </c>
      <c r="P475" s="287">
        <v>32.01</v>
      </c>
      <c r="Q475" s="283"/>
      <c r="R475" s="294"/>
      <c r="S475" s="282"/>
      <c r="T475" s="283"/>
      <c r="U475" s="78">
        <v>1.07</v>
      </c>
    </row>
    <row r="476" spans="1:21" ht="14.25" customHeight="1" x14ac:dyDescent="0.25">
      <c r="A476" s="79" t="s">
        <v>91</v>
      </c>
      <c r="B476" s="79" t="s">
        <v>329</v>
      </c>
      <c r="C476" s="292" t="s">
        <v>328</v>
      </c>
      <c r="D476" s="282"/>
      <c r="E476" s="283"/>
      <c r="F476" s="293" t="s">
        <v>327</v>
      </c>
      <c r="G476" s="283"/>
      <c r="H476" s="287">
        <v>4.9000000000000004</v>
      </c>
      <c r="I476" s="283"/>
      <c r="J476" s="287">
        <v>1.3</v>
      </c>
      <c r="K476" s="283"/>
      <c r="L476" s="78">
        <v>0.19109999999999999</v>
      </c>
      <c r="M476" s="287">
        <v>26.76</v>
      </c>
      <c r="N476" s="283"/>
      <c r="O476" s="79" t="s">
        <v>308</v>
      </c>
      <c r="P476" s="287">
        <v>33.450000000000003</v>
      </c>
      <c r="Q476" s="283"/>
      <c r="R476" s="294"/>
      <c r="S476" s="282"/>
      <c r="T476" s="283"/>
      <c r="U476" s="78">
        <v>6.39</v>
      </c>
    </row>
    <row r="477" spans="1:21" ht="14.25" customHeight="1" x14ac:dyDescent="0.25">
      <c r="A477" s="79" t="s">
        <v>91</v>
      </c>
      <c r="B477" s="79" t="s">
        <v>326</v>
      </c>
      <c r="C477" s="292" t="s">
        <v>325</v>
      </c>
      <c r="D477" s="282"/>
      <c r="E477" s="283"/>
      <c r="F477" s="293" t="s">
        <v>273</v>
      </c>
      <c r="G477" s="283"/>
      <c r="H477" s="287">
        <v>4.9000000000000004</v>
      </c>
      <c r="I477" s="283"/>
      <c r="J477" s="287">
        <v>1.3</v>
      </c>
      <c r="K477" s="283"/>
      <c r="L477" s="78">
        <v>0.19109999999999999</v>
      </c>
      <c r="M477" s="294"/>
      <c r="N477" s="283"/>
      <c r="O477" s="79" t="s">
        <v>91</v>
      </c>
      <c r="P477" s="287">
        <v>563.22</v>
      </c>
      <c r="Q477" s="283"/>
      <c r="R477" s="287">
        <v>1</v>
      </c>
      <c r="S477" s="282"/>
      <c r="T477" s="283"/>
      <c r="U477" s="78">
        <v>107.63</v>
      </c>
    </row>
    <row r="478" spans="1:21" ht="14.25" customHeight="1" x14ac:dyDescent="0.25">
      <c r="A478" s="79" t="s">
        <v>91</v>
      </c>
      <c r="B478" s="79" t="s">
        <v>272</v>
      </c>
      <c r="C478" s="292" t="s">
        <v>271</v>
      </c>
      <c r="D478" s="282"/>
      <c r="E478" s="283"/>
      <c r="F478" s="293" t="s">
        <v>91</v>
      </c>
      <c r="G478" s="283"/>
      <c r="H478" s="294"/>
      <c r="I478" s="283"/>
      <c r="J478" s="294"/>
      <c r="K478" s="283"/>
      <c r="L478" s="81"/>
      <c r="M478" s="294"/>
      <c r="N478" s="283"/>
      <c r="O478" s="79" t="s">
        <v>91</v>
      </c>
      <c r="P478" s="294"/>
      <c r="Q478" s="283"/>
      <c r="R478" s="294"/>
      <c r="S478" s="282"/>
      <c r="T478" s="283"/>
      <c r="U478" s="78">
        <v>28.53</v>
      </c>
    </row>
    <row r="479" spans="1:21" ht="27.6" customHeight="1" x14ac:dyDescent="0.25">
      <c r="A479" s="79" t="s">
        <v>91</v>
      </c>
      <c r="B479" s="79" t="s">
        <v>324</v>
      </c>
      <c r="C479" s="292" t="s">
        <v>323</v>
      </c>
      <c r="D479" s="282"/>
      <c r="E479" s="283"/>
      <c r="F479" s="293" t="s">
        <v>309</v>
      </c>
      <c r="G479" s="283"/>
      <c r="H479" s="287">
        <v>6.0000000000000002E-5</v>
      </c>
      <c r="I479" s="283"/>
      <c r="J479" s="287">
        <v>1</v>
      </c>
      <c r="K479" s="283"/>
      <c r="L479" s="78">
        <v>1.7999999999999999E-6</v>
      </c>
      <c r="M479" s="287">
        <v>530491.82999999996</v>
      </c>
      <c r="N479" s="283"/>
      <c r="O479" s="79" t="s">
        <v>320</v>
      </c>
      <c r="P479" s="287">
        <v>366039.36</v>
      </c>
      <c r="Q479" s="283"/>
      <c r="R479" s="294"/>
      <c r="S479" s="282"/>
      <c r="T479" s="283"/>
      <c r="U479" s="78">
        <v>0.66</v>
      </c>
    </row>
    <row r="480" spans="1:21" ht="18.95" customHeight="1" x14ac:dyDescent="0.25">
      <c r="A480" s="79" t="s">
        <v>91</v>
      </c>
      <c r="B480" s="79" t="s">
        <v>322</v>
      </c>
      <c r="C480" s="292" t="s">
        <v>321</v>
      </c>
      <c r="D480" s="282"/>
      <c r="E480" s="283"/>
      <c r="F480" s="293" t="s">
        <v>309</v>
      </c>
      <c r="G480" s="283"/>
      <c r="H480" s="287">
        <v>3.0000000000000001E-5</v>
      </c>
      <c r="I480" s="283"/>
      <c r="J480" s="287">
        <v>1</v>
      </c>
      <c r="K480" s="283"/>
      <c r="L480" s="78">
        <v>8.9999999999999996E-7</v>
      </c>
      <c r="M480" s="287">
        <v>945143.92</v>
      </c>
      <c r="N480" s="283"/>
      <c r="O480" s="79" t="s">
        <v>320</v>
      </c>
      <c r="P480" s="287">
        <v>652149.30000000005</v>
      </c>
      <c r="Q480" s="283"/>
      <c r="R480" s="294"/>
      <c r="S480" s="282"/>
      <c r="T480" s="283"/>
      <c r="U480" s="78">
        <v>0.59</v>
      </c>
    </row>
    <row r="481" spans="1:21" ht="14.25" customHeight="1" x14ac:dyDescent="0.25">
      <c r="A481" s="79" t="s">
        <v>91</v>
      </c>
      <c r="B481" s="79" t="s">
        <v>319</v>
      </c>
      <c r="C481" s="292" t="s">
        <v>318</v>
      </c>
      <c r="D481" s="282"/>
      <c r="E481" s="283"/>
      <c r="F481" s="293" t="s">
        <v>214</v>
      </c>
      <c r="G481" s="283"/>
      <c r="H481" s="287">
        <v>0.31</v>
      </c>
      <c r="I481" s="283"/>
      <c r="J481" s="287">
        <v>1</v>
      </c>
      <c r="K481" s="283"/>
      <c r="L481" s="78">
        <v>9.2999999999999992E-3</v>
      </c>
      <c r="M481" s="287">
        <v>253.96</v>
      </c>
      <c r="N481" s="283"/>
      <c r="O481" s="79" t="s">
        <v>62</v>
      </c>
      <c r="P481" s="287">
        <v>304.75</v>
      </c>
      <c r="Q481" s="283"/>
      <c r="R481" s="294"/>
      <c r="S481" s="282"/>
      <c r="T481" s="283"/>
      <c r="U481" s="78">
        <v>2.83</v>
      </c>
    </row>
    <row r="482" spans="1:21" ht="18.95" customHeight="1" x14ac:dyDescent="0.25">
      <c r="A482" s="79" t="s">
        <v>91</v>
      </c>
      <c r="B482" s="79" t="s">
        <v>317</v>
      </c>
      <c r="C482" s="292" t="s">
        <v>316</v>
      </c>
      <c r="D482" s="282"/>
      <c r="E482" s="283"/>
      <c r="F482" s="293" t="s">
        <v>196</v>
      </c>
      <c r="G482" s="283"/>
      <c r="H482" s="287">
        <v>1.74</v>
      </c>
      <c r="I482" s="283"/>
      <c r="J482" s="287">
        <v>1</v>
      </c>
      <c r="K482" s="283"/>
      <c r="L482" s="78">
        <v>5.2200000000000003E-2</v>
      </c>
      <c r="M482" s="287">
        <v>79.88</v>
      </c>
      <c r="N482" s="283"/>
      <c r="O482" s="79" t="s">
        <v>315</v>
      </c>
      <c r="P482" s="287">
        <v>121.42</v>
      </c>
      <c r="Q482" s="283"/>
      <c r="R482" s="294"/>
      <c r="S482" s="282"/>
      <c r="T482" s="283"/>
      <c r="U482" s="78">
        <v>6.34</v>
      </c>
    </row>
    <row r="483" spans="1:21" ht="14.25" customHeight="1" x14ac:dyDescent="0.25">
      <c r="A483" s="79" t="s">
        <v>91</v>
      </c>
      <c r="B483" s="79" t="s">
        <v>314</v>
      </c>
      <c r="C483" s="292" t="s">
        <v>313</v>
      </c>
      <c r="D483" s="282"/>
      <c r="E483" s="283"/>
      <c r="F483" s="293" t="s">
        <v>196</v>
      </c>
      <c r="G483" s="283"/>
      <c r="H483" s="287">
        <v>2.88</v>
      </c>
      <c r="I483" s="283"/>
      <c r="J483" s="287">
        <v>1</v>
      </c>
      <c r="K483" s="283"/>
      <c r="L483" s="78">
        <v>8.6400000000000005E-2</v>
      </c>
      <c r="M483" s="287">
        <v>174.93</v>
      </c>
      <c r="N483" s="283"/>
      <c r="O483" s="79" t="s">
        <v>312</v>
      </c>
      <c r="P483" s="287">
        <v>199.42</v>
      </c>
      <c r="Q483" s="283"/>
      <c r="R483" s="294"/>
      <c r="S483" s="282"/>
      <c r="T483" s="283"/>
      <c r="U483" s="78">
        <v>17.23</v>
      </c>
    </row>
    <row r="484" spans="1:21" ht="18.95" customHeight="1" x14ac:dyDescent="0.25">
      <c r="A484" s="79" t="s">
        <v>91</v>
      </c>
      <c r="B484" s="79" t="s">
        <v>311</v>
      </c>
      <c r="C484" s="292" t="s">
        <v>310</v>
      </c>
      <c r="D484" s="282"/>
      <c r="E484" s="283"/>
      <c r="F484" s="293" t="s">
        <v>309</v>
      </c>
      <c r="G484" s="283"/>
      <c r="H484" s="287">
        <v>1.2E-4</v>
      </c>
      <c r="I484" s="283"/>
      <c r="J484" s="287">
        <v>1</v>
      </c>
      <c r="K484" s="283"/>
      <c r="L484" s="78">
        <v>3.5999999999999998E-6</v>
      </c>
      <c r="M484" s="287">
        <v>195421.95</v>
      </c>
      <c r="N484" s="283"/>
      <c r="O484" s="79" t="s">
        <v>308</v>
      </c>
      <c r="P484" s="287">
        <v>244277.44</v>
      </c>
      <c r="Q484" s="283"/>
      <c r="R484" s="294"/>
      <c r="S484" s="282"/>
      <c r="T484" s="283"/>
      <c r="U484" s="78">
        <v>0.88</v>
      </c>
    </row>
    <row r="485" spans="1:21" ht="18.95" customHeight="1" x14ac:dyDescent="0.25">
      <c r="A485" s="79" t="s">
        <v>91</v>
      </c>
      <c r="B485" s="79" t="s">
        <v>307</v>
      </c>
      <c r="C485" s="292" t="s">
        <v>306</v>
      </c>
      <c r="D485" s="282"/>
      <c r="E485" s="283"/>
      <c r="F485" s="293" t="s">
        <v>264</v>
      </c>
      <c r="G485" s="283"/>
      <c r="H485" s="287">
        <v>1</v>
      </c>
      <c r="I485" s="283"/>
      <c r="J485" s="287">
        <v>1</v>
      </c>
      <c r="K485" s="283"/>
      <c r="L485" s="81"/>
      <c r="M485" s="294"/>
      <c r="N485" s="283"/>
      <c r="O485" s="79" t="s">
        <v>91</v>
      </c>
      <c r="P485" s="287">
        <v>1</v>
      </c>
      <c r="Q485" s="283"/>
      <c r="R485" s="294"/>
      <c r="S485" s="282"/>
      <c r="T485" s="283"/>
      <c r="U485" s="78">
        <v>0</v>
      </c>
    </row>
    <row r="486" spans="1:21" ht="14.25" customHeight="1" x14ac:dyDescent="0.25">
      <c r="A486" s="79" t="s">
        <v>91</v>
      </c>
      <c r="B486" s="79" t="s">
        <v>91</v>
      </c>
      <c r="C486" s="288" t="s">
        <v>270</v>
      </c>
      <c r="D486" s="282"/>
      <c r="E486" s="283"/>
      <c r="F486" s="293" t="s">
        <v>91</v>
      </c>
      <c r="G486" s="283"/>
      <c r="H486" s="294"/>
      <c r="I486" s="283"/>
      <c r="J486" s="294"/>
      <c r="K486" s="283"/>
      <c r="L486" s="81"/>
      <c r="M486" s="294"/>
      <c r="N486" s="283"/>
      <c r="O486" s="79" t="s">
        <v>91</v>
      </c>
      <c r="P486" s="294"/>
      <c r="Q486" s="283"/>
      <c r="R486" s="294"/>
      <c r="S486" s="282"/>
      <c r="T486" s="283"/>
      <c r="U486" s="76">
        <v>1169.53</v>
      </c>
    </row>
    <row r="487" spans="1:21" ht="14.25" customHeight="1" x14ac:dyDescent="0.25">
      <c r="A487" s="82" t="s">
        <v>91</v>
      </c>
      <c r="B487" s="82" t="s">
        <v>91</v>
      </c>
      <c r="C487" s="292" t="s">
        <v>269</v>
      </c>
      <c r="D487" s="282"/>
      <c r="E487" s="283"/>
      <c r="F487" s="293" t="s">
        <v>91</v>
      </c>
      <c r="G487" s="283"/>
      <c r="H487" s="294"/>
      <c r="I487" s="283"/>
      <c r="J487" s="292" t="s">
        <v>91</v>
      </c>
      <c r="K487" s="283"/>
      <c r="L487" s="79" t="s">
        <v>91</v>
      </c>
      <c r="M487" s="292" t="s">
        <v>91</v>
      </c>
      <c r="N487" s="283"/>
      <c r="O487" s="82" t="s">
        <v>91</v>
      </c>
      <c r="P487" s="294"/>
      <c r="Q487" s="283"/>
      <c r="R487" s="292" t="s">
        <v>91</v>
      </c>
      <c r="S487" s="282"/>
      <c r="T487" s="283"/>
      <c r="U487" s="78">
        <v>1112.96</v>
      </c>
    </row>
    <row r="488" spans="1:21" ht="28.35" customHeight="1" x14ac:dyDescent="0.25">
      <c r="A488" s="82" t="s">
        <v>91</v>
      </c>
      <c r="B488" s="79" t="s">
        <v>305</v>
      </c>
      <c r="C488" s="292" t="s">
        <v>304</v>
      </c>
      <c r="D488" s="282"/>
      <c r="E488" s="283"/>
      <c r="F488" s="293" t="s">
        <v>264</v>
      </c>
      <c r="G488" s="283"/>
      <c r="H488" s="287">
        <v>97</v>
      </c>
      <c r="I488" s="283"/>
      <c r="J488" s="287">
        <v>1</v>
      </c>
      <c r="K488" s="283"/>
      <c r="L488" s="78">
        <v>97</v>
      </c>
      <c r="M488" s="294"/>
      <c r="N488" s="283"/>
      <c r="O488" s="79" t="s">
        <v>91</v>
      </c>
      <c r="P488" s="294"/>
      <c r="Q488" s="283"/>
      <c r="R488" s="296" t="s">
        <v>91</v>
      </c>
      <c r="S488" s="282"/>
      <c r="T488" s="283"/>
      <c r="U488" s="78">
        <v>1079.57</v>
      </c>
    </row>
    <row r="489" spans="1:21" ht="28.35" customHeight="1" x14ac:dyDescent="0.25">
      <c r="A489" s="82" t="s">
        <v>91</v>
      </c>
      <c r="B489" s="79" t="s">
        <v>303</v>
      </c>
      <c r="C489" s="292" t="s">
        <v>302</v>
      </c>
      <c r="D489" s="282"/>
      <c r="E489" s="283"/>
      <c r="F489" s="293" t="s">
        <v>264</v>
      </c>
      <c r="G489" s="283"/>
      <c r="H489" s="287">
        <v>51</v>
      </c>
      <c r="I489" s="283"/>
      <c r="J489" s="287">
        <v>1</v>
      </c>
      <c r="K489" s="283"/>
      <c r="L489" s="78">
        <v>51</v>
      </c>
      <c r="M489" s="294"/>
      <c r="N489" s="283"/>
      <c r="O489" s="79" t="s">
        <v>91</v>
      </c>
      <c r="P489" s="294"/>
      <c r="Q489" s="283"/>
      <c r="R489" s="296" t="s">
        <v>91</v>
      </c>
      <c r="S489" s="282"/>
      <c r="T489" s="283"/>
      <c r="U489" s="78">
        <v>567.61</v>
      </c>
    </row>
    <row r="490" spans="1:21" ht="14.25" customHeight="1" x14ac:dyDescent="0.25">
      <c r="A490" s="77" t="s">
        <v>91</v>
      </c>
      <c r="B490" s="77" t="s">
        <v>91</v>
      </c>
      <c r="C490" s="288" t="s">
        <v>188</v>
      </c>
      <c r="D490" s="282"/>
      <c r="E490" s="282"/>
      <c r="F490" s="282"/>
      <c r="G490" s="282"/>
      <c r="H490" s="282"/>
      <c r="I490" s="282"/>
      <c r="J490" s="282"/>
      <c r="K490" s="282"/>
      <c r="L490" s="283"/>
      <c r="M490" s="289" t="s">
        <v>91</v>
      </c>
      <c r="N490" s="282"/>
      <c r="O490" s="283"/>
      <c r="P490" s="290">
        <v>93890.33</v>
      </c>
      <c r="Q490" s="283"/>
      <c r="R490" s="291"/>
      <c r="S490" s="282"/>
      <c r="T490" s="283"/>
      <c r="U490" s="76">
        <v>2816.71</v>
      </c>
    </row>
    <row r="491" spans="1:21" ht="28.7" customHeight="1" x14ac:dyDescent="0.25"/>
    <row r="492" spans="1:21" ht="14.25" customHeight="1" x14ac:dyDescent="0.25">
      <c r="A492" s="75" t="s">
        <v>91</v>
      </c>
      <c r="B492" s="75" t="s">
        <v>91</v>
      </c>
      <c r="C492" s="281" t="s">
        <v>183</v>
      </c>
      <c r="D492" s="282"/>
      <c r="E492" s="282"/>
      <c r="F492" s="282"/>
      <c r="G492" s="282"/>
      <c r="H492" s="282"/>
      <c r="I492" s="282"/>
      <c r="J492" s="282"/>
      <c r="K492" s="282"/>
      <c r="L492" s="282"/>
      <c r="M492" s="282"/>
      <c r="N492" s="282"/>
      <c r="O492" s="283"/>
      <c r="P492" s="284" t="s">
        <v>91</v>
      </c>
      <c r="Q492" s="283"/>
      <c r="R492" s="284" t="s">
        <v>91</v>
      </c>
      <c r="S492" s="282"/>
      <c r="T492" s="283"/>
      <c r="U492" s="74" t="s">
        <v>91</v>
      </c>
    </row>
    <row r="493" spans="1:21" ht="14.25" customHeight="1" x14ac:dyDescent="0.25">
      <c r="A493" s="75" t="s">
        <v>91</v>
      </c>
      <c r="B493" s="75" t="s">
        <v>91</v>
      </c>
      <c r="C493" s="281" t="s">
        <v>187</v>
      </c>
      <c r="D493" s="282"/>
      <c r="E493" s="282"/>
      <c r="F493" s="282"/>
      <c r="G493" s="282"/>
      <c r="H493" s="282"/>
      <c r="I493" s="282"/>
      <c r="J493" s="282"/>
      <c r="K493" s="282"/>
      <c r="L493" s="282"/>
      <c r="M493" s="282"/>
      <c r="N493" s="282"/>
      <c r="O493" s="283"/>
      <c r="P493" s="284" t="s">
        <v>91</v>
      </c>
      <c r="Q493" s="283"/>
      <c r="R493" s="284" t="s">
        <v>91</v>
      </c>
      <c r="S493" s="282"/>
      <c r="T493" s="283"/>
      <c r="U493" s="74" t="s">
        <v>301</v>
      </c>
    </row>
    <row r="494" spans="1:21" ht="14.25" customHeight="1" x14ac:dyDescent="0.25">
      <c r="A494" s="75" t="s">
        <v>91</v>
      </c>
      <c r="B494" s="75" t="s">
        <v>91</v>
      </c>
      <c r="C494" s="281" t="s">
        <v>245</v>
      </c>
      <c r="D494" s="282"/>
      <c r="E494" s="282"/>
      <c r="F494" s="282"/>
      <c r="G494" s="282"/>
      <c r="H494" s="282"/>
      <c r="I494" s="282"/>
      <c r="J494" s="282"/>
      <c r="K494" s="282"/>
      <c r="L494" s="282"/>
      <c r="M494" s="282"/>
      <c r="N494" s="282"/>
      <c r="O494" s="283"/>
      <c r="P494" s="284" t="s">
        <v>91</v>
      </c>
      <c r="Q494" s="283"/>
      <c r="R494" s="284" t="s">
        <v>91</v>
      </c>
      <c r="S494" s="282"/>
      <c r="T494" s="283"/>
      <c r="U494" s="74" t="s">
        <v>300</v>
      </c>
    </row>
    <row r="495" spans="1:21" ht="14.25" customHeight="1" x14ac:dyDescent="0.25">
      <c r="A495" s="75" t="s">
        <v>91</v>
      </c>
      <c r="B495" s="75" t="s">
        <v>91</v>
      </c>
      <c r="C495" s="281" t="s">
        <v>244</v>
      </c>
      <c r="D495" s="282"/>
      <c r="E495" s="282"/>
      <c r="F495" s="282"/>
      <c r="G495" s="282"/>
      <c r="H495" s="282"/>
      <c r="I495" s="282"/>
      <c r="J495" s="282"/>
      <c r="K495" s="282"/>
      <c r="L495" s="282"/>
      <c r="M495" s="282"/>
      <c r="N495" s="282"/>
      <c r="O495" s="283"/>
      <c r="P495" s="284" t="s">
        <v>91</v>
      </c>
      <c r="Q495" s="283"/>
      <c r="R495" s="284" t="s">
        <v>91</v>
      </c>
      <c r="S495" s="282"/>
      <c r="T495" s="283"/>
      <c r="U495" s="74" t="s">
        <v>174</v>
      </c>
    </row>
    <row r="496" spans="1:21" ht="14.25" customHeight="1" x14ac:dyDescent="0.25">
      <c r="A496" s="75" t="s">
        <v>91</v>
      </c>
      <c r="B496" s="75" t="s">
        <v>91</v>
      </c>
      <c r="C496" s="281" t="s">
        <v>243</v>
      </c>
      <c r="D496" s="282"/>
      <c r="E496" s="282"/>
      <c r="F496" s="282"/>
      <c r="G496" s="282"/>
      <c r="H496" s="282"/>
      <c r="I496" s="282"/>
      <c r="J496" s="282"/>
      <c r="K496" s="282"/>
      <c r="L496" s="282"/>
      <c r="M496" s="282"/>
      <c r="N496" s="282"/>
      <c r="O496" s="283"/>
      <c r="P496" s="284" t="s">
        <v>91</v>
      </c>
      <c r="Q496" s="283"/>
      <c r="R496" s="284" t="s">
        <v>91</v>
      </c>
      <c r="S496" s="282"/>
      <c r="T496" s="283"/>
      <c r="U496" s="74" t="s">
        <v>172</v>
      </c>
    </row>
    <row r="497" spans="1:21" ht="14.25" customHeight="1" x14ac:dyDescent="0.25">
      <c r="A497" s="75" t="s">
        <v>91</v>
      </c>
      <c r="B497" s="75" t="s">
        <v>91</v>
      </c>
      <c r="C497" s="281" t="s">
        <v>186</v>
      </c>
      <c r="D497" s="282"/>
      <c r="E497" s="282"/>
      <c r="F497" s="282"/>
      <c r="G497" s="282"/>
      <c r="H497" s="282"/>
      <c r="I497" s="282"/>
      <c r="J497" s="282"/>
      <c r="K497" s="282"/>
      <c r="L497" s="282"/>
      <c r="M497" s="282"/>
      <c r="N497" s="282"/>
      <c r="O497" s="283"/>
      <c r="P497" s="284" t="s">
        <v>91</v>
      </c>
      <c r="Q497" s="283"/>
      <c r="R497" s="284" t="s">
        <v>91</v>
      </c>
      <c r="S497" s="282"/>
      <c r="T497" s="283"/>
      <c r="U497" s="74" t="s">
        <v>299</v>
      </c>
    </row>
    <row r="498" spans="1:21" ht="14.25" customHeight="1" x14ac:dyDescent="0.25">
      <c r="A498" s="75" t="s">
        <v>91</v>
      </c>
      <c r="B498" s="75" t="s">
        <v>91</v>
      </c>
      <c r="C498" s="281" t="s">
        <v>242</v>
      </c>
      <c r="D498" s="282"/>
      <c r="E498" s="282"/>
      <c r="F498" s="282"/>
      <c r="G498" s="282"/>
      <c r="H498" s="282"/>
      <c r="I498" s="282"/>
      <c r="J498" s="282"/>
      <c r="K498" s="282"/>
      <c r="L498" s="282"/>
      <c r="M498" s="282"/>
      <c r="N498" s="282"/>
      <c r="O498" s="283"/>
      <c r="P498" s="284" t="s">
        <v>91</v>
      </c>
      <c r="Q498" s="283"/>
      <c r="R498" s="284" t="s">
        <v>91</v>
      </c>
      <c r="S498" s="282"/>
      <c r="T498" s="283"/>
      <c r="U498" s="74" t="s">
        <v>298</v>
      </c>
    </row>
    <row r="499" spans="1:21" ht="14.25" customHeight="1" x14ac:dyDescent="0.25">
      <c r="A499" s="75" t="s">
        <v>91</v>
      </c>
      <c r="B499" s="75" t="s">
        <v>91</v>
      </c>
      <c r="C499" s="281" t="s">
        <v>241</v>
      </c>
      <c r="D499" s="282"/>
      <c r="E499" s="282"/>
      <c r="F499" s="282"/>
      <c r="G499" s="282"/>
      <c r="H499" s="282"/>
      <c r="I499" s="282"/>
      <c r="J499" s="282"/>
      <c r="K499" s="282"/>
      <c r="L499" s="282"/>
      <c r="M499" s="282"/>
      <c r="N499" s="282"/>
      <c r="O499" s="283"/>
      <c r="P499" s="284" t="s">
        <v>91</v>
      </c>
      <c r="Q499" s="283"/>
      <c r="R499" s="284" t="s">
        <v>91</v>
      </c>
      <c r="S499" s="282"/>
      <c r="T499" s="283"/>
      <c r="U499" s="74" t="s">
        <v>297</v>
      </c>
    </row>
    <row r="500" spans="1:21" ht="14.25" customHeight="1" x14ac:dyDescent="0.25">
      <c r="A500" s="75" t="s">
        <v>91</v>
      </c>
      <c r="B500" s="75" t="s">
        <v>91</v>
      </c>
      <c r="C500" s="281" t="s">
        <v>240</v>
      </c>
      <c r="D500" s="282"/>
      <c r="E500" s="282"/>
      <c r="F500" s="282"/>
      <c r="G500" s="282"/>
      <c r="H500" s="282"/>
      <c r="I500" s="282"/>
      <c r="J500" s="282"/>
      <c r="K500" s="282"/>
      <c r="L500" s="282"/>
      <c r="M500" s="282"/>
      <c r="N500" s="282"/>
      <c r="O500" s="283"/>
      <c r="P500" s="284" t="s">
        <v>91</v>
      </c>
      <c r="Q500" s="283"/>
      <c r="R500" s="284" t="s">
        <v>91</v>
      </c>
      <c r="S500" s="282"/>
      <c r="T500" s="283"/>
      <c r="U500" s="74" t="s">
        <v>296</v>
      </c>
    </row>
    <row r="501" spans="1:21" ht="14.25" customHeight="1" x14ac:dyDescent="0.25">
      <c r="A501" s="75" t="s">
        <v>91</v>
      </c>
      <c r="B501" s="75" t="s">
        <v>91</v>
      </c>
      <c r="C501" s="281" t="s">
        <v>183</v>
      </c>
      <c r="D501" s="282"/>
      <c r="E501" s="282"/>
      <c r="F501" s="282"/>
      <c r="G501" s="282"/>
      <c r="H501" s="282"/>
      <c r="I501" s="282"/>
      <c r="J501" s="282"/>
      <c r="K501" s="282"/>
      <c r="L501" s="282"/>
      <c r="M501" s="282"/>
      <c r="N501" s="282"/>
      <c r="O501" s="283"/>
      <c r="P501" s="284" t="s">
        <v>91</v>
      </c>
      <c r="Q501" s="283"/>
      <c r="R501" s="284" t="s">
        <v>91</v>
      </c>
      <c r="S501" s="282"/>
      <c r="T501" s="283"/>
      <c r="U501" s="74" t="s">
        <v>295</v>
      </c>
    </row>
    <row r="502" spans="1:21" ht="14.25" customHeight="1" x14ac:dyDescent="0.25">
      <c r="A502" s="75" t="s">
        <v>91</v>
      </c>
      <c r="B502" s="75" t="s">
        <v>91</v>
      </c>
      <c r="C502" s="281" t="s">
        <v>238</v>
      </c>
      <c r="D502" s="282"/>
      <c r="E502" s="282"/>
      <c r="F502" s="282"/>
      <c r="G502" s="282"/>
      <c r="H502" s="282"/>
      <c r="I502" s="282"/>
      <c r="J502" s="282"/>
      <c r="K502" s="282"/>
      <c r="L502" s="282"/>
      <c r="M502" s="282"/>
      <c r="N502" s="282"/>
      <c r="O502" s="283"/>
      <c r="P502" s="284" t="s">
        <v>91</v>
      </c>
      <c r="Q502" s="283"/>
      <c r="R502" s="284" t="s">
        <v>91</v>
      </c>
      <c r="S502" s="282"/>
      <c r="T502" s="283"/>
      <c r="U502" s="74" t="s">
        <v>91</v>
      </c>
    </row>
    <row r="503" spans="1:21" ht="14.25" customHeight="1" x14ac:dyDescent="0.25">
      <c r="A503" s="75" t="s">
        <v>91</v>
      </c>
      <c r="B503" s="75" t="s">
        <v>91</v>
      </c>
      <c r="C503" s="281" t="s">
        <v>259</v>
      </c>
      <c r="D503" s="282"/>
      <c r="E503" s="282"/>
      <c r="F503" s="282"/>
      <c r="G503" s="282"/>
      <c r="H503" s="282"/>
      <c r="I503" s="282"/>
      <c r="J503" s="282"/>
      <c r="K503" s="282"/>
      <c r="L503" s="282"/>
      <c r="M503" s="282"/>
      <c r="N503" s="282"/>
      <c r="O503" s="283"/>
      <c r="P503" s="284" t="s">
        <v>91</v>
      </c>
      <c r="Q503" s="286"/>
      <c r="R503" s="284" t="s">
        <v>91</v>
      </c>
      <c r="S503" s="285"/>
      <c r="T503" s="286"/>
      <c r="U503" s="74" t="s">
        <v>294</v>
      </c>
    </row>
    <row r="504" spans="1:21" ht="14.25" customHeight="1" x14ac:dyDescent="0.25">
      <c r="A504" s="75" t="s">
        <v>91</v>
      </c>
      <c r="B504" s="75" t="s">
        <v>91</v>
      </c>
      <c r="C504" s="281" t="s">
        <v>237</v>
      </c>
      <c r="D504" s="285"/>
      <c r="E504" s="285"/>
      <c r="F504" s="285"/>
      <c r="G504" s="285"/>
      <c r="H504" s="285"/>
      <c r="I504" s="285"/>
      <c r="J504" s="285"/>
      <c r="K504" s="285"/>
      <c r="L504" s="285"/>
      <c r="M504" s="285"/>
      <c r="N504" s="285"/>
      <c r="O504" s="286"/>
      <c r="P504" s="284" t="s">
        <v>91</v>
      </c>
      <c r="Q504" s="286"/>
      <c r="R504" s="284" t="s">
        <v>91</v>
      </c>
      <c r="S504" s="285"/>
      <c r="T504" s="286"/>
      <c r="U504" s="74" t="s">
        <v>154</v>
      </c>
    </row>
    <row r="505" spans="1:21" ht="18.2" customHeight="1" x14ac:dyDescent="0.25">
      <c r="A505" s="295" t="s">
        <v>38</v>
      </c>
      <c r="B505" s="285"/>
      <c r="C505" s="285"/>
      <c r="D505" s="285"/>
      <c r="E505" s="285"/>
      <c r="F505" s="285"/>
      <c r="G505" s="285"/>
      <c r="H505" s="285"/>
      <c r="I505" s="285"/>
      <c r="J505" s="285"/>
      <c r="K505" s="285"/>
      <c r="L505" s="285"/>
      <c r="M505" s="285"/>
      <c r="N505" s="285"/>
      <c r="O505" s="285"/>
      <c r="P505" s="285"/>
      <c r="Q505" s="285"/>
      <c r="R505" s="285"/>
      <c r="S505" s="285"/>
      <c r="T505" s="285"/>
      <c r="U505" s="285"/>
    </row>
    <row r="506" spans="1:21" ht="38.85" customHeight="1" x14ac:dyDescent="0.25">
      <c r="A506" s="85" t="s">
        <v>293</v>
      </c>
      <c r="B506" s="84" t="s">
        <v>292</v>
      </c>
      <c r="C506" s="288" t="s">
        <v>291</v>
      </c>
      <c r="D506" s="285"/>
      <c r="E506" s="286"/>
      <c r="F506" s="297" t="s">
        <v>203</v>
      </c>
      <c r="G506" s="286"/>
      <c r="H506" s="298">
        <v>2</v>
      </c>
      <c r="I506" s="286"/>
      <c r="J506" s="298">
        <v>1</v>
      </c>
      <c r="K506" s="286"/>
      <c r="L506" s="76">
        <v>2</v>
      </c>
      <c r="M506" s="291"/>
      <c r="N506" s="286"/>
      <c r="O506" s="83"/>
      <c r="P506" s="291"/>
      <c r="Q506" s="286"/>
      <c r="R506" s="291"/>
      <c r="S506" s="285"/>
      <c r="T506" s="286"/>
      <c r="U506" s="81"/>
    </row>
    <row r="507" spans="1:21" ht="14.25" customHeight="1" x14ac:dyDescent="0.25">
      <c r="A507" s="79" t="s">
        <v>91</v>
      </c>
      <c r="B507" s="79" t="s">
        <v>93</v>
      </c>
      <c r="C507" s="292" t="s">
        <v>281</v>
      </c>
      <c r="D507" s="285"/>
      <c r="E507" s="286"/>
      <c r="F507" s="293" t="s">
        <v>273</v>
      </c>
      <c r="G507" s="286"/>
      <c r="H507" s="294"/>
      <c r="I507" s="286"/>
      <c r="J507" s="294"/>
      <c r="K507" s="286"/>
      <c r="L507" s="78">
        <v>1.64</v>
      </c>
      <c r="M507" s="294"/>
      <c r="N507" s="286"/>
      <c r="O507" s="79" t="s">
        <v>91</v>
      </c>
      <c r="P507" s="294"/>
      <c r="Q507" s="286"/>
      <c r="R507" s="294"/>
      <c r="S507" s="285"/>
      <c r="T507" s="286"/>
      <c r="U507" s="78">
        <v>1226.98</v>
      </c>
    </row>
    <row r="508" spans="1:21" ht="14.25" customHeight="1" x14ac:dyDescent="0.25">
      <c r="A508" s="79" t="s">
        <v>91</v>
      </c>
      <c r="B508" s="79" t="s">
        <v>280</v>
      </c>
      <c r="C508" s="292" t="s">
        <v>279</v>
      </c>
      <c r="D508" s="285"/>
      <c r="E508" s="286"/>
      <c r="F508" s="293" t="s">
        <v>273</v>
      </c>
      <c r="G508" s="286"/>
      <c r="H508" s="287">
        <v>0.41</v>
      </c>
      <c r="I508" s="286"/>
      <c r="J508" s="287">
        <v>1</v>
      </c>
      <c r="K508" s="286"/>
      <c r="L508" s="78">
        <v>0.82</v>
      </c>
      <c r="M508" s="294"/>
      <c r="N508" s="286"/>
      <c r="O508" s="79" t="s">
        <v>91</v>
      </c>
      <c r="P508" s="287">
        <v>756.56</v>
      </c>
      <c r="Q508" s="283"/>
      <c r="R508" s="287">
        <v>1</v>
      </c>
      <c r="S508" s="282"/>
      <c r="T508" s="283"/>
      <c r="U508" s="78">
        <v>620.38</v>
      </c>
    </row>
    <row r="509" spans="1:21" ht="14.25" customHeight="1" x14ac:dyDescent="0.25">
      <c r="A509" s="79" t="s">
        <v>91</v>
      </c>
      <c r="B509" s="79" t="s">
        <v>278</v>
      </c>
      <c r="C509" s="292" t="s">
        <v>277</v>
      </c>
      <c r="D509" s="282"/>
      <c r="E509" s="283"/>
      <c r="F509" s="293" t="s">
        <v>273</v>
      </c>
      <c r="G509" s="283"/>
      <c r="H509" s="287">
        <v>0.41</v>
      </c>
      <c r="I509" s="283"/>
      <c r="J509" s="287">
        <v>1</v>
      </c>
      <c r="K509" s="283"/>
      <c r="L509" s="78">
        <v>0.82</v>
      </c>
      <c r="M509" s="294"/>
      <c r="N509" s="283"/>
      <c r="O509" s="79" t="s">
        <v>91</v>
      </c>
      <c r="P509" s="287">
        <v>739.75</v>
      </c>
      <c r="Q509" s="283"/>
      <c r="R509" s="287">
        <v>1</v>
      </c>
      <c r="S509" s="282"/>
      <c r="T509" s="283"/>
      <c r="U509" s="78">
        <v>606.6</v>
      </c>
    </row>
    <row r="510" spans="1:21" ht="14.25" customHeight="1" x14ac:dyDescent="0.25">
      <c r="A510" s="79" t="s">
        <v>91</v>
      </c>
      <c r="B510" s="79" t="s">
        <v>92</v>
      </c>
      <c r="C510" s="292" t="s">
        <v>276</v>
      </c>
      <c r="D510" s="282"/>
      <c r="E510" s="283"/>
      <c r="F510" s="293" t="s">
        <v>91</v>
      </c>
      <c r="G510" s="283"/>
      <c r="H510" s="294"/>
      <c r="I510" s="283"/>
      <c r="J510" s="294"/>
      <c r="K510" s="283"/>
      <c r="L510" s="81"/>
      <c r="M510" s="294"/>
      <c r="N510" s="283"/>
      <c r="O510" s="79" t="s">
        <v>91</v>
      </c>
      <c r="P510" s="294"/>
      <c r="Q510" s="283"/>
      <c r="R510" s="294"/>
      <c r="S510" s="282"/>
      <c r="T510" s="283"/>
      <c r="U510" s="78">
        <v>0</v>
      </c>
    </row>
    <row r="511" spans="1:21" ht="14.25" customHeight="1" x14ac:dyDescent="0.25">
      <c r="A511" s="79" t="s">
        <v>91</v>
      </c>
      <c r="B511" s="79" t="s">
        <v>275</v>
      </c>
      <c r="C511" s="292" t="s">
        <v>274</v>
      </c>
      <c r="D511" s="282"/>
      <c r="E511" s="283"/>
      <c r="F511" s="293" t="s">
        <v>273</v>
      </c>
      <c r="G511" s="283"/>
      <c r="H511" s="294"/>
      <c r="I511" s="283"/>
      <c r="J511" s="294"/>
      <c r="K511" s="283"/>
      <c r="L511" s="81"/>
      <c r="M511" s="294"/>
      <c r="N511" s="283"/>
      <c r="O511" s="79" t="s">
        <v>91</v>
      </c>
      <c r="P511" s="294"/>
      <c r="Q511" s="283"/>
      <c r="R511" s="294"/>
      <c r="S511" s="282"/>
      <c r="T511" s="283"/>
      <c r="U511" s="78">
        <v>0</v>
      </c>
    </row>
    <row r="512" spans="1:21" ht="14.25" customHeight="1" x14ac:dyDescent="0.25">
      <c r="A512" s="79" t="s">
        <v>91</v>
      </c>
      <c r="B512" s="79" t="s">
        <v>272</v>
      </c>
      <c r="C512" s="292" t="s">
        <v>271</v>
      </c>
      <c r="D512" s="282"/>
      <c r="E512" s="283"/>
      <c r="F512" s="293" t="s">
        <v>91</v>
      </c>
      <c r="G512" s="283"/>
      <c r="H512" s="294"/>
      <c r="I512" s="283"/>
      <c r="J512" s="294"/>
      <c r="K512" s="283"/>
      <c r="L512" s="81"/>
      <c r="M512" s="294"/>
      <c r="N512" s="283"/>
      <c r="O512" s="79" t="s">
        <v>91</v>
      </c>
      <c r="P512" s="294"/>
      <c r="Q512" s="283"/>
      <c r="R512" s="294"/>
      <c r="S512" s="282"/>
      <c r="T512" s="283"/>
      <c r="U512" s="78">
        <v>0</v>
      </c>
    </row>
    <row r="513" spans="1:21" ht="14.25" customHeight="1" x14ac:dyDescent="0.25">
      <c r="A513" s="79" t="s">
        <v>91</v>
      </c>
      <c r="B513" s="79" t="s">
        <v>91</v>
      </c>
      <c r="C513" s="288" t="s">
        <v>270</v>
      </c>
      <c r="D513" s="282"/>
      <c r="E513" s="283"/>
      <c r="F513" s="293" t="s">
        <v>91</v>
      </c>
      <c r="G513" s="283"/>
      <c r="H513" s="294"/>
      <c r="I513" s="283"/>
      <c r="J513" s="294"/>
      <c r="K513" s="283"/>
      <c r="L513" s="81"/>
      <c r="M513" s="294"/>
      <c r="N513" s="283"/>
      <c r="O513" s="79" t="s">
        <v>91</v>
      </c>
      <c r="P513" s="294"/>
      <c r="Q513" s="283"/>
      <c r="R513" s="294"/>
      <c r="S513" s="282"/>
      <c r="T513" s="283"/>
      <c r="U513" s="76">
        <v>1226.98</v>
      </c>
    </row>
    <row r="514" spans="1:21" ht="14.25" customHeight="1" x14ac:dyDescent="0.25">
      <c r="A514" s="82" t="s">
        <v>91</v>
      </c>
      <c r="B514" s="82" t="s">
        <v>91</v>
      </c>
      <c r="C514" s="292" t="s">
        <v>269</v>
      </c>
      <c r="D514" s="282"/>
      <c r="E514" s="283"/>
      <c r="F514" s="293" t="s">
        <v>91</v>
      </c>
      <c r="G514" s="283"/>
      <c r="H514" s="294"/>
      <c r="I514" s="283"/>
      <c r="J514" s="292" t="s">
        <v>91</v>
      </c>
      <c r="K514" s="283"/>
      <c r="L514" s="79" t="s">
        <v>91</v>
      </c>
      <c r="M514" s="292" t="s">
        <v>91</v>
      </c>
      <c r="N514" s="283"/>
      <c r="O514" s="82" t="s">
        <v>91</v>
      </c>
      <c r="P514" s="294"/>
      <c r="Q514" s="283"/>
      <c r="R514" s="292" t="s">
        <v>91</v>
      </c>
      <c r="S514" s="282"/>
      <c r="T514" s="283"/>
      <c r="U514" s="78">
        <v>1226.98</v>
      </c>
    </row>
    <row r="515" spans="1:21" ht="28.35" customHeight="1" x14ac:dyDescent="0.25">
      <c r="A515" s="82" t="s">
        <v>91</v>
      </c>
      <c r="B515" s="79" t="s">
        <v>268</v>
      </c>
      <c r="C515" s="292" t="s">
        <v>267</v>
      </c>
      <c r="D515" s="282"/>
      <c r="E515" s="283"/>
      <c r="F515" s="293" t="s">
        <v>264</v>
      </c>
      <c r="G515" s="283"/>
      <c r="H515" s="287">
        <v>74</v>
      </c>
      <c r="I515" s="283"/>
      <c r="J515" s="287">
        <v>1</v>
      </c>
      <c r="K515" s="283"/>
      <c r="L515" s="78">
        <v>74</v>
      </c>
      <c r="M515" s="294"/>
      <c r="N515" s="283"/>
      <c r="O515" s="79" t="s">
        <v>91</v>
      </c>
      <c r="P515" s="294"/>
      <c r="Q515" s="283"/>
      <c r="R515" s="296" t="s">
        <v>91</v>
      </c>
      <c r="S515" s="282"/>
      <c r="T515" s="283"/>
      <c r="U515" s="78">
        <v>907.97</v>
      </c>
    </row>
    <row r="516" spans="1:21" ht="28.35" customHeight="1" x14ac:dyDescent="0.25">
      <c r="A516" s="82" t="s">
        <v>91</v>
      </c>
      <c r="B516" s="79" t="s">
        <v>266</v>
      </c>
      <c r="C516" s="292" t="s">
        <v>265</v>
      </c>
      <c r="D516" s="282"/>
      <c r="E516" s="283"/>
      <c r="F516" s="293" t="s">
        <v>264</v>
      </c>
      <c r="G516" s="283"/>
      <c r="H516" s="287">
        <v>36</v>
      </c>
      <c r="I516" s="283"/>
      <c r="J516" s="287">
        <v>1</v>
      </c>
      <c r="K516" s="283"/>
      <c r="L516" s="78">
        <v>36</v>
      </c>
      <c r="M516" s="294"/>
      <c r="N516" s="283"/>
      <c r="O516" s="79" t="s">
        <v>91</v>
      </c>
      <c r="P516" s="294"/>
      <c r="Q516" s="283"/>
      <c r="R516" s="296" t="s">
        <v>91</v>
      </c>
      <c r="S516" s="282"/>
      <c r="T516" s="283"/>
      <c r="U516" s="78">
        <v>441.71</v>
      </c>
    </row>
    <row r="517" spans="1:21" ht="14.25" customHeight="1" x14ac:dyDescent="0.25">
      <c r="A517" s="77" t="s">
        <v>91</v>
      </c>
      <c r="B517" s="77" t="s">
        <v>91</v>
      </c>
      <c r="C517" s="288" t="s">
        <v>188</v>
      </c>
      <c r="D517" s="282"/>
      <c r="E517" s="282"/>
      <c r="F517" s="282"/>
      <c r="G517" s="282"/>
      <c r="H517" s="282"/>
      <c r="I517" s="282"/>
      <c r="J517" s="282"/>
      <c r="K517" s="282"/>
      <c r="L517" s="283"/>
      <c r="M517" s="289" t="s">
        <v>91</v>
      </c>
      <c r="N517" s="282"/>
      <c r="O517" s="283"/>
      <c r="P517" s="290">
        <v>1288.33</v>
      </c>
      <c r="Q517" s="283"/>
      <c r="R517" s="291"/>
      <c r="S517" s="282"/>
      <c r="T517" s="283"/>
      <c r="U517" s="76">
        <v>2576.66</v>
      </c>
    </row>
    <row r="518" spans="1:21" ht="28.35" customHeight="1" x14ac:dyDescent="0.25">
      <c r="A518" s="85" t="s">
        <v>290</v>
      </c>
      <c r="B518" s="84" t="s">
        <v>289</v>
      </c>
      <c r="C518" s="288" t="s">
        <v>288</v>
      </c>
      <c r="D518" s="282"/>
      <c r="E518" s="283"/>
      <c r="F518" s="297" t="s">
        <v>287</v>
      </c>
      <c r="G518" s="283"/>
      <c r="H518" s="298">
        <v>2</v>
      </c>
      <c r="I518" s="283"/>
      <c r="J518" s="298">
        <v>1</v>
      </c>
      <c r="K518" s="283"/>
      <c r="L518" s="76">
        <v>2</v>
      </c>
      <c r="M518" s="291"/>
      <c r="N518" s="283"/>
      <c r="O518" s="83"/>
      <c r="P518" s="291"/>
      <c r="Q518" s="283"/>
      <c r="R518" s="291"/>
      <c r="S518" s="282"/>
      <c r="T518" s="283"/>
      <c r="U518" s="81"/>
    </row>
    <row r="519" spans="1:21" ht="14.25" customHeight="1" x14ac:dyDescent="0.25">
      <c r="A519" s="79" t="s">
        <v>91</v>
      </c>
      <c r="B519" s="79" t="s">
        <v>93</v>
      </c>
      <c r="C519" s="292" t="s">
        <v>281</v>
      </c>
      <c r="D519" s="282"/>
      <c r="E519" s="283"/>
      <c r="F519" s="293" t="s">
        <v>273</v>
      </c>
      <c r="G519" s="283"/>
      <c r="H519" s="294"/>
      <c r="I519" s="283"/>
      <c r="J519" s="294"/>
      <c r="K519" s="283"/>
      <c r="L519" s="78">
        <v>4.8600000000000003</v>
      </c>
      <c r="M519" s="294"/>
      <c r="N519" s="283"/>
      <c r="O519" s="79" t="s">
        <v>91</v>
      </c>
      <c r="P519" s="294"/>
      <c r="Q519" s="283"/>
      <c r="R519" s="294"/>
      <c r="S519" s="282"/>
      <c r="T519" s="283"/>
      <c r="U519" s="78">
        <v>3252.72</v>
      </c>
    </row>
    <row r="520" spans="1:21" ht="14.25" customHeight="1" x14ac:dyDescent="0.25">
      <c r="A520" s="79" t="s">
        <v>91</v>
      </c>
      <c r="B520" s="79" t="s">
        <v>286</v>
      </c>
      <c r="C520" s="292" t="s">
        <v>285</v>
      </c>
      <c r="D520" s="282"/>
      <c r="E520" s="283"/>
      <c r="F520" s="293" t="s">
        <v>273</v>
      </c>
      <c r="G520" s="283"/>
      <c r="H520" s="287">
        <v>0.97</v>
      </c>
      <c r="I520" s="283"/>
      <c r="J520" s="287">
        <v>1</v>
      </c>
      <c r="K520" s="283"/>
      <c r="L520" s="78">
        <v>1.94</v>
      </c>
      <c r="M520" s="294"/>
      <c r="N520" s="283"/>
      <c r="O520" s="79" t="s">
        <v>91</v>
      </c>
      <c r="P520" s="287">
        <v>563.22</v>
      </c>
      <c r="Q520" s="283"/>
      <c r="R520" s="287">
        <v>1</v>
      </c>
      <c r="S520" s="282"/>
      <c r="T520" s="283"/>
      <c r="U520" s="78">
        <v>1092.6500000000001</v>
      </c>
    </row>
    <row r="521" spans="1:21" ht="14.25" customHeight="1" x14ac:dyDescent="0.25">
      <c r="A521" s="79" t="s">
        <v>91</v>
      </c>
      <c r="B521" s="79" t="s">
        <v>278</v>
      </c>
      <c r="C521" s="292" t="s">
        <v>277</v>
      </c>
      <c r="D521" s="282"/>
      <c r="E521" s="283"/>
      <c r="F521" s="293" t="s">
        <v>273</v>
      </c>
      <c r="G521" s="283"/>
      <c r="H521" s="287">
        <v>1.46</v>
      </c>
      <c r="I521" s="283"/>
      <c r="J521" s="287">
        <v>1</v>
      </c>
      <c r="K521" s="283"/>
      <c r="L521" s="78">
        <v>2.92</v>
      </c>
      <c r="M521" s="294"/>
      <c r="N521" s="283"/>
      <c r="O521" s="79" t="s">
        <v>91</v>
      </c>
      <c r="P521" s="287">
        <v>739.75</v>
      </c>
      <c r="Q521" s="283"/>
      <c r="R521" s="287">
        <v>1</v>
      </c>
      <c r="S521" s="282"/>
      <c r="T521" s="283"/>
      <c r="U521" s="78">
        <v>2160.0700000000002</v>
      </c>
    </row>
    <row r="522" spans="1:21" ht="14.25" customHeight="1" x14ac:dyDescent="0.25">
      <c r="A522" s="79" t="s">
        <v>91</v>
      </c>
      <c r="B522" s="79" t="s">
        <v>92</v>
      </c>
      <c r="C522" s="292" t="s">
        <v>276</v>
      </c>
      <c r="D522" s="282"/>
      <c r="E522" s="283"/>
      <c r="F522" s="293" t="s">
        <v>91</v>
      </c>
      <c r="G522" s="283"/>
      <c r="H522" s="294"/>
      <c r="I522" s="283"/>
      <c r="J522" s="294"/>
      <c r="K522" s="283"/>
      <c r="L522" s="81"/>
      <c r="M522" s="294"/>
      <c r="N522" s="283"/>
      <c r="O522" s="79" t="s">
        <v>91</v>
      </c>
      <c r="P522" s="294"/>
      <c r="Q522" s="283"/>
      <c r="R522" s="294"/>
      <c r="S522" s="282"/>
      <c r="T522" s="283"/>
      <c r="U522" s="78">
        <v>0</v>
      </c>
    </row>
    <row r="523" spans="1:21" ht="14.25" customHeight="1" x14ac:dyDescent="0.25">
      <c r="A523" s="79" t="s">
        <v>91</v>
      </c>
      <c r="B523" s="79" t="s">
        <v>275</v>
      </c>
      <c r="C523" s="292" t="s">
        <v>274</v>
      </c>
      <c r="D523" s="282"/>
      <c r="E523" s="283"/>
      <c r="F523" s="293" t="s">
        <v>273</v>
      </c>
      <c r="G523" s="283"/>
      <c r="H523" s="294"/>
      <c r="I523" s="283"/>
      <c r="J523" s="294"/>
      <c r="K523" s="283"/>
      <c r="L523" s="81"/>
      <c r="M523" s="294"/>
      <c r="N523" s="283"/>
      <c r="O523" s="79" t="s">
        <v>91</v>
      </c>
      <c r="P523" s="294"/>
      <c r="Q523" s="283"/>
      <c r="R523" s="294"/>
      <c r="S523" s="282"/>
      <c r="T523" s="283"/>
      <c r="U523" s="78">
        <v>0</v>
      </c>
    </row>
    <row r="524" spans="1:21" ht="14.25" customHeight="1" x14ac:dyDescent="0.25">
      <c r="A524" s="79" t="s">
        <v>91</v>
      </c>
      <c r="B524" s="79" t="s">
        <v>272</v>
      </c>
      <c r="C524" s="292" t="s">
        <v>271</v>
      </c>
      <c r="D524" s="282"/>
      <c r="E524" s="283"/>
      <c r="F524" s="293" t="s">
        <v>91</v>
      </c>
      <c r="G524" s="283"/>
      <c r="H524" s="294"/>
      <c r="I524" s="283"/>
      <c r="J524" s="294"/>
      <c r="K524" s="283"/>
      <c r="L524" s="81"/>
      <c r="M524" s="294"/>
      <c r="N524" s="283"/>
      <c r="O524" s="79" t="s">
        <v>91</v>
      </c>
      <c r="P524" s="294"/>
      <c r="Q524" s="283"/>
      <c r="R524" s="294"/>
      <c r="S524" s="282"/>
      <c r="T524" s="283"/>
      <c r="U524" s="78">
        <v>0</v>
      </c>
    </row>
    <row r="525" spans="1:21" ht="14.25" customHeight="1" x14ac:dyDescent="0.25">
      <c r="A525" s="79" t="s">
        <v>91</v>
      </c>
      <c r="B525" s="79" t="s">
        <v>91</v>
      </c>
      <c r="C525" s="288" t="s">
        <v>270</v>
      </c>
      <c r="D525" s="282"/>
      <c r="E525" s="283"/>
      <c r="F525" s="293" t="s">
        <v>91</v>
      </c>
      <c r="G525" s="283"/>
      <c r="H525" s="294"/>
      <c r="I525" s="283"/>
      <c r="J525" s="294"/>
      <c r="K525" s="283"/>
      <c r="L525" s="81"/>
      <c r="M525" s="294"/>
      <c r="N525" s="283"/>
      <c r="O525" s="79" t="s">
        <v>91</v>
      </c>
      <c r="P525" s="294"/>
      <c r="Q525" s="283"/>
      <c r="R525" s="294"/>
      <c r="S525" s="282"/>
      <c r="T525" s="283"/>
      <c r="U525" s="76">
        <v>3252.72</v>
      </c>
    </row>
    <row r="526" spans="1:21" ht="14.25" customHeight="1" x14ac:dyDescent="0.25">
      <c r="A526" s="82" t="s">
        <v>91</v>
      </c>
      <c r="B526" s="82" t="s">
        <v>91</v>
      </c>
      <c r="C526" s="292" t="s">
        <v>269</v>
      </c>
      <c r="D526" s="282"/>
      <c r="E526" s="283"/>
      <c r="F526" s="293" t="s">
        <v>91</v>
      </c>
      <c r="G526" s="283"/>
      <c r="H526" s="294"/>
      <c r="I526" s="283"/>
      <c r="J526" s="292" t="s">
        <v>91</v>
      </c>
      <c r="K526" s="283"/>
      <c r="L526" s="79" t="s">
        <v>91</v>
      </c>
      <c r="M526" s="292" t="s">
        <v>91</v>
      </c>
      <c r="N526" s="283"/>
      <c r="O526" s="82" t="s">
        <v>91</v>
      </c>
      <c r="P526" s="294"/>
      <c r="Q526" s="283"/>
      <c r="R526" s="292" t="s">
        <v>91</v>
      </c>
      <c r="S526" s="282"/>
      <c r="T526" s="283"/>
      <c r="U526" s="78">
        <v>3252.72</v>
      </c>
    </row>
    <row r="527" spans="1:21" ht="28.35" customHeight="1" x14ac:dyDescent="0.25">
      <c r="A527" s="82" t="s">
        <v>91</v>
      </c>
      <c r="B527" s="79" t="s">
        <v>268</v>
      </c>
      <c r="C527" s="292" t="s">
        <v>267</v>
      </c>
      <c r="D527" s="282"/>
      <c r="E527" s="283"/>
      <c r="F527" s="293" t="s">
        <v>264</v>
      </c>
      <c r="G527" s="283"/>
      <c r="H527" s="287">
        <v>74</v>
      </c>
      <c r="I527" s="283"/>
      <c r="J527" s="287">
        <v>1</v>
      </c>
      <c r="K527" s="283"/>
      <c r="L527" s="78">
        <v>74</v>
      </c>
      <c r="M527" s="294"/>
      <c r="N527" s="283"/>
      <c r="O527" s="79" t="s">
        <v>91</v>
      </c>
      <c r="P527" s="294"/>
      <c r="Q527" s="283"/>
      <c r="R527" s="296" t="s">
        <v>91</v>
      </c>
      <c r="S527" s="282"/>
      <c r="T527" s="283"/>
      <c r="U527" s="78">
        <v>2407.0100000000002</v>
      </c>
    </row>
    <row r="528" spans="1:21" ht="28.35" customHeight="1" x14ac:dyDescent="0.25">
      <c r="A528" s="82" t="s">
        <v>91</v>
      </c>
      <c r="B528" s="79" t="s">
        <v>266</v>
      </c>
      <c r="C528" s="292" t="s">
        <v>265</v>
      </c>
      <c r="D528" s="282"/>
      <c r="E528" s="283"/>
      <c r="F528" s="293" t="s">
        <v>264</v>
      </c>
      <c r="G528" s="283"/>
      <c r="H528" s="287">
        <v>36</v>
      </c>
      <c r="I528" s="283"/>
      <c r="J528" s="287">
        <v>1</v>
      </c>
      <c r="K528" s="283"/>
      <c r="L528" s="78">
        <v>36</v>
      </c>
      <c r="M528" s="294"/>
      <c r="N528" s="283"/>
      <c r="O528" s="79" t="s">
        <v>91</v>
      </c>
      <c r="P528" s="294"/>
      <c r="Q528" s="283"/>
      <c r="R528" s="296" t="s">
        <v>91</v>
      </c>
      <c r="S528" s="282"/>
      <c r="T528" s="283"/>
      <c r="U528" s="78">
        <v>1170.98</v>
      </c>
    </row>
    <row r="529" spans="1:21" ht="14.25" customHeight="1" x14ac:dyDescent="0.25">
      <c r="A529" s="77" t="s">
        <v>91</v>
      </c>
      <c r="B529" s="77" t="s">
        <v>91</v>
      </c>
      <c r="C529" s="288" t="s">
        <v>188</v>
      </c>
      <c r="D529" s="282"/>
      <c r="E529" s="282"/>
      <c r="F529" s="282"/>
      <c r="G529" s="282"/>
      <c r="H529" s="282"/>
      <c r="I529" s="282"/>
      <c r="J529" s="282"/>
      <c r="K529" s="282"/>
      <c r="L529" s="283"/>
      <c r="M529" s="289" t="s">
        <v>91</v>
      </c>
      <c r="N529" s="282"/>
      <c r="O529" s="283"/>
      <c r="P529" s="290">
        <v>3415.35</v>
      </c>
      <c r="Q529" s="283"/>
      <c r="R529" s="291"/>
      <c r="S529" s="282"/>
      <c r="T529" s="283"/>
      <c r="U529" s="76">
        <v>6830.71</v>
      </c>
    </row>
    <row r="530" spans="1:21" ht="93.6" customHeight="1" x14ac:dyDescent="0.25">
      <c r="A530" s="85" t="s">
        <v>284</v>
      </c>
      <c r="B530" s="84" t="s">
        <v>283</v>
      </c>
      <c r="C530" s="288" t="s">
        <v>282</v>
      </c>
      <c r="D530" s="282"/>
      <c r="E530" s="283"/>
      <c r="F530" s="297" t="s">
        <v>203</v>
      </c>
      <c r="G530" s="283"/>
      <c r="H530" s="298">
        <v>2</v>
      </c>
      <c r="I530" s="283"/>
      <c r="J530" s="298">
        <v>1</v>
      </c>
      <c r="K530" s="283"/>
      <c r="L530" s="76">
        <v>2</v>
      </c>
      <c r="M530" s="291"/>
      <c r="N530" s="283"/>
      <c r="O530" s="83"/>
      <c r="P530" s="291"/>
      <c r="Q530" s="283"/>
      <c r="R530" s="291"/>
      <c r="S530" s="282"/>
      <c r="T530" s="283"/>
      <c r="U530" s="81"/>
    </row>
    <row r="531" spans="1:21" ht="14.25" customHeight="1" x14ac:dyDescent="0.25">
      <c r="A531" s="79" t="s">
        <v>91</v>
      </c>
      <c r="B531" s="79" t="s">
        <v>93</v>
      </c>
      <c r="C531" s="292" t="s">
        <v>281</v>
      </c>
      <c r="D531" s="282"/>
      <c r="E531" s="283"/>
      <c r="F531" s="293" t="s">
        <v>273</v>
      </c>
      <c r="G531" s="283"/>
      <c r="H531" s="294"/>
      <c r="I531" s="283"/>
      <c r="J531" s="294"/>
      <c r="K531" s="283"/>
      <c r="L531" s="78">
        <v>0.64</v>
      </c>
      <c r="M531" s="294"/>
      <c r="N531" s="283"/>
      <c r="O531" s="79" t="s">
        <v>91</v>
      </c>
      <c r="P531" s="294"/>
      <c r="Q531" s="283"/>
      <c r="R531" s="294"/>
      <c r="S531" s="282"/>
      <c r="T531" s="283"/>
      <c r="U531" s="78">
        <v>478.82</v>
      </c>
    </row>
    <row r="532" spans="1:21" ht="14.25" customHeight="1" x14ac:dyDescent="0.25">
      <c r="A532" s="79" t="s">
        <v>91</v>
      </c>
      <c r="B532" s="79" t="s">
        <v>280</v>
      </c>
      <c r="C532" s="292" t="s">
        <v>279</v>
      </c>
      <c r="D532" s="282"/>
      <c r="E532" s="283"/>
      <c r="F532" s="293" t="s">
        <v>273</v>
      </c>
      <c r="G532" s="283"/>
      <c r="H532" s="287">
        <v>0.16</v>
      </c>
      <c r="I532" s="283"/>
      <c r="J532" s="287">
        <v>1</v>
      </c>
      <c r="K532" s="283"/>
      <c r="L532" s="78">
        <v>0.32</v>
      </c>
      <c r="M532" s="294"/>
      <c r="N532" s="283"/>
      <c r="O532" s="79" t="s">
        <v>91</v>
      </c>
      <c r="P532" s="287">
        <v>756.56</v>
      </c>
      <c r="Q532" s="283"/>
      <c r="R532" s="287">
        <v>1</v>
      </c>
      <c r="S532" s="282"/>
      <c r="T532" s="283"/>
      <c r="U532" s="78">
        <v>242.1</v>
      </c>
    </row>
    <row r="533" spans="1:21" ht="14.25" customHeight="1" x14ac:dyDescent="0.25">
      <c r="A533" s="79" t="s">
        <v>91</v>
      </c>
      <c r="B533" s="79" t="s">
        <v>278</v>
      </c>
      <c r="C533" s="292" t="s">
        <v>277</v>
      </c>
      <c r="D533" s="282"/>
      <c r="E533" s="283"/>
      <c r="F533" s="293" t="s">
        <v>273</v>
      </c>
      <c r="G533" s="283"/>
      <c r="H533" s="287">
        <v>0.16</v>
      </c>
      <c r="I533" s="283"/>
      <c r="J533" s="287">
        <v>1</v>
      </c>
      <c r="K533" s="283"/>
      <c r="L533" s="78">
        <v>0.32</v>
      </c>
      <c r="M533" s="294"/>
      <c r="N533" s="283"/>
      <c r="O533" s="79" t="s">
        <v>91</v>
      </c>
      <c r="P533" s="287">
        <v>739.75</v>
      </c>
      <c r="Q533" s="283"/>
      <c r="R533" s="287">
        <v>1</v>
      </c>
      <c r="S533" s="282"/>
      <c r="T533" s="283"/>
      <c r="U533" s="78">
        <v>236.72</v>
      </c>
    </row>
    <row r="534" spans="1:21" ht="14.25" customHeight="1" x14ac:dyDescent="0.25">
      <c r="A534" s="79" t="s">
        <v>91</v>
      </c>
      <c r="B534" s="79" t="s">
        <v>92</v>
      </c>
      <c r="C534" s="292" t="s">
        <v>276</v>
      </c>
      <c r="D534" s="282"/>
      <c r="E534" s="283"/>
      <c r="F534" s="293" t="s">
        <v>91</v>
      </c>
      <c r="G534" s="283"/>
      <c r="H534" s="294"/>
      <c r="I534" s="283"/>
      <c r="J534" s="294"/>
      <c r="K534" s="283"/>
      <c r="L534" s="81"/>
      <c r="M534" s="294"/>
      <c r="N534" s="283"/>
      <c r="O534" s="79" t="s">
        <v>91</v>
      </c>
      <c r="P534" s="294"/>
      <c r="Q534" s="283"/>
      <c r="R534" s="294"/>
      <c r="S534" s="282"/>
      <c r="T534" s="283"/>
      <c r="U534" s="78">
        <v>0</v>
      </c>
    </row>
    <row r="535" spans="1:21" ht="14.25" customHeight="1" x14ac:dyDescent="0.25">
      <c r="A535" s="79" t="s">
        <v>91</v>
      </c>
      <c r="B535" s="79" t="s">
        <v>275</v>
      </c>
      <c r="C535" s="292" t="s">
        <v>274</v>
      </c>
      <c r="D535" s="282"/>
      <c r="E535" s="283"/>
      <c r="F535" s="293" t="s">
        <v>273</v>
      </c>
      <c r="G535" s="283"/>
      <c r="H535" s="294"/>
      <c r="I535" s="283"/>
      <c r="J535" s="294"/>
      <c r="K535" s="283"/>
      <c r="L535" s="81"/>
      <c r="M535" s="294"/>
      <c r="N535" s="283"/>
      <c r="O535" s="79" t="s">
        <v>91</v>
      </c>
      <c r="P535" s="294"/>
      <c r="Q535" s="283"/>
      <c r="R535" s="294"/>
      <c r="S535" s="282"/>
      <c r="T535" s="283"/>
      <c r="U535" s="78">
        <v>0</v>
      </c>
    </row>
    <row r="536" spans="1:21" ht="14.25" customHeight="1" x14ac:dyDescent="0.25">
      <c r="A536" s="79" t="s">
        <v>91</v>
      </c>
      <c r="B536" s="79" t="s">
        <v>272</v>
      </c>
      <c r="C536" s="292" t="s">
        <v>271</v>
      </c>
      <c r="D536" s="282"/>
      <c r="E536" s="283"/>
      <c r="F536" s="293" t="s">
        <v>91</v>
      </c>
      <c r="G536" s="283"/>
      <c r="H536" s="294"/>
      <c r="I536" s="283"/>
      <c r="J536" s="294"/>
      <c r="K536" s="283"/>
      <c r="L536" s="81"/>
      <c r="M536" s="294"/>
      <c r="N536" s="283"/>
      <c r="O536" s="79" t="s">
        <v>91</v>
      </c>
      <c r="P536" s="294"/>
      <c r="Q536" s="283"/>
      <c r="R536" s="294"/>
      <c r="S536" s="282"/>
      <c r="T536" s="283"/>
      <c r="U536" s="78">
        <v>0</v>
      </c>
    </row>
    <row r="537" spans="1:21" ht="14.25" customHeight="1" x14ac:dyDescent="0.25">
      <c r="A537" s="79" t="s">
        <v>91</v>
      </c>
      <c r="B537" s="79" t="s">
        <v>91</v>
      </c>
      <c r="C537" s="288" t="s">
        <v>270</v>
      </c>
      <c r="D537" s="282"/>
      <c r="E537" s="283"/>
      <c r="F537" s="293" t="s">
        <v>91</v>
      </c>
      <c r="G537" s="283"/>
      <c r="H537" s="294"/>
      <c r="I537" s="283"/>
      <c r="J537" s="294"/>
      <c r="K537" s="283"/>
      <c r="L537" s="81"/>
      <c r="M537" s="294"/>
      <c r="N537" s="283"/>
      <c r="O537" s="79" t="s">
        <v>91</v>
      </c>
      <c r="P537" s="294"/>
      <c r="Q537" s="283"/>
      <c r="R537" s="294"/>
      <c r="S537" s="282"/>
      <c r="T537" s="283"/>
      <c r="U537" s="76">
        <v>478.82</v>
      </c>
    </row>
    <row r="538" spans="1:21" ht="14.25" customHeight="1" x14ac:dyDescent="0.25">
      <c r="A538" s="82" t="s">
        <v>91</v>
      </c>
      <c r="B538" s="82" t="s">
        <v>91</v>
      </c>
      <c r="C538" s="292" t="s">
        <v>269</v>
      </c>
      <c r="D538" s="282"/>
      <c r="E538" s="283"/>
      <c r="F538" s="293" t="s">
        <v>91</v>
      </c>
      <c r="G538" s="283"/>
      <c r="H538" s="294"/>
      <c r="I538" s="283"/>
      <c r="J538" s="292" t="s">
        <v>91</v>
      </c>
      <c r="K538" s="283"/>
      <c r="L538" s="79" t="s">
        <v>91</v>
      </c>
      <c r="M538" s="292" t="s">
        <v>91</v>
      </c>
      <c r="N538" s="283"/>
      <c r="O538" s="82" t="s">
        <v>91</v>
      </c>
      <c r="P538" s="294"/>
      <c r="Q538" s="283"/>
      <c r="R538" s="292" t="s">
        <v>91</v>
      </c>
      <c r="S538" s="282"/>
      <c r="T538" s="283"/>
      <c r="U538" s="78">
        <v>478.82</v>
      </c>
    </row>
    <row r="539" spans="1:21" ht="28.35" customHeight="1" x14ac:dyDescent="0.25">
      <c r="A539" s="82" t="s">
        <v>91</v>
      </c>
      <c r="B539" s="79" t="s">
        <v>268</v>
      </c>
      <c r="C539" s="292" t="s">
        <v>267</v>
      </c>
      <c r="D539" s="282"/>
      <c r="E539" s="283"/>
      <c r="F539" s="293" t="s">
        <v>264</v>
      </c>
      <c r="G539" s="283"/>
      <c r="H539" s="287">
        <v>74</v>
      </c>
      <c r="I539" s="283"/>
      <c r="J539" s="287">
        <v>1</v>
      </c>
      <c r="K539" s="283"/>
      <c r="L539" s="78">
        <v>74</v>
      </c>
      <c r="M539" s="294"/>
      <c r="N539" s="283"/>
      <c r="O539" s="79" t="s">
        <v>91</v>
      </c>
      <c r="P539" s="294"/>
      <c r="Q539" s="283"/>
      <c r="R539" s="296" t="s">
        <v>91</v>
      </c>
      <c r="S539" s="282"/>
      <c r="T539" s="283"/>
      <c r="U539" s="78">
        <v>354.33</v>
      </c>
    </row>
    <row r="540" spans="1:21" ht="28.35" customHeight="1" x14ac:dyDescent="0.25">
      <c r="A540" s="82" t="s">
        <v>91</v>
      </c>
      <c r="B540" s="79" t="s">
        <v>266</v>
      </c>
      <c r="C540" s="292" t="s">
        <v>265</v>
      </c>
      <c r="D540" s="282"/>
      <c r="E540" s="283"/>
      <c r="F540" s="293" t="s">
        <v>264</v>
      </c>
      <c r="G540" s="283"/>
      <c r="H540" s="287">
        <v>36</v>
      </c>
      <c r="I540" s="283"/>
      <c r="J540" s="287">
        <v>1</v>
      </c>
      <c r="K540" s="283"/>
      <c r="L540" s="78">
        <v>36</v>
      </c>
      <c r="M540" s="294"/>
      <c r="N540" s="283"/>
      <c r="O540" s="79" t="s">
        <v>91</v>
      </c>
      <c r="P540" s="294"/>
      <c r="Q540" s="283"/>
      <c r="R540" s="296" t="s">
        <v>91</v>
      </c>
      <c r="S540" s="282"/>
      <c r="T540" s="283"/>
      <c r="U540" s="78">
        <v>172.38</v>
      </c>
    </row>
    <row r="541" spans="1:21" ht="14.25" customHeight="1" x14ac:dyDescent="0.25">
      <c r="A541" s="77" t="s">
        <v>91</v>
      </c>
      <c r="B541" s="77" t="s">
        <v>91</v>
      </c>
      <c r="C541" s="288" t="s">
        <v>188</v>
      </c>
      <c r="D541" s="282"/>
      <c r="E541" s="282"/>
      <c r="F541" s="282"/>
      <c r="G541" s="282"/>
      <c r="H541" s="282"/>
      <c r="I541" s="282"/>
      <c r="J541" s="282"/>
      <c r="K541" s="282"/>
      <c r="L541" s="283"/>
      <c r="M541" s="289" t="s">
        <v>91</v>
      </c>
      <c r="N541" s="282"/>
      <c r="O541" s="283"/>
      <c r="P541" s="290">
        <v>502.76</v>
      </c>
      <c r="Q541" s="283"/>
      <c r="R541" s="291"/>
      <c r="S541" s="282"/>
      <c r="T541" s="283"/>
      <c r="U541" s="76">
        <v>1005.53</v>
      </c>
    </row>
    <row r="542" spans="1:21" ht="14.25" customHeight="1" x14ac:dyDescent="0.25"/>
    <row r="543" spans="1:21" ht="14.25" customHeight="1" x14ac:dyDescent="0.25">
      <c r="A543" s="75" t="s">
        <v>91</v>
      </c>
      <c r="B543" s="75" t="s">
        <v>91</v>
      </c>
      <c r="C543" s="281" t="s">
        <v>183</v>
      </c>
      <c r="D543" s="282"/>
      <c r="E543" s="282"/>
      <c r="F543" s="282"/>
      <c r="G543" s="282"/>
      <c r="H543" s="282"/>
      <c r="I543" s="282"/>
      <c r="J543" s="282"/>
      <c r="K543" s="282"/>
      <c r="L543" s="282"/>
      <c r="M543" s="282"/>
      <c r="N543" s="282"/>
      <c r="O543" s="283"/>
      <c r="P543" s="284" t="s">
        <v>91</v>
      </c>
      <c r="Q543" s="283"/>
      <c r="R543" s="284" t="s">
        <v>91</v>
      </c>
      <c r="S543" s="282"/>
      <c r="T543" s="283"/>
      <c r="U543" s="74" t="s">
        <v>91</v>
      </c>
    </row>
    <row r="544" spans="1:21" ht="14.25" customHeight="1" x14ac:dyDescent="0.25">
      <c r="A544" s="75" t="s">
        <v>91</v>
      </c>
      <c r="B544" s="75" t="s">
        <v>91</v>
      </c>
      <c r="C544" s="281" t="s">
        <v>187</v>
      </c>
      <c r="D544" s="282"/>
      <c r="E544" s="282"/>
      <c r="F544" s="282"/>
      <c r="G544" s="282"/>
      <c r="H544" s="282"/>
      <c r="I544" s="282"/>
      <c r="J544" s="282"/>
      <c r="K544" s="282"/>
      <c r="L544" s="282"/>
      <c r="M544" s="282"/>
      <c r="N544" s="282"/>
      <c r="O544" s="283"/>
      <c r="P544" s="284" t="s">
        <v>91</v>
      </c>
      <c r="Q544" s="283"/>
      <c r="R544" s="284" t="s">
        <v>91</v>
      </c>
      <c r="S544" s="282"/>
      <c r="T544" s="283"/>
      <c r="U544" s="74" t="s">
        <v>263</v>
      </c>
    </row>
    <row r="545" spans="1:21" ht="14.25" customHeight="1" x14ac:dyDescent="0.25">
      <c r="A545" s="75" t="s">
        <v>91</v>
      </c>
      <c r="B545" s="75" t="s">
        <v>91</v>
      </c>
      <c r="C545" s="281" t="s">
        <v>245</v>
      </c>
      <c r="D545" s="282"/>
      <c r="E545" s="282"/>
      <c r="F545" s="282"/>
      <c r="G545" s="282"/>
      <c r="H545" s="282"/>
      <c r="I545" s="282"/>
      <c r="J545" s="282"/>
      <c r="K545" s="282"/>
      <c r="L545" s="282"/>
      <c r="M545" s="282"/>
      <c r="N545" s="282"/>
      <c r="O545" s="283"/>
      <c r="P545" s="284" t="s">
        <v>91</v>
      </c>
      <c r="Q545" s="283"/>
      <c r="R545" s="284" t="s">
        <v>91</v>
      </c>
      <c r="S545" s="282"/>
      <c r="T545" s="283"/>
      <c r="U545" s="74" t="s">
        <v>263</v>
      </c>
    </row>
    <row r="546" spans="1:21" ht="14.25" customHeight="1" x14ac:dyDescent="0.25">
      <c r="A546" s="75" t="s">
        <v>91</v>
      </c>
      <c r="B546" s="75" t="s">
        <v>91</v>
      </c>
      <c r="C546" s="281" t="s">
        <v>242</v>
      </c>
      <c r="D546" s="282"/>
      <c r="E546" s="282"/>
      <c r="F546" s="282"/>
      <c r="G546" s="282"/>
      <c r="H546" s="282"/>
      <c r="I546" s="282"/>
      <c r="J546" s="282"/>
      <c r="K546" s="282"/>
      <c r="L546" s="282"/>
      <c r="M546" s="282"/>
      <c r="N546" s="282"/>
      <c r="O546" s="283"/>
      <c r="P546" s="284" t="s">
        <v>91</v>
      </c>
      <c r="Q546" s="283"/>
      <c r="R546" s="284" t="s">
        <v>91</v>
      </c>
      <c r="S546" s="282"/>
      <c r="T546" s="283"/>
      <c r="U546" s="74" t="s">
        <v>263</v>
      </c>
    </row>
    <row r="547" spans="1:21" ht="14.25" customHeight="1" x14ac:dyDescent="0.25">
      <c r="A547" s="75" t="s">
        <v>91</v>
      </c>
      <c r="B547" s="75" t="s">
        <v>91</v>
      </c>
      <c r="C547" s="281" t="s">
        <v>241</v>
      </c>
      <c r="D547" s="282"/>
      <c r="E547" s="282"/>
      <c r="F547" s="282"/>
      <c r="G547" s="282"/>
      <c r="H547" s="282"/>
      <c r="I547" s="282"/>
      <c r="J547" s="282"/>
      <c r="K547" s="282"/>
      <c r="L547" s="282"/>
      <c r="M547" s="282"/>
      <c r="N547" s="282"/>
      <c r="O547" s="283"/>
      <c r="P547" s="284" t="s">
        <v>91</v>
      </c>
      <c r="Q547" s="283"/>
      <c r="R547" s="284" t="s">
        <v>91</v>
      </c>
      <c r="S547" s="282"/>
      <c r="T547" s="283"/>
      <c r="U547" s="74" t="s">
        <v>262</v>
      </c>
    </row>
    <row r="548" spans="1:21" ht="14.25" customHeight="1" x14ac:dyDescent="0.25">
      <c r="A548" s="75" t="s">
        <v>91</v>
      </c>
      <c r="B548" s="75" t="s">
        <v>91</v>
      </c>
      <c r="C548" s="281" t="s">
        <v>240</v>
      </c>
      <c r="D548" s="282"/>
      <c r="E548" s="282"/>
      <c r="F548" s="282"/>
      <c r="G548" s="282"/>
      <c r="H548" s="282"/>
      <c r="I548" s="282"/>
      <c r="J548" s="282"/>
      <c r="K548" s="282"/>
      <c r="L548" s="282"/>
      <c r="M548" s="282"/>
      <c r="N548" s="282"/>
      <c r="O548" s="283"/>
      <c r="P548" s="284" t="s">
        <v>91</v>
      </c>
      <c r="Q548" s="283"/>
      <c r="R548" s="284" t="s">
        <v>91</v>
      </c>
      <c r="S548" s="282"/>
      <c r="T548" s="283"/>
      <c r="U548" s="74" t="s">
        <v>261</v>
      </c>
    </row>
    <row r="549" spans="1:21" ht="14.25" customHeight="1" x14ac:dyDescent="0.25">
      <c r="A549" s="75" t="s">
        <v>91</v>
      </c>
      <c r="B549" s="75" t="s">
        <v>91</v>
      </c>
      <c r="C549" s="281" t="s">
        <v>183</v>
      </c>
      <c r="D549" s="282"/>
      <c r="E549" s="282"/>
      <c r="F549" s="282"/>
      <c r="G549" s="282"/>
      <c r="H549" s="282"/>
      <c r="I549" s="282"/>
      <c r="J549" s="282"/>
      <c r="K549" s="282"/>
      <c r="L549" s="282"/>
      <c r="M549" s="282"/>
      <c r="N549" s="282"/>
      <c r="O549" s="283"/>
      <c r="P549" s="284" t="s">
        <v>91</v>
      </c>
      <c r="Q549" s="283"/>
      <c r="R549" s="284" t="s">
        <v>91</v>
      </c>
      <c r="S549" s="282"/>
      <c r="T549" s="283"/>
      <c r="U549" s="74" t="s">
        <v>260</v>
      </c>
    </row>
    <row r="550" spans="1:21" ht="14.25" customHeight="1" x14ac:dyDescent="0.25">
      <c r="A550" s="75" t="s">
        <v>91</v>
      </c>
      <c r="B550" s="75" t="s">
        <v>91</v>
      </c>
      <c r="C550" s="281" t="s">
        <v>238</v>
      </c>
      <c r="D550" s="282"/>
      <c r="E550" s="282"/>
      <c r="F550" s="282"/>
      <c r="G550" s="282"/>
      <c r="H550" s="282"/>
      <c r="I550" s="282"/>
      <c r="J550" s="282"/>
      <c r="K550" s="282"/>
      <c r="L550" s="282"/>
      <c r="M550" s="282"/>
      <c r="N550" s="282"/>
      <c r="O550" s="283"/>
      <c r="P550" s="284" t="s">
        <v>91</v>
      </c>
      <c r="Q550" s="283"/>
      <c r="R550" s="284" t="s">
        <v>91</v>
      </c>
      <c r="S550" s="282"/>
      <c r="T550" s="283"/>
      <c r="U550" s="74" t="s">
        <v>91</v>
      </c>
    </row>
    <row r="551" spans="1:21" ht="14.25" customHeight="1" x14ac:dyDescent="0.25">
      <c r="A551" s="75" t="s">
        <v>91</v>
      </c>
      <c r="B551" s="75" t="s">
        <v>91</v>
      </c>
      <c r="C551" s="281" t="s">
        <v>259</v>
      </c>
      <c r="D551" s="282"/>
      <c r="E551" s="282"/>
      <c r="F551" s="282"/>
      <c r="G551" s="282"/>
      <c r="H551" s="282"/>
      <c r="I551" s="282"/>
      <c r="J551" s="282"/>
      <c r="K551" s="282"/>
      <c r="L551" s="282"/>
      <c r="M551" s="282"/>
      <c r="N551" s="282"/>
      <c r="O551" s="283"/>
      <c r="P551" s="284" t="s">
        <v>91</v>
      </c>
      <c r="Q551" s="283"/>
      <c r="R551" s="284" t="s">
        <v>91</v>
      </c>
      <c r="S551" s="285"/>
      <c r="T551" s="286"/>
      <c r="U551" s="74" t="s">
        <v>258</v>
      </c>
    </row>
    <row r="552" spans="1:21" ht="18.2" customHeight="1" x14ac:dyDescent="0.25">
      <c r="A552" s="295" t="s">
        <v>257</v>
      </c>
      <c r="B552" s="285"/>
      <c r="C552" s="285"/>
      <c r="D552" s="285"/>
      <c r="E552" s="285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285"/>
    </row>
    <row r="553" spans="1:21" ht="38.85" customHeight="1" x14ac:dyDescent="0.25">
      <c r="A553" s="80" t="s">
        <v>256</v>
      </c>
      <c r="B553" s="79" t="s">
        <v>255</v>
      </c>
      <c r="C553" s="292" t="s">
        <v>254</v>
      </c>
      <c r="D553" s="285"/>
      <c r="E553" s="286"/>
      <c r="F553" s="293" t="s">
        <v>250</v>
      </c>
      <c r="G553" s="286"/>
      <c r="H553" s="287">
        <v>2.62</v>
      </c>
      <c r="I553" s="286"/>
      <c r="J553" s="287">
        <v>1</v>
      </c>
      <c r="K553" s="286"/>
      <c r="L553" s="78">
        <v>2.62</v>
      </c>
      <c r="M553" s="294"/>
      <c r="N553" s="286"/>
      <c r="O553" s="81"/>
      <c r="P553" s="287">
        <v>662.5</v>
      </c>
      <c r="Q553" s="286"/>
      <c r="R553" s="287">
        <v>1</v>
      </c>
      <c r="S553" s="285"/>
      <c r="T553" s="286"/>
      <c r="U553" s="78">
        <v>1735.75</v>
      </c>
    </row>
    <row r="554" spans="1:21" ht="14.25" customHeight="1" x14ac:dyDescent="0.25">
      <c r="A554" s="77" t="s">
        <v>91</v>
      </c>
      <c r="B554" s="77" t="s">
        <v>91</v>
      </c>
      <c r="C554" s="288" t="s">
        <v>188</v>
      </c>
      <c r="D554" s="285"/>
      <c r="E554" s="285"/>
      <c r="F554" s="285"/>
      <c r="G554" s="285"/>
      <c r="H554" s="285"/>
      <c r="I554" s="285"/>
      <c r="J554" s="285"/>
      <c r="K554" s="285"/>
      <c r="L554" s="286"/>
      <c r="M554" s="289" t="s">
        <v>91</v>
      </c>
      <c r="N554" s="285"/>
      <c r="O554" s="286"/>
      <c r="P554" s="290">
        <v>662.5</v>
      </c>
      <c r="Q554" s="286"/>
      <c r="R554" s="291"/>
      <c r="S554" s="285"/>
      <c r="T554" s="286"/>
      <c r="U554" s="76">
        <v>1735.75</v>
      </c>
    </row>
    <row r="555" spans="1:21" ht="38.85" customHeight="1" x14ac:dyDescent="0.25">
      <c r="A555" s="80" t="s">
        <v>253</v>
      </c>
      <c r="B555" s="79" t="s">
        <v>252</v>
      </c>
      <c r="C555" s="292" t="s">
        <v>251</v>
      </c>
      <c r="D555" s="285"/>
      <c r="E555" s="286"/>
      <c r="F555" s="293" t="s">
        <v>250</v>
      </c>
      <c r="G555" s="286"/>
      <c r="H555" s="287">
        <v>2.62</v>
      </c>
      <c r="I555" s="286"/>
      <c r="J555" s="287">
        <v>1</v>
      </c>
      <c r="K555" s="286"/>
      <c r="L555" s="78">
        <v>2.62</v>
      </c>
      <c r="M555" s="294"/>
      <c r="N555" s="286"/>
      <c r="O555" s="81"/>
      <c r="P555" s="287">
        <v>476.49</v>
      </c>
      <c r="Q555" s="286"/>
      <c r="R555" s="287">
        <v>1</v>
      </c>
      <c r="S555" s="285"/>
      <c r="T555" s="286"/>
      <c r="U555" s="78">
        <v>1248.4000000000001</v>
      </c>
    </row>
    <row r="556" spans="1:21" ht="14.25" customHeight="1" x14ac:dyDescent="0.25">
      <c r="A556" s="77" t="s">
        <v>91</v>
      </c>
      <c r="B556" s="77" t="s">
        <v>91</v>
      </c>
      <c r="C556" s="288" t="s">
        <v>188</v>
      </c>
      <c r="D556" s="285"/>
      <c r="E556" s="285"/>
      <c r="F556" s="285"/>
      <c r="G556" s="285"/>
      <c r="H556" s="285"/>
      <c r="I556" s="285"/>
      <c r="J556" s="285"/>
      <c r="K556" s="285"/>
      <c r="L556" s="286"/>
      <c r="M556" s="289" t="s">
        <v>91</v>
      </c>
      <c r="N556" s="285"/>
      <c r="O556" s="286"/>
      <c r="P556" s="290">
        <v>476.49</v>
      </c>
      <c r="Q556" s="286"/>
      <c r="R556" s="291"/>
      <c r="S556" s="285"/>
      <c r="T556" s="286"/>
      <c r="U556" s="76">
        <v>1248.4000000000001</v>
      </c>
    </row>
    <row r="557" spans="1:21" ht="93.6" customHeight="1" x14ac:dyDescent="0.25">
      <c r="A557" s="80" t="s">
        <v>249</v>
      </c>
      <c r="B557" s="79" t="s">
        <v>248</v>
      </c>
      <c r="C557" s="292" t="s">
        <v>247</v>
      </c>
      <c r="D557" s="285"/>
      <c r="E557" s="286"/>
      <c r="F557" s="293" t="s">
        <v>246</v>
      </c>
      <c r="G557" s="283"/>
      <c r="H557" s="287">
        <v>2.62</v>
      </c>
      <c r="I557" s="283"/>
      <c r="J557" s="287">
        <v>1</v>
      </c>
      <c r="K557" s="283"/>
      <c r="L557" s="78">
        <v>2.62</v>
      </c>
      <c r="M557" s="294"/>
      <c r="N557" s="283"/>
      <c r="O557" s="81"/>
      <c r="P557" s="287">
        <v>358.53</v>
      </c>
      <c r="Q557" s="283"/>
      <c r="R557" s="287">
        <v>1</v>
      </c>
      <c r="S557" s="282"/>
      <c r="T557" s="283"/>
      <c r="U557" s="78">
        <v>939.35</v>
      </c>
    </row>
    <row r="558" spans="1:21" ht="14.25" customHeight="1" x14ac:dyDescent="0.25">
      <c r="A558" s="77" t="s">
        <v>91</v>
      </c>
      <c r="B558" s="77" t="s">
        <v>91</v>
      </c>
      <c r="C558" s="288" t="s">
        <v>188</v>
      </c>
      <c r="D558" s="282"/>
      <c r="E558" s="282"/>
      <c r="F558" s="282"/>
      <c r="G558" s="282"/>
      <c r="H558" s="282"/>
      <c r="I558" s="282"/>
      <c r="J558" s="282"/>
      <c r="K558" s="282"/>
      <c r="L558" s="283"/>
      <c r="M558" s="289" t="s">
        <v>91</v>
      </c>
      <c r="N558" s="282"/>
      <c r="O558" s="283"/>
      <c r="P558" s="290">
        <v>358.53</v>
      </c>
      <c r="Q558" s="283"/>
      <c r="R558" s="291"/>
      <c r="S558" s="282"/>
      <c r="T558" s="283"/>
      <c r="U558" s="76">
        <v>939.35</v>
      </c>
    </row>
    <row r="559" spans="1:21" ht="14.25" customHeight="1" x14ac:dyDescent="0.25"/>
    <row r="560" spans="1:21" ht="14.25" customHeight="1" x14ac:dyDescent="0.25">
      <c r="A560" s="75" t="s">
        <v>91</v>
      </c>
      <c r="B560" s="75" t="s">
        <v>91</v>
      </c>
      <c r="C560" s="281" t="s">
        <v>183</v>
      </c>
      <c r="D560" s="282"/>
      <c r="E560" s="282"/>
      <c r="F560" s="282"/>
      <c r="G560" s="282"/>
      <c r="H560" s="282"/>
      <c r="I560" s="282"/>
      <c r="J560" s="282"/>
      <c r="K560" s="282"/>
      <c r="L560" s="282"/>
      <c r="M560" s="282"/>
      <c r="N560" s="282"/>
      <c r="O560" s="283"/>
      <c r="P560" s="284" t="s">
        <v>91</v>
      </c>
      <c r="Q560" s="283"/>
      <c r="R560" s="284" t="s">
        <v>91</v>
      </c>
      <c r="S560" s="282"/>
      <c r="T560" s="283"/>
      <c r="U560" s="74" t="s">
        <v>91</v>
      </c>
    </row>
    <row r="561" spans="1:21" ht="14.25" customHeight="1" x14ac:dyDescent="0.25">
      <c r="A561" s="75" t="s">
        <v>91</v>
      </c>
      <c r="B561" s="75" t="s">
        <v>91</v>
      </c>
      <c r="C561" s="281" t="s">
        <v>187</v>
      </c>
      <c r="D561" s="282"/>
      <c r="E561" s="282"/>
      <c r="F561" s="282"/>
      <c r="G561" s="282"/>
      <c r="H561" s="282"/>
      <c r="I561" s="282"/>
      <c r="J561" s="282"/>
      <c r="K561" s="282"/>
      <c r="L561" s="282"/>
      <c r="M561" s="282"/>
      <c r="N561" s="282"/>
      <c r="O561" s="283"/>
      <c r="P561" s="284" t="s">
        <v>91</v>
      </c>
      <c r="Q561" s="283"/>
      <c r="R561" s="284" t="s">
        <v>91</v>
      </c>
      <c r="S561" s="282"/>
      <c r="T561" s="283"/>
      <c r="U561" s="74" t="s">
        <v>239</v>
      </c>
    </row>
    <row r="562" spans="1:21" ht="14.25" customHeight="1" x14ac:dyDescent="0.25">
      <c r="A562" s="75" t="s">
        <v>91</v>
      </c>
      <c r="B562" s="75" t="s">
        <v>91</v>
      </c>
      <c r="C562" s="281" t="s">
        <v>245</v>
      </c>
      <c r="D562" s="282"/>
      <c r="E562" s="282"/>
      <c r="F562" s="282"/>
      <c r="G562" s="282"/>
      <c r="H562" s="282"/>
      <c r="I562" s="282"/>
      <c r="J562" s="282"/>
      <c r="K562" s="282"/>
      <c r="L562" s="282"/>
      <c r="M562" s="282"/>
      <c r="N562" s="282"/>
      <c r="O562" s="283"/>
      <c r="P562" s="284" t="s">
        <v>91</v>
      </c>
      <c r="Q562" s="283"/>
      <c r="R562" s="284" t="s">
        <v>91</v>
      </c>
      <c r="S562" s="282"/>
      <c r="T562" s="283"/>
      <c r="U562" s="74" t="s">
        <v>236</v>
      </c>
    </row>
    <row r="563" spans="1:21" ht="14.25" customHeight="1" x14ac:dyDescent="0.25">
      <c r="A563" s="75" t="s">
        <v>91</v>
      </c>
      <c r="B563" s="75" t="s">
        <v>91</v>
      </c>
      <c r="C563" s="281" t="s">
        <v>244</v>
      </c>
      <c r="D563" s="282"/>
      <c r="E563" s="282"/>
      <c r="F563" s="282"/>
      <c r="G563" s="282"/>
      <c r="H563" s="282"/>
      <c r="I563" s="282"/>
      <c r="J563" s="282"/>
      <c r="K563" s="282"/>
      <c r="L563" s="282"/>
      <c r="M563" s="282"/>
      <c r="N563" s="282"/>
      <c r="O563" s="283"/>
      <c r="P563" s="284" t="s">
        <v>91</v>
      </c>
      <c r="Q563" s="283"/>
      <c r="R563" s="284" t="s">
        <v>91</v>
      </c>
      <c r="S563" s="282"/>
      <c r="T563" s="283"/>
      <c r="U563" s="74" t="s">
        <v>236</v>
      </c>
    </row>
    <row r="564" spans="1:21" ht="14.25" customHeight="1" x14ac:dyDescent="0.25">
      <c r="A564" s="75" t="s">
        <v>91</v>
      </c>
      <c r="B564" s="75" t="s">
        <v>91</v>
      </c>
      <c r="C564" s="281" t="s">
        <v>243</v>
      </c>
      <c r="D564" s="282"/>
      <c r="E564" s="282"/>
      <c r="F564" s="282"/>
      <c r="G564" s="282"/>
      <c r="H564" s="282"/>
      <c r="I564" s="282"/>
      <c r="J564" s="282"/>
      <c r="K564" s="282"/>
      <c r="L564" s="282"/>
      <c r="M564" s="282"/>
      <c r="N564" s="282"/>
      <c r="O564" s="283"/>
      <c r="P564" s="284" t="s">
        <v>91</v>
      </c>
      <c r="Q564" s="283"/>
      <c r="R564" s="284" t="s">
        <v>91</v>
      </c>
      <c r="S564" s="282"/>
      <c r="T564" s="283"/>
      <c r="U564" s="74" t="s">
        <v>236</v>
      </c>
    </row>
    <row r="565" spans="1:21" ht="14.25" customHeight="1" x14ac:dyDescent="0.25">
      <c r="A565" s="75" t="s">
        <v>91</v>
      </c>
      <c r="B565" s="75" t="s">
        <v>91</v>
      </c>
      <c r="C565" s="281" t="s">
        <v>242</v>
      </c>
      <c r="D565" s="285"/>
      <c r="E565" s="285"/>
      <c r="F565" s="285"/>
      <c r="G565" s="285"/>
      <c r="H565" s="285"/>
      <c r="I565" s="285"/>
      <c r="J565" s="285"/>
      <c r="K565" s="285"/>
      <c r="L565" s="285"/>
      <c r="M565" s="285"/>
      <c r="N565" s="285"/>
      <c r="O565" s="286"/>
      <c r="P565" s="284" t="s">
        <v>91</v>
      </c>
      <c r="Q565" s="286"/>
      <c r="R565" s="284" t="s">
        <v>91</v>
      </c>
      <c r="S565" s="285"/>
      <c r="T565" s="286"/>
      <c r="U565" s="74" t="s">
        <v>236</v>
      </c>
    </row>
    <row r="566" spans="1:21" ht="14.25" customHeight="1" x14ac:dyDescent="0.25">
      <c r="A566" s="75" t="s">
        <v>91</v>
      </c>
      <c r="B566" s="75" t="s">
        <v>91</v>
      </c>
      <c r="C566" s="281" t="s">
        <v>241</v>
      </c>
      <c r="D566" s="285"/>
      <c r="E566" s="285"/>
      <c r="F566" s="285"/>
      <c r="G566" s="285"/>
      <c r="H566" s="285"/>
      <c r="I566" s="285"/>
      <c r="J566" s="285"/>
      <c r="K566" s="285"/>
      <c r="L566" s="285"/>
      <c r="M566" s="285"/>
      <c r="N566" s="285"/>
      <c r="O566" s="286"/>
      <c r="P566" s="284" t="s">
        <v>91</v>
      </c>
      <c r="Q566" s="286"/>
      <c r="R566" s="284" t="s">
        <v>91</v>
      </c>
      <c r="S566" s="285"/>
      <c r="T566" s="286"/>
      <c r="U566" s="74" t="s">
        <v>236</v>
      </c>
    </row>
    <row r="567" spans="1:21" ht="14.25" customHeight="1" x14ac:dyDescent="0.25">
      <c r="A567" s="75" t="s">
        <v>91</v>
      </c>
      <c r="B567" s="75" t="s">
        <v>91</v>
      </c>
      <c r="C567" s="281" t="s">
        <v>240</v>
      </c>
      <c r="D567" s="285"/>
      <c r="E567" s="285"/>
      <c r="F567" s="285"/>
      <c r="G567" s="285"/>
      <c r="H567" s="285"/>
      <c r="I567" s="285"/>
      <c r="J567" s="285"/>
      <c r="K567" s="285"/>
      <c r="L567" s="285"/>
      <c r="M567" s="285"/>
      <c r="N567" s="285"/>
      <c r="O567" s="286"/>
      <c r="P567" s="284" t="s">
        <v>91</v>
      </c>
      <c r="Q567" s="286"/>
      <c r="R567" s="284" t="s">
        <v>91</v>
      </c>
      <c r="S567" s="285"/>
      <c r="T567" s="286"/>
      <c r="U567" s="74" t="s">
        <v>236</v>
      </c>
    </row>
    <row r="568" spans="1:21" ht="14.25" customHeight="1" x14ac:dyDescent="0.25">
      <c r="A568" s="75" t="s">
        <v>91</v>
      </c>
      <c r="B568" s="75" t="s">
        <v>91</v>
      </c>
      <c r="C568" s="281" t="s">
        <v>183</v>
      </c>
      <c r="D568" s="285"/>
      <c r="E568" s="285"/>
      <c r="F568" s="285"/>
      <c r="G568" s="285"/>
      <c r="H568" s="285"/>
      <c r="I568" s="285"/>
      <c r="J568" s="285"/>
      <c r="K568" s="285"/>
      <c r="L568" s="285"/>
      <c r="M568" s="285"/>
      <c r="N568" s="285"/>
      <c r="O568" s="286"/>
      <c r="P568" s="284" t="s">
        <v>91</v>
      </c>
      <c r="Q568" s="286"/>
      <c r="R568" s="284" t="s">
        <v>91</v>
      </c>
      <c r="S568" s="285"/>
      <c r="T568" s="286"/>
      <c r="U568" s="74" t="s">
        <v>239</v>
      </c>
    </row>
    <row r="569" spans="1:21" ht="14.25" customHeight="1" x14ac:dyDescent="0.25">
      <c r="A569" s="75" t="s">
        <v>91</v>
      </c>
      <c r="B569" s="75" t="s">
        <v>91</v>
      </c>
      <c r="C569" s="281" t="s">
        <v>238</v>
      </c>
      <c r="D569" s="285"/>
      <c r="E569" s="285"/>
      <c r="F569" s="285"/>
      <c r="G569" s="285"/>
      <c r="H569" s="285"/>
      <c r="I569" s="285"/>
      <c r="J569" s="285"/>
      <c r="K569" s="285"/>
      <c r="L569" s="285"/>
      <c r="M569" s="285"/>
      <c r="N569" s="285"/>
      <c r="O569" s="286"/>
      <c r="P569" s="284" t="s">
        <v>91</v>
      </c>
      <c r="Q569" s="286"/>
      <c r="R569" s="284" t="s">
        <v>91</v>
      </c>
      <c r="S569" s="285"/>
      <c r="T569" s="286"/>
      <c r="U569" s="74" t="s">
        <v>91</v>
      </c>
    </row>
    <row r="570" spans="1:21" ht="14.25" customHeight="1" x14ac:dyDescent="0.25">
      <c r="A570" s="75" t="s">
        <v>91</v>
      </c>
      <c r="B570" s="75" t="s">
        <v>91</v>
      </c>
      <c r="C570" s="281" t="s">
        <v>237</v>
      </c>
      <c r="D570" s="285"/>
      <c r="E570" s="285"/>
      <c r="F570" s="285"/>
      <c r="G570" s="285"/>
      <c r="H570" s="285"/>
      <c r="I570" s="285"/>
      <c r="J570" s="285"/>
      <c r="K570" s="285"/>
      <c r="L570" s="285"/>
      <c r="M570" s="285"/>
      <c r="N570" s="285"/>
      <c r="O570" s="286"/>
      <c r="P570" s="284" t="s">
        <v>91</v>
      </c>
      <c r="Q570" s="286"/>
      <c r="R570" s="284" t="s">
        <v>91</v>
      </c>
      <c r="S570" s="285"/>
      <c r="T570" s="286"/>
      <c r="U570" s="74" t="s">
        <v>236</v>
      </c>
    </row>
    <row r="571" spans="1:21" ht="18.2" customHeight="1" x14ac:dyDescent="0.25">
      <c r="A571" s="295" t="s">
        <v>235</v>
      </c>
      <c r="B571" s="285"/>
      <c r="C571" s="285"/>
      <c r="D571" s="285"/>
      <c r="E571" s="285"/>
      <c r="F571" s="285"/>
      <c r="G571" s="285"/>
      <c r="H571" s="285"/>
      <c r="I571" s="285"/>
      <c r="J571" s="285"/>
      <c r="K571" s="285"/>
      <c r="L571" s="285"/>
      <c r="M571" s="285"/>
      <c r="N571" s="285"/>
      <c r="O571" s="285"/>
      <c r="P571" s="285"/>
      <c r="Q571" s="285"/>
      <c r="R571" s="285"/>
      <c r="S571" s="285"/>
      <c r="T571" s="285"/>
      <c r="U571" s="285"/>
    </row>
    <row r="572" spans="1:21" ht="38.85" customHeight="1" x14ac:dyDescent="0.25">
      <c r="A572" s="80" t="s">
        <v>234</v>
      </c>
      <c r="B572" s="79" t="s">
        <v>233</v>
      </c>
      <c r="C572" s="292" t="s">
        <v>232</v>
      </c>
      <c r="D572" s="285"/>
      <c r="E572" s="286"/>
      <c r="F572" s="293" t="s">
        <v>203</v>
      </c>
      <c r="G572" s="286"/>
      <c r="H572" s="287">
        <v>2</v>
      </c>
      <c r="I572" s="286"/>
      <c r="J572" s="287">
        <v>1</v>
      </c>
      <c r="K572" s="286"/>
      <c r="L572" s="78">
        <v>2</v>
      </c>
      <c r="M572" s="294"/>
      <c r="N572" s="286"/>
      <c r="O572" s="81"/>
      <c r="P572" s="287">
        <v>18746.46</v>
      </c>
      <c r="Q572" s="286"/>
      <c r="R572" s="287">
        <v>1</v>
      </c>
      <c r="S572" s="282"/>
      <c r="T572" s="283"/>
      <c r="U572" s="78">
        <v>37492.92</v>
      </c>
    </row>
    <row r="573" spans="1:21" ht="14.25" customHeight="1" x14ac:dyDescent="0.25">
      <c r="A573" s="77" t="s">
        <v>91</v>
      </c>
      <c r="B573" s="77" t="s">
        <v>91</v>
      </c>
      <c r="C573" s="288" t="s">
        <v>188</v>
      </c>
      <c r="D573" s="282"/>
      <c r="E573" s="282"/>
      <c r="F573" s="282"/>
      <c r="G573" s="282"/>
      <c r="H573" s="282"/>
      <c r="I573" s="282"/>
      <c r="J573" s="282"/>
      <c r="K573" s="282"/>
      <c r="L573" s="283"/>
      <c r="M573" s="289" t="s">
        <v>91</v>
      </c>
      <c r="N573" s="282"/>
      <c r="O573" s="283"/>
      <c r="P573" s="290">
        <v>18746.46</v>
      </c>
      <c r="Q573" s="283"/>
      <c r="R573" s="291"/>
      <c r="S573" s="282"/>
      <c r="T573" s="283"/>
      <c r="U573" s="76">
        <v>37492.92</v>
      </c>
    </row>
    <row r="574" spans="1:21" ht="38.85" customHeight="1" x14ac:dyDescent="0.25">
      <c r="A574" s="80" t="s">
        <v>231</v>
      </c>
      <c r="B574" s="79" t="s">
        <v>230</v>
      </c>
      <c r="C574" s="292" t="s">
        <v>229</v>
      </c>
      <c r="D574" s="282"/>
      <c r="E574" s="283"/>
      <c r="F574" s="293" t="s">
        <v>228</v>
      </c>
      <c r="G574" s="283"/>
      <c r="H574" s="287">
        <v>0.40600000000000003</v>
      </c>
      <c r="I574" s="283"/>
      <c r="J574" s="287">
        <v>1</v>
      </c>
      <c r="K574" s="283"/>
      <c r="L574" s="78">
        <v>0.40600000000000003</v>
      </c>
      <c r="M574" s="287">
        <v>575913.06999999995</v>
      </c>
      <c r="N574" s="283"/>
      <c r="O574" s="78">
        <v>1.24</v>
      </c>
      <c r="P574" s="287">
        <v>714132.21</v>
      </c>
      <c r="Q574" s="283"/>
      <c r="R574" s="287">
        <v>1</v>
      </c>
      <c r="S574" s="282"/>
      <c r="T574" s="283"/>
      <c r="U574" s="78">
        <v>289937.68</v>
      </c>
    </row>
    <row r="575" spans="1:21" ht="14.25" customHeight="1" x14ac:dyDescent="0.25">
      <c r="A575" s="77" t="s">
        <v>91</v>
      </c>
      <c r="B575" s="77" t="s">
        <v>91</v>
      </c>
      <c r="C575" s="288" t="s">
        <v>188</v>
      </c>
      <c r="D575" s="282"/>
      <c r="E575" s="282"/>
      <c r="F575" s="282"/>
      <c r="G575" s="282"/>
      <c r="H575" s="282"/>
      <c r="I575" s="282"/>
      <c r="J575" s="282"/>
      <c r="K575" s="282"/>
      <c r="L575" s="283"/>
      <c r="M575" s="289" t="s">
        <v>91</v>
      </c>
      <c r="N575" s="282"/>
      <c r="O575" s="283"/>
      <c r="P575" s="290">
        <v>714132.22</v>
      </c>
      <c r="Q575" s="283"/>
      <c r="R575" s="291"/>
      <c r="S575" s="282"/>
      <c r="T575" s="283"/>
      <c r="U575" s="76">
        <v>289937.68</v>
      </c>
    </row>
    <row r="576" spans="1:21" ht="38.85" customHeight="1" x14ac:dyDescent="0.25">
      <c r="A576" s="80" t="s">
        <v>227</v>
      </c>
      <c r="B576" s="79" t="s">
        <v>226</v>
      </c>
      <c r="C576" s="292" t="s">
        <v>225</v>
      </c>
      <c r="D576" s="282"/>
      <c r="E576" s="283"/>
      <c r="F576" s="293" t="s">
        <v>218</v>
      </c>
      <c r="G576" s="283"/>
      <c r="H576" s="287">
        <v>18</v>
      </c>
      <c r="I576" s="283"/>
      <c r="J576" s="287">
        <v>1</v>
      </c>
      <c r="K576" s="283"/>
      <c r="L576" s="78">
        <v>18</v>
      </c>
      <c r="M576" s="287">
        <v>144.96</v>
      </c>
      <c r="N576" s="283"/>
      <c r="O576" s="78">
        <v>1.51</v>
      </c>
      <c r="P576" s="287">
        <v>218.89</v>
      </c>
      <c r="Q576" s="283"/>
      <c r="R576" s="287">
        <v>1</v>
      </c>
      <c r="S576" s="282"/>
      <c r="T576" s="283"/>
      <c r="U576" s="78">
        <v>3940.02</v>
      </c>
    </row>
    <row r="577" spans="1:21" ht="14.25" customHeight="1" x14ac:dyDescent="0.25">
      <c r="A577" s="77" t="s">
        <v>91</v>
      </c>
      <c r="B577" s="77" t="s">
        <v>91</v>
      </c>
      <c r="C577" s="288" t="s">
        <v>188</v>
      </c>
      <c r="D577" s="282"/>
      <c r="E577" s="282"/>
      <c r="F577" s="282"/>
      <c r="G577" s="282"/>
      <c r="H577" s="282"/>
      <c r="I577" s="282"/>
      <c r="J577" s="282"/>
      <c r="K577" s="282"/>
      <c r="L577" s="283"/>
      <c r="M577" s="289" t="s">
        <v>91</v>
      </c>
      <c r="N577" s="282"/>
      <c r="O577" s="283"/>
      <c r="P577" s="290">
        <v>218.89</v>
      </c>
      <c r="Q577" s="283"/>
      <c r="R577" s="291"/>
      <c r="S577" s="282"/>
      <c r="T577" s="283"/>
      <c r="U577" s="76">
        <v>3940.02</v>
      </c>
    </row>
    <row r="578" spans="1:21" ht="93.6" customHeight="1" x14ac:dyDescent="0.25">
      <c r="A578" s="80" t="s">
        <v>224</v>
      </c>
      <c r="B578" s="79" t="s">
        <v>223</v>
      </c>
      <c r="C578" s="292" t="s">
        <v>222</v>
      </c>
      <c r="D578" s="282"/>
      <c r="E578" s="283"/>
      <c r="F578" s="293" t="s">
        <v>203</v>
      </c>
      <c r="G578" s="283"/>
      <c r="H578" s="287">
        <v>6</v>
      </c>
      <c r="I578" s="283"/>
      <c r="J578" s="287">
        <v>1</v>
      </c>
      <c r="K578" s="283"/>
      <c r="L578" s="78">
        <v>6</v>
      </c>
      <c r="M578" s="287">
        <v>1965.94</v>
      </c>
      <c r="N578" s="283"/>
      <c r="O578" s="78">
        <v>1.87</v>
      </c>
      <c r="P578" s="287">
        <v>3676.31</v>
      </c>
      <c r="Q578" s="283"/>
      <c r="R578" s="287">
        <v>1</v>
      </c>
      <c r="S578" s="282"/>
      <c r="T578" s="283"/>
      <c r="U578" s="78">
        <v>22057.86</v>
      </c>
    </row>
    <row r="579" spans="1:21" ht="14.25" customHeight="1" x14ac:dyDescent="0.25">
      <c r="A579" s="77" t="s">
        <v>91</v>
      </c>
      <c r="B579" s="77" t="s">
        <v>91</v>
      </c>
      <c r="C579" s="288" t="s">
        <v>188</v>
      </c>
      <c r="D579" s="282"/>
      <c r="E579" s="282"/>
      <c r="F579" s="282"/>
      <c r="G579" s="282"/>
      <c r="H579" s="282"/>
      <c r="I579" s="282"/>
      <c r="J579" s="282"/>
      <c r="K579" s="282"/>
      <c r="L579" s="283"/>
      <c r="M579" s="289" t="s">
        <v>91</v>
      </c>
      <c r="N579" s="282"/>
      <c r="O579" s="283"/>
      <c r="P579" s="290">
        <v>3676.31</v>
      </c>
      <c r="Q579" s="283"/>
      <c r="R579" s="291"/>
      <c r="S579" s="282"/>
      <c r="T579" s="283"/>
      <c r="U579" s="76">
        <v>22057.86</v>
      </c>
    </row>
    <row r="580" spans="1:21" ht="60.75" customHeight="1" x14ac:dyDescent="0.25">
      <c r="A580" s="80" t="s">
        <v>221</v>
      </c>
      <c r="B580" s="79" t="s">
        <v>220</v>
      </c>
      <c r="C580" s="292" t="s">
        <v>219</v>
      </c>
      <c r="D580" s="282"/>
      <c r="E580" s="283"/>
      <c r="F580" s="293" t="s">
        <v>218</v>
      </c>
      <c r="G580" s="283"/>
      <c r="H580" s="287">
        <v>60</v>
      </c>
      <c r="I580" s="283"/>
      <c r="J580" s="287">
        <v>1</v>
      </c>
      <c r="K580" s="283"/>
      <c r="L580" s="78">
        <v>60</v>
      </c>
      <c r="M580" s="287">
        <v>387.91</v>
      </c>
      <c r="N580" s="283"/>
      <c r="O580" s="78">
        <v>1.1000000000000001</v>
      </c>
      <c r="P580" s="287">
        <v>426.7</v>
      </c>
      <c r="Q580" s="283"/>
      <c r="R580" s="287">
        <v>1</v>
      </c>
      <c r="S580" s="282"/>
      <c r="T580" s="283"/>
      <c r="U580" s="78">
        <v>25602</v>
      </c>
    </row>
    <row r="581" spans="1:21" ht="14.25" customHeight="1" x14ac:dyDescent="0.25">
      <c r="A581" s="77" t="s">
        <v>91</v>
      </c>
      <c r="B581" s="77" t="s">
        <v>91</v>
      </c>
      <c r="C581" s="288" t="s">
        <v>188</v>
      </c>
      <c r="D581" s="282"/>
      <c r="E581" s="282"/>
      <c r="F581" s="282"/>
      <c r="G581" s="282"/>
      <c r="H581" s="282"/>
      <c r="I581" s="282"/>
      <c r="J581" s="282"/>
      <c r="K581" s="282"/>
      <c r="L581" s="283"/>
      <c r="M581" s="289" t="s">
        <v>91</v>
      </c>
      <c r="N581" s="282"/>
      <c r="O581" s="283"/>
      <c r="P581" s="290">
        <v>426.7</v>
      </c>
      <c r="Q581" s="283"/>
      <c r="R581" s="291"/>
      <c r="S581" s="282"/>
      <c r="T581" s="283"/>
      <c r="U581" s="76">
        <v>25602</v>
      </c>
    </row>
    <row r="582" spans="1:21" ht="38.85" customHeight="1" x14ac:dyDescent="0.25">
      <c r="A582" s="80" t="s">
        <v>217</v>
      </c>
      <c r="B582" s="79" t="s">
        <v>216</v>
      </c>
      <c r="C582" s="292" t="s">
        <v>215</v>
      </c>
      <c r="D582" s="282"/>
      <c r="E582" s="283"/>
      <c r="F582" s="293" t="s">
        <v>214</v>
      </c>
      <c r="G582" s="283"/>
      <c r="H582" s="287">
        <v>27.5</v>
      </c>
      <c r="I582" s="283"/>
      <c r="J582" s="287">
        <v>1</v>
      </c>
      <c r="K582" s="283"/>
      <c r="L582" s="78">
        <v>27.5</v>
      </c>
      <c r="M582" s="294"/>
      <c r="N582" s="283"/>
      <c r="O582" s="81"/>
      <c r="P582" s="287">
        <v>685.4</v>
      </c>
      <c r="Q582" s="283"/>
      <c r="R582" s="287">
        <v>1</v>
      </c>
      <c r="S582" s="282"/>
      <c r="T582" s="283"/>
      <c r="U582" s="78">
        <v>18848.5</v>
      </c>
    </row>
    <row r="583" spans="1:21" ht="14.25" customHeight="1" x14ac:dyDescent="0.25">
      <c r="A583" s="77" t="s">
        <v>91</v>
      </c>
      <c r="B583" s="77" t="s">
        <v>91</v>
      </c>
      <c r="C583" s="288" t="s">
        <v>188</v>
      </c>
      <c r="D583" s="282"/>
      <c r="E583" s="282"/>
      <c r="F583" s="282"/>
      <c r="G583" s="282"/>
      <c r="H583" s="282"/>
      <c r="I583" s="282"/>
      <c r="J583" s="282"/>
      <c r="K583" s="282"/>
      <c r="L583" s="283"/>
      <c r="M583" s="289" t="s">
        <v>91</v>
      </c>
      <c r="N583" s="282"/>
      <c r="O583" s="283"/>
      <c r="P583" s="290">
        <v>685.4</v>
      </c>
      <c r="Q583" s="283"/>
      <c r="R583" s="291"/>
      <c r="S583" s="282"/>
      <c r="T583" s="283"/>
      <c r="U583" s="76">
        <v>18848.5</v>
      </c>
    </row>
    <row r="584" spans="1:21" ht="50.25" customHeight="1" x14ac:dyDescent="0.25">
      <c r="A584" s="80" t="s">
        <v>213</v>
      </c>
      <c r="B584" s="79" t="s">
        <v>212</v>
      </c>
      <c r="C584" s="292" t="s">
        <v>211</v>
      </c>
      <c r="D584" s="282"/>
      <c r="E584" s="283"/>
      <c r="F584" s="293" t="s">
        <v>203</v>
      </c>
      <c r="G584" s="283"/>
      <c r="H584" s="287">
        <v>513</v>
      </c>
      <c r="I584" s="283"/>
      <c r="J584" s="287">
        <v>1</v>
      </c>
      <c r="K584" s="283"/>
      <c r="L584" s="78">
        <v>513</v>
      </c>
      <c r="M584" s="287">
        <v>108.44</v>
      </c>
      <c r="N584" s="283"/>
      <c r="O584" s="78">
        <v>1.22</v>
      </c>
      <c r="P584" s="287">
        <v>132.30000000000001</v>
      </c>
      <c r="Q584" s="283"/>
      <c r="R584" s="287">
        <v>1</v>
      </c>
      <c r="S584" s="282"/>
      <c r="T584" s="283"/>
      <c r="U584" s="78">
        <v>67869.899999999994</v>
      </c>
    </row>
    <row r="585" spans="1:21" ht="14.25" customHeight="1" x14ac:dyDescent="0.25">
      <c r="A585" s="77" t="s">
        <v>91</v>
      </c>
      <c r="B585" s="77" t="s">
        <v>91</v>
      </c>
      <c r="C585" s="288" t="s">
        <v>188</v>
      </c>
      <c r="D585" s="282"/>
      <c r="E585" s="282"/>
      <c r="F585" s="282"/>
      <c r="G585" s="282"/>
      <c r="H585" s="282"/>
      <c r="I585" s="282"/>
      <c r="J585" s="282"/>
      <c r="K585" s="282"/>
      <c r="L585" s="283"/>
      <c r="M585" s="289" t="s">
        <v>91</v>
      </c>
      <c r="N585" s="282"/>
      <c r="O585" s="283"/>
      <c r="P585" s="290">
        <v>132.30000000000001</v>
      </c>
      <c r="Q585" s="283"/>
      <c r="R585" s="291"/>
      <c r="S585" s="282"/>
      <c r="T585" s="283"/>
      <c r="U585" s="76">
        <v>67869.899999999994</v>
      </c>
    </row>
    <row r="586" spans="1:21" ht="38.85" customHeight="1" x14ac:dyDescent="0.25">
      <c r="A586" s="80" t="s">
        <v>210</v>
      </c>
      <c r="B586" s="79" t="s">
        <v>198</v>
      </c>
      <c r="C586" s="292" t="s">
        <v>197</v>
      </c>
      <c r="D586" s="282"/>
      <c r="E586" s="283"/>
      <c r="F586" s="293" t="s">
        <v>196</v>
      </c>
      <c r="G586" s="283"/>
      <c r="H586" s="287">
        <v>3</v>
      </c>
      <c r="I586" s="283"/>
      <c r="J586" s="287">
        <v>1</v>
      </c>
      <c r="K586" s="283"/>
      <c r="L586" s="78">
        <v>3</v>
      </c>
      <c r="M586" s="287">
        <v>564.36</v>
      </c>
      <c r="N586" s="283"/>
      <c r="O586" s="78">
        <v>1.41</v>
      </c>
      <c r="P586" s="287">
        <v>795.75</v>
      </c>
      <c r="Q586" s="283"/>
      <c r="R586" s="287">
        <v>1</v>
      </c>
      <c r="S586" s="282"/>
      <c r="T586" s="283"/>
      <c r="U586" s="78">
        <v>2387.25</v>
      </c>
    </row>
    <row r="587" spans="1:21" ht="14.25" customHeight="1" x14ac:dyDescent="0.25">
      <c r="A587" s="77" t="s">
        <v>91</v>
      </c>
      <c r="B587" s="77" t="s">
        <v>91</v>
      </c>
      <c r="C587" s="288" t="s">
        <v>188</v>
      </c>
      <c r="D587" s="282"/>
      <c r="E587" s="282"/>
      <c r="F587" s="282"/>
      <c r="G587" s="282"/>
      <c r="H587" s="282"/>
      <c r="I587" s="282"/>
      <c r="J587" s="282"/>
      <c r="K587" s="282"/>
      <c r="L587" s="283"/>
      <c r="M587" s="289" t="s">
        <v>91</v>
      </c>
      <c r="N587" s="282"/>
      <c r="O587" s="283"/>
      <c r="P587" s="290">
        <v>795.75</v>
      </c>
      <c r="Q587" s="283"/>
      <c r="R587" s="291"/>
      <c r="S587" s="282"/>
      <c r="T587" s="283"/>
      <c r="U587" s="76">
        <v>2387.25</v>
      </c>
    </row>
    <row r="588" spans="1:21" ht="38.85" customHeight="1" x14ac:dyDescent="0.25">
      <c r="A588" s="80" t="s">
        <v>209</v>
      </c>
      <c r="B588" s="79" t="s">
        <v>208</v>
      </c>
      <c r="C588" s="292" t="s">
        <v>207</v>
      </c>
      <c r="D588" s="282"/>
      <c r="E588" s="283"/>
      <c r="F588" s="293" t="s">
        <v>203</v>
      </c>
      <c r="G588" s="283"/>
      <c r="H588" s="287">
        <v>2</v>
      </c>
      <c r="I588" s="283"/>
      <c r="J588" s="287">
        <v>1</v>
      </c>
      <c r="K588" s="283"/>
      <c r="L588" s="78">
        <v>2</v>
      </c>
      <c r="M588" s="287">
        <v>236.15</v>
      </c>
      <c r="N588" s="283"/>
      <c r="O588" s="78">
        <v>1.22</v>
      </c>
      <c r="P588" s="287">
        <v>288.10000000000002</v>
      </c>
      <c r="Q588" s="283"/>
      <c r="R588" s="287">
        <v>1</v>
      </c>
      <c r="S588" s="282"/>
      <c r="T588" s="283"/>
      <c r="U588" s="78">
        <v>576.20000000000005</v>
      </c>
    </row>
    <row r="589" spans="1:21" ht="14.25" customHeight="1" x14ac:dyDescent="0.25">
      <c r="A589" s="77" t="s">
        <v>91</v>
      </c>
      <c r="B589" s="77" t="s">
        <v>91</v>
      </c>
      <c r="C589" s="288" t="s">
        <v>188</v>
      </c>
      <c r="D589" s="282"/>
      <c r="E589" s="282"/>
      <c r="F589" s="282"/>
      <c r="G589" s="282"/>
      <c r="H589" s="282"/>
      <c r="I589" s="282"/>
      <c r="J589" s="282"/>
      <c r="K589" s="282"/>
      <c r="L589" s="283"/>
      <c r="M589" s="289" t="s">
        <v>91</v>
      </c>
      <c r="N589" s="282"/>
      <c r="O589" s="283"/>
      <c r="P589" s="290">
        <v>288.10000000000002</v>
      </c>
      <c r="Q589" s="283"/>
      <c r="R589" s="291"/>
      <c r="S589" s="282"/>
      <c r="T589" s="283"/>
      <c r="U589" s="76">
        <v>576.20000000000005</v>
      </c>
    </row>
    <row r="590" spans="1:21" ht="38.85" customHeight="1" x14ac:dyDescent="0.25">
      <c r="A590" s="80" t="s">
        <v>206</v>
      </c>
      <c r="B590" s="79" t="s">
        <v>205</v>
      </c>
      <c r="C590" s="292" t="s">
        <v>204</v>
      </c>
      <c r="D590" s="282"/>
      <c r="E590" s="283"/>
      <c r="F590" s="293" t="s">
        <v>203</v>
      </c>
      <c r="G590" s="283"/>
      <c r="H590" s="287">
        <v>2</v>
      </c>
      <c r="I590" s="283"/>
      <c r="J590" s="287">
        <v>1</v>
      </c>
      <c r="K590" s="283"/>
      <c r="L590" s="78">
        <v>2</v>
      </c>
      <c r="M590" s="287">
        <v>21.47</v>
      </c>
      <c r="N590" s="283"/>
      <c r="O590" s="78">
        <v>1.24</v>
      </c>
      <c r="P590" s="287">
        <v>26.62</v>
      </c>
      <c r="Q590" s="283"/>
      <c r="R590" s="287">
        <v>1</v>
      </c>
      <c r="S590" s="282"/>
      <c r="T590" s="283"/>
      <c r="U590" s="78">
        <v>53.24</v>
      </c>
    </row>
    <row r="591" spans="1:21" ht="14.25" customHeight="1" x14ac:dyDescent="0.25">
      <c r="A591" s="77" t="s">
        <v>91</v>
      </c>
      <c r="B591" s="77" t="s">
        <v>91</v>
      </c>
      <c r="C591" s="288" t="s">
        <v>188</v>
      </c>
      <c r="D591" s="282"/>
      <c r="E591" s="282"/>
      <c r="F591" s="282"/>
      <c r="G591" s="282"/>
      <c r="H591" s="282"/>
      <c r="I591" s="282"/>
      <c r="J591" s="282"/>
      <c r="K591" s="282"/>
      <c r="L591" s="283"/>
      <c r="M591" s="289" t="s">
        <v>91</v>
      </c>
      <c r="N591" s="282"/>
      <c r="O591" s="283"/>
      <c r="P591" s="290">
        <v>26.62</v>
      </c>
      <c r="Q591" s="283"/>
      <c r="R591" s="291"/>
      <c r="S591" s="282"/>
      <c r="T591" s="283"/>
      <c r="U591" s="76">
        <v>53.24</v>
      </c>
    </row>
    <row r="592" spans="1:21" ht="38.85" customHeight="1" x14ac:dyDescent="0.25">
      <c r="A592" s="80" t="s">
        <v>202</v>
      </c>
      <c r="B592" s="79" t="s">
        <v>201</v>
      </c>
      <c r="C592" s="292" t="s">
        <v>200</v>
      </c>
      <c r="D592" s="282"/>
      <c r="E592" s="283"/>
      <c r="F592" s="293" t="s">
        <v>196</v>
      </c>
      <c r="G592" s="283"/>
      <c r="H592" s="287">
        <v>2</v>
      </c>
      <c r="I592" s="283"/>
      <c r="J592" s="287">
        <v>1</v>
      </c>
      <c r="K592" s="283"/>
      <c r="L592" s="78">
        <v>2</v>
      </c>
      <c r="M592" s="287">
        <v>46.06</v>
      </c>
      <c r="N592" s="283"/>
      <c r="O592" s="78">
        <v>1.74</v>
      </c>
      <c r="P592" s="287">
        <v>80.14</v>
      </c>
      <c r="Q592" s="283"/>
      <c r="R592" s="287">
        <v>1</v>
      </c>
      <c r="S592" s="282"/>
      <c r="T592" s="283"/>
      <c r="U592" s="78">
        <v>160.28</v>
      </c>
    </row>
    <row r="593" spans="1:21" ht="14.25" customHeight="1" x14ac:dyDescent="0.25">
      <c r="A593" s="77" t="s">
        <v>91</v>
      </c>
      <c r="B593" s="77" t="s">
        <v>91</v>
      </c>
      <c r="C593" s="288" t="s">
        <v>188</v>
      </c>
      <c r="D593" s="282"/>
      <c r="E593" s="282"/>
      <c r="F593" s="282"/>
      <c r="G593" s="282"/>
      <c r="H593" s="282"/>
      <c r="I593" s="282"/>
      <c r="J593" s="282"/>
      <c r="K593" s="282"/>
      <c r="L593" s="283"/>
      <c r="M593" s="289" t="s">
        <v>91</v>
      </c>
      <c r="N593" s="282"/>
      <c r="O593" s="283"/>
      <c r="P593" s="290">
        <v>80.14</v>
      </c>
      <c r="Q593" s="283"/>
      <c r="R593" s="291"/>
      <c r="S593" s="282"/>
      <c r="T593" s="283"/>
      <c r="U593" s="76">
        <v>160.28</v>
      </c>
    </row>
    <row r="594" spans="1:21" ht="38.85" customHeight="1" x14ac:dyDescent="0.25">
      <c r="A594" s="80" t="s">
        <v>199</v>
      </c>
      <c r="B594" s="79" t="s">
        <v>198</v>
      </c>
      <c r="C594" s="292" t="s">
        <v>197</v>
      </c>
      <c r="D594" s="282"/>
      <c r="E594" s="283"/>
      <c r="F594" s="293" t="s">
        <v>196</v>
      </c>
      <c r="G594" s="283"/>
      <c r="H594" s="287">
        <v>2</v>
      </c>
      <c r="I594" s="283"/>
      <c r="J594" s="287">
        <v>1</v>
      </c>
      <c r="K594" s="283"/>
      <c r="L594" s="78">
        <v>2</v>
      </c>
      <c r="M594" s="287">
        <v>564.36</v>
      </c>
      <c r="N594" s="283"/>
      <c r="O594" s="78">
        <v>1.41</v>
      </c>
      <c r="P594" s="287">
        <v>795.75</v>
      </c>
      <c r="Q594" s="283"/>
      <c r="R594" s="287">
        <v>1</v>
      </c>
      <c r="S594" s="282"/>
      <c r="T594" s="283"/>
      <c r="U594" s="78">
        <v>1591.5</v>
      </c>
    </row>
    <row r="595" spans="1:21" ht="14.25" customHeight="1" x14ac:dyDescent="0.25">
      <c r="A595" s="77" t="s">
        <v>91</v>
      </c>
      <c r="B595" s="77" t="s">
        <v>91</v>
      </c>
      <c r="C595" s="288" t="s">
        <v>188</v>
      </c>
      <c r="D595" s="282"/>
      <c r="E595" s="282"/>
      <c r="F595" s="282"/>
      <c r="G595" s="282"/>
      <c r="H595" s="282"/>
      <c r="I595" s="282"/>
      <c r="J595" s="282"/>
      <c r="K595" s="282"/>
      <c r="L595" s="283"/>
      <c r="M595" s="289" t="s">
        <v>91</v>
      </c>
      <c r="N595" s="282"/>
      <c r="O595" s="283"/>
      <c r="P595" s="290">
        <v>795.75</v>
      </c>
      <c r="Q595" s="283"/>
      <c r="R595" s="291"/>
      <c r="S595" s="282"/>
      <c r="T595" s="283"/>
      <c r="U595" s="76">
        <v>1591.5</v>
      </c>
    </row>
    <row r="596" spans="1:21" ht="38.85" customHeight="1" x14ac:dyDescent="0.25">
      <c r="A596" s="80" t="s">
        <v>195</v>
      </c>
      <c r="B596" s="79" t="s">
        <v>194</v>
      </c>
      <c r="C596" s="292" t="s">
        <v>193</v>
      </c>
      <c r="D596" s="282"/>
      <c r="E596" s="283"/>
      <c r="F596" s="293" t="s">
        <v>189</v>
      </c>
      <c r="G596" s="283"/>
      <c r="H596" s="287">
        <v>0.5</v>
      </c>
      <c r="I596" s="283"/>
      <c r="J596" s="287">
        <v>1</v>
      </c>
      <c r="K596" s="283"/>
      <c r="L596" s="78">
        <v>0.5</v>
      </c>
      <c r="M596" s="287">
        <v>505.72</v>
      </c>
      <c r="N596" s="283"/>
      <c r="O596" s="78">
        <v>1.22</v>
      </c>
      <c r="P596" s="287">
        <v>616.98</v>
      </c>
      <c r="Q596" s="283"/>
      <c r="R596" s="287">
        <v>1</v>
      </c>
      <c r="S596" s="282"/>
      <c r="T596" s="283"/>
      <c r="U596" s="78">
        <v>308.49</v>
      </c>
    </row>
    <row r="597" spans="1:21" ht="14.25" customHeight="1" x14ac:dyDescent="0.25">
      <c r="A597" s="77" t="s">
        <v>91</v>
      </c>
      <c r="B597" s="77" t="s">
        <v>91</v>
      </c>
      <c r="C597" s="288" t="s">
        <v>188</v>
      </c>
      <c r="D597" s="282"/>
      <c r="E597" s="282"/>
      <c r="F597" s="282"/>
      <c r="G597" s="282"/>
      <c r="H597" s="282"/>
      <c r="I597" s="282"/>
      <c r="J597" s="282"/>
      <c r="K597" s="282"/>
      <c r="L597" s="283"/>
      <c r="M597" s="289" t="s">
        <v>91</v>
      </c>
      <c r="N597" s="282"/>
      <c r="O597" s="283"/>
      <c r="P597" s="290">
        <v>616.98</v>
      </c>
      <c r="Q597" s="283"/>
      <c r="R597" s="291"/>
      <c r="S597" s="282"/>
      <c r="T597" s="283"/>
      <c r="U597" s="76">
        <v>308.49</v>
      </c>
    </row>
    <row r="598" spans="1:21" ht="38.85" customHeight="1" x14ac:dyDescent="0.25">
      <c r="A598" s="80" t="s">
        <v>192</v>
      </c>
      <c r="B598" s="79" t="s">
        <v>191</v>
      </c>
      <c r="C598" s="292" t="s">
        <v>190</v>
      </c>
      <c r="D598" s="282"/>
      <c r="E598" s="283"/>
      <c r="F598" s="293" t="s">
        <v>189</v>
      </c>
      <c r="G598" s="283"/>
      <c r="H598" s="287">
        <v>0.16</v>
      </c>
      <c r="I598" s="283"/>
      <c r="J598" s="287">
        <v>1</v>
      </c>
      <c r="K598" s="283"/>
      <c r="L598" s="78">
        <v>0.16</v>
      </c>
      <c r="M598" s="287">
        <v>2306.4499999999998</v>
      </c>
      <c r="N598" s="283"/>
      <c r="O598" s="78">
        <v>1.24</v>
      </c>
      <c r="P598" s="287">
        <v>2860</v>
      </c>
      <c r="Q598" s="283"/>
      <c r="R598" s="287">
        <v>1</v>
      </c>
      <c r="S598" s="282"/>
      <c r="T598" s="283"/>
      <c r="U598" s="78">
        <v>457.6</v>
      </c>
    </row>
    <row r="599" spans="1:21" ht="14.25" customHeight="1" x14ac:dyDescent="0.25">
      <c r="A599" s="77" t="s">
        <v>91</v>
      </c>
      <c r="B599" s="77" t="s">
        <v>91</v>
      </c>
      <c r="C599" s="288" t="s">
        <v>188</v>
      </c>
      <c r="D599" s="282"/>
      <c r="E599" s="282"/>
      <c r="F599" s="282"/>
      <c r="G599" s="282"/>
      <c r="H599" s="282"/>
      <c r="I599" s="282"/>
      <c r="J599" s="282"/>
      <c r="K599" s="282"/>
      <c r="L599" s="283"/>
      <c r="M599" s="289" t="s">
        <v>91</v>
      </c>
      <c r="N599" s="282"/>
      <c r="O599" s="283"/>
      <c r="P599" s="290">
        <v>2860</v>
      </c>
      <c r="Q599" s="283"/>
      <c r="R599" s="291"/>
      <c r="S599" s="282"/>
      <c r="T599" s="283"/>
      <c r="U599" s="76">
        <v>457.6</v>
      </c>
    </row>
    <row r="600" spans="1:21" ht="14.25" customHeight="1" x14ac:dyDescent="0.25"/>
    <row r="601" spans="1:21" ht="14.25" customHeight="1" x14ac:dyDescent="0.25">
      <c r="A601" s="75" t="s">
        <v>91</v>
      </c>
      <c r="B601" s="75" t="s">
        <v>91</v>
      </c>
      <c r="C601" s="281" t="s">
        <v>183</v>
      </c>
      <c r="D601" s="282"/>
      <c r="E601" s="282"/>
      <c r="F601" s="282"/>
      <c r="G601" s="282"/>
      <c r="H601" s="282"/>
      <c r="I601" s="282"/>
      <c r="J601" s="282"/>
      <c r="K601" s="282"/>
      <c r="L601" s="282"/>
      <c r="M601" s="282"/>
      <c r="N601" s="282"/>
      <c r="O601" s="283"/>
      <c r="P601" s="284" t="s">
        <v>91</v>
      </c>
      <c r="Q601" s="283"/>
      <c r="R601" s="284" t="s">
        <v>91</v>
      </c>
      <c r="S601" s="282"/>
      <c r="T601" s="283"/>
      <c r="U601" s="74" t="s">
        <v>91</v>
      </c>
    </row>
    <row r="602" spans="1:21" ht="14.25" customHeight="1" x14ac:dyDescent="0.25">
      <c r="A602" s="75" t="s">
        <v>91</v>
      </c>
      <c r="B602" s="75" t="s">
        <v>91</v>
      </c>
      <c r="C602" s="281" t="s">
        <v>187</v>
      </c>
      <c r="D602" s="282"/>
      <c r="E602" s="282"/>
      <c r="F602" s="282"/>
      <c r="G602" s="282"/>
      <c r="H602" s="282"/>
      <c r="I602" s="282"/>
      <c r="J602" s="282"/>
      <c r="K602" s="282"/>
      <c r="L602" s="282"/>
      <c r="M602" s="282"/>
      <c r="N602" s="282"/>
      <c r="O602" s="283"/>
      <c r="P602" s="284" t="s">
        <v>91</v>
      </c>
      <c r="Q602" s="283"/>
      <c r="R602" s="284" t="s">
        <v>91</v>
      </c>
      <c r="S602" s="282"/>
      <c r="T602" s="283"/>
      <c r="U602" s="74" t="s">
        <v>182</v>
      </c>
    </row>
    <row r="603" spans="1:21" ht="14.25" customHeight="1" x14ac:dyDescent="0.25">
      <c r="A603" s="75" t="s">
        <v>91</v>
      </c>
      <c r="B603" s="75" t="s">
        <v>91</v>
      </c>
      <c r="C603" s="281" t="s">
        <v>186</v>
      </c>
      <c r="D603" s="282"/>
      <c r="E603" s="282"/>
      <c r="F603" s="282"/>
      <c r="G603" s="282"/>
      <c r="H603" s="282"/>
      <c r="I603" s="282"/>
      <c r="J603" s="282"/>
      <c r="K603" s="282"/>
      <c r="L603" s="282"/>
      <c r="M603" s="282"/>
      <c r="N603" s="282"/>
      <c r="O603" s="283"/>
      <c r="P603" s="284" t="s">
        <v>91</v>
      </c>
      <c r="Q603" s="283"/>
      <c r="R603" s="284" t="s">
        <v>91</v>
      </c>
      <c r="S603" s="282"/>
      <c r="T603" s="283"/>
      <c r="U603" s="74" t="s">
        <v>185</v>
      </c>
    </row>
    <row r="604" spans="1:21" ht="14.25" customHeight="1" x14ac:dyDescent="0.25">
      <c r="A604" s="75" t="s">
        <v>91</v>
      </c>
      <c r="B604" s="75" t="s">
        <v>91</v>
      </c>
      <c r="C604" s="281" t="s">
        <v>184</v>
      </c>
      <c r="D604" s="282"/>
      <c r="E604" s="282"/>
      <c r="F604" s="282"/>
      <c r="G604" s="282"/>
      <c r="H604" s="282"/>
      <c r="I604" s="282"/>
      <c r="J604" s="282"/>
      <c r="K604" s="282"/>
      <c r="L604" s="282"/>
      <c r="M604" s="282"/>
      <c r="N604" s="282"/>
      <c r="O604" s="283"/>
      <c r="P604" s="284" t="s">
        <v>91</v>
      </c>
      <c r="Q604" s="283"/>
      <c r="R604" s="284" t="s">
        <v>91</v>
      </c>
      <c r="S604" s="282"/>
      <c r="T604" s="283"/>
      <c r="U604" s="74" t="s">
        <v>161</v>
      </c>
    </row>
    <row r="605" spans="1:21" ht="14.25" customHeight="1" x14ac:dyDescent="0.25">
      <c r="A605" s="75" t="s">
        <v>91</v>
      </c>
      <c r="B605" s="75" t="s">
        <v>91</v>
      </c>
      <c r="C605" s="281" t="s">
        <v>183</v>
      </c>
      <c r="D605" s="282"/>
      <c r="E605" s="282"/>
      <c r="F605" s="282"/>
      <c r="G605" s="282"/>
      <c r="H605" s="282"/>
      <c r="I605" s="282"/>
      <c r="J605" s="282"/>
      <c r="K605" s="282"/>
      <c r="L605" s="282"/>
      <c r="M605" s="282"/>
      <c r="N605" s="282"/>
      <c r="O605" s="283"/>
      <c r="P605" s="284" t="s">
        <v>91</v>
      </c>
      <c r="Q605" s="283"/>
      <c r="R605" s="284" t="s">
        <v>91</v>
      </c>
      <c r="S605" s="282"/>
      <c r="T605" s="283"/>
      <c r="U605" s="74" t="s">
        <v>182</v>
      </c>
    </row>
    <row r="606" spans="1:21" ht="14.25" customHeight="1" x14ac:dyDescent="0.25"/>
    <row r="607" spans="1:21" ht="14.25" customHeight="1" x14ac:dyDescent="0.25">
      <c r="A607" s="75" t="s">
        <v>91</v>
      </c>
      <c r="B607" s="75" t="s">
        <v>91</v>
      </c>
      <c r="C607" s="281" t="s">
        <v>181</v>
      </c>
      <c r="D607" s="282"/>
      <c r="E607" s="282"/>
      <c r="F607" s="282"/>
      <c r="G607" s="282"/>
      <c r="H607" s="282"/>
      <c r="I607" s="282"/>
      <c r="J607" s="282"/>
      <c r="K607" s="282"/>
      <c r="L607" s="282"/>
      <c r="M607" s="282"/>
      <c r="N607" s="282"/>
      <c r="O607" s="283"/>
      <c r="P607" s="284" t="s">
        <v>91</v>
      </c>
      <c r="Q607" s="283"/>
      <c r="R607" s="284" t="s">
        <v>91</v>
      </c>
      <c r="S607" s="282"/>
      <c r="T607" s="283"/>
      <c r="U607" s="74" t="s">
        <v>180</v>
      </c>
    </row>
    <row r="608" spans="1:21" ht="14.25" customHeight="1" x14ac:dyDescent="0.25">
      <c r="A608" s="75" t="s">
        <v>91</v>
      </c>
      <c r="B608" s="75" t="s">
        <v>91</v>
      </c>
      <c r="C608" s="281" t="s">
        <v>179</v>
      </c>
      <c r="D608" s="282"/>
      <c r="E608" s="282"/>
      <c r="F608" s="282"/>
      <c r="G608" s="282"/>
      <c r="H608" s="282"/>
      <c r="I608" s="282"/>
      <c r="J608" s="282"/>
      <c r="K608" s="282"/>
      <c r="L608" s="282"/>
      <c r="M608" s="282"/>
      <c r="N608" s="282"/>
      <c r="O608" s="283"/>
      <c r="P608" s="284" t="s">
        <v>91</v>
      </c>
      <c r="Q608" s="283"/>
      <c r="R608" s="284" t="s">
        <v>91</v>
      </c>
      <c r="S608" s="282"/>
      <c r="T608" s="283"/>
      <c r="U608" s="74" t="s">
        <v>91</v>
      </c>
    </row>
    <row r="609" spans="1:21" ht="14.25" customHeight="1" x14ac:dyDescent="0.25">
      <c r="A609" s="75" t="s">
        <v>91</v>
      </c>
      <c r="B609" s="75" t="s">
        <v>91</v>
      </c>
      <c r="C609" s="281" t="s">
        <v>178</v>
      </c>
      <c r="D609" s="282"/>
      <c r="E609" s="282"/>
      <c r="F609" s="282"/>
      <c r="G609" s="282"/>
      <c r="H609" s="282"/>
      <c r="I609" s="282"/>
      <c r="J609" s="282"/>
      <c r="K609" s="282"/>
      <c r="L609" s="282"/>
      <c r="M609" s="282"/>
      <c r="N609" s="282"/>
      <c r="O609" s="283"/>
      <c r="P609" s="284" t="s">
        <v>91</v>
      </c>
      <c r="Q609" s="283"/>
      <c r="R609" s="284" t="s">
        <v>91</v>
      </c>
      <c r="S609" s="282"/>
      <c r="T609" s="283"/>
      <c r="U609" s="74" t="s">
        <v>91</v>
      </c>
    </row>
    <row r="610" spans="1:21" ht="14.25" customHeight="1" x14ac:dyDescent="0.25">
      <c r="A610" s="75" t="s">
        <v>91</v>
      </c>
      <c r="B610" s="75" t="s">
        <v>91</v>
      </c>
      <c r="C610" s="281" t="s">
        <v>177</v>
      </c>
      <c r="D610" s="282"/>
      <c r="E610" s="282"/>
      <c r="F610" s="282"/>
      <c r="G610" s="282"/>
      <c r="H610" s="282"/>
      <c r="I610" s="282"/>
      <c r="J610" s="282"/>
      <c r="K610" s="282"/>
      <c r="L610" s="282"/>
      <c r="M610" s="282"/>
      <c r="N610" s="282"/>
      <c r="O610" s="283"/>
      <c r="P610" s="284" t="s">
        <v>91</v>
      </c>
      <c r="Q610" s="283"/>
      <c r="R610" s="284" t="s">
        <v>91</v>
      </c>
      <c r="S610" s="282"/>
      <c r="T610" s="283"/>
      <c r="U610" s="74" t="s">
        <v>176</v>
      </c>
    </row>
    <row r="611" spans="1:21" ht="14.25" customHeight="1" x14ac:dyDescent="0.25">
      <c r="A611" s="75" t="s">
        <v>91</v>
      </c>
      <c r="B611" s="75" t="s">
        <v>91</v>
      </c>
      <c r="C611" s="281" t="s">
        <v>175</v>
      </c>
      <c r="D611" s="282"/>
      <c r="E611" s="282"/>
      <c r="F611" s="282"/>
      <c r="G611" s="282"/>
      <c r="H611" s="282"/>
      <c r="I611" s="282"/>
      <c r="J611" s="282"/>
      <c r="K611" s="282"/>
      <c r="L611" s="282"/>
      <c r="M611" s="282"/>
      <c r="N611" s="282"/>
      <c r="O611" s="283"/>
      <c r="P611" s="284" t="s">
        <v>91</v>
      </c>
      <c r="Q611" s="283"/>
      <c r="R611" s="284" t="s">
        <v>91</v>
      </c>
      <c r="S611" s="282"/>
      <c r="T611" s="283"/>
      <c r="U611" s="74" t="s">
        <v>174</v>
      </c>
    </row>
    <row r="612" spans="1:21" ht="14.25" customHeight="1" x14ac:dyDescent="0.25">
      <c r="A612" s="75" t="s">
        <v>91</v>
      </c>
      <c r="B612" s="75" t="s">
        <v>91</v>
      </c>
      <c r="C612" s="281" t="s">
        <v>173</v>
      </c>
      <c r="D612" s="282"/>
      <c r="E612" s="282"/>
      <c r="F612" s="282"/>
      <c r="G612" s="282"/>
      <c r="H612" s="282"/>
      <c r="I612" s="282"/>
      <c r="J612" s="282"/>
      <c r="K612" s="282"/>
      <c r="L612" s="282"/>
      <c r="M612" s="282"/>
      <c r="N612" s="282"/>
      <c r="O612" s="283"/>
      <c r="P612" s="284" t="s">
        <v>91</v>
      </c>
      <c r="Q612" s="283"/>
      <c r="R612" s="284" t="s">
        <v>91</v>
      </c>
      <c r="S612" s="282"/>
      <c r="T612" s="283"/>
      <c r="U612" s="74" t="s">
        <v>172</v>
      </c>
    </row>
    <row r="613" spans="1:21" ht="14.25" customHeight="1" x14ac:dyDescent="0.25">
      <c r="A613" s="75" t="s">
        <v>91</v>
      </c>
      <c r="B613" s="75" t="s">
        <v>91</v>
      </c>
      <c r="C613" s="281" t="s">
        <v>171</v>
      </c>
      <c r="D613" s="282"/>
      <c r="E613" s="282"/>
      <c r="F613" s="282"/>
      <c r="G613" s="282"/>
      <c r="H613" s="282"/>
      <c r="I613" s="282"/>
      <c r="J613" s="282"/>
      <c r="K613" s="282"/>
      <c r="L613" s="282"/>
      <c r="M613" s="282"/>
      <c r="N613" s="282"/>
      <c r="O613" s="283"/>
      <c r="P613" s="284" t="s">
        <v>91</v>
      </c>
      <c r="Q613" s="283"/>
      <c r="R613" s="284" t="s">
        <v>91</v>
      </c>
      <c r="S613" s="282"/>
      <c r="T613" s="283"/>
      <c r="U613" s="74" t="s">
        <v>170</v>
      </c>
    </row>
    <row r="614" spans="1:21" ht="14.25" customHeight="1" x14ac:dyDescent="0.25">
      <c r="A614" s="75" t="s">
        <v>91</v>
      </c>
      <c r="B614" s="75" t="s">
        <v>91</v>
      </c>
      <c r="C614" s="281" t="s">
        <v>169</v>
      </c>
      <c r="D614" s="282"/>
      <c r="E614" s="282"/>
      <c r="F614" s="282"/>
      <c r="G614" s="282"/>
      <c r="H614" s="282"/>
      <c r="I614" s="282"/>
      <c r="J614" s="282"/>
      <c r="K614" s="282"/>
      <c r="L614" s="282"/>
      <c r="M614" s="282"/>
      <c r="N614" s="282"/>
      <c r="O614" s="283"/>
      <c r="P614" s="284" t="s">
        <v>91</v>
      </c>
      <c r="Q614" s="283"/>
      <c r="R614" s="284" t="s">
        <v>91</v>
      </c>
      <c r="S614" s="282"/>
      <c r="T614" s="283"/>
      <c r="U614" s="74" t="s">
        <v>168</v>
      </c>
    </row>
    <row r="615" spans="1:21" ht="14.25" customHeight="1" x14ac:dyDescent="0.25">
      <c r="A615" s="75" t="s">
        <v>91</v>
      </c>
      <c r="B615" s="75" t="s">
        <v>91</v>
      </c>
      <c r="C615" s="281" t="s">
        <v>167</v>
      </c>
      <c r="D615" s="282"/>
      <c r="E615" s="282"/>
      <c r="F615" s="282"/>
      <c r="G615" s="282"/>
      <c r="H615" s="282"/>
      <c r="I615" s="282"/>
      <c r="J615" s="282"/>
      <c r="K615" s="282"/>
      <c r="L615" s="282"/>
      <c r="M615" s="282"/>
      <c r="N615" s="282"/>
      <c r="O615" s="283"/>
      <c r="P615" s="284" t="s">
        <v>91</v>
      </c>
      <c r="Q615" s="283"/>
      <c r="R615" s="284" t="s">
        <v>91</v>
      </c>
      <c r="S615" s="282"/>
      <c r="T615" s="283"/>
      <c r="U615" s="74" t="s">
        <v>166</v>
      </c>
    </row>
    <row r="616" spans="1:21" ht="14.25" customHeight="1" x14ac:dyDescent="0.25">
      <c r="A616" s="75" t="s">
        <v>91</v>
      </c>
      <c r="B616" s="75" t="s">
        <v>91</v>
      </c>
      <c r="C616" s="281" t="s">
        <v>165</v>
      </c>
      <c r="D616" s="282"/>
      <c r="E616" s="282"/>
      <c r="F616" s="282"/>
      <c r="G616" s="282"/>
      <c r="H616" s="282"/>
      <c r="I616" s="282"/>
      <c r="J616" s="282"/>
      <c r="K616" s="282"/>
      <c r="L616" s="282"/>
      <c r="M616" s="282"/>
      <c r="N616" s="282"/>
      <c r="O616" s="283"/>
      <c r="P616" s="284" t="s">
        <v>91</v>
      </c>
      <c r="Q616" s="283"/>
      <c r="R616" s="284" t="s">
        <v>91</v>
      </c>
      <c r="S616" s="282"/>
      <c r="T616" s="283"/>
      <c r="U616" s="74" t="s">
        <v>164</v>
      </c>
    </row>
    <row r="617" spans="1:21" ht="14.25" customHeight="1" x14ac:dyDescent="0.25">
      <c r="A617" s="75" t="s">
        <v>91</v>
      </c>
      <c r="B617" s="75" t="s">
        <v>91</v>
      </c>
      <c r="C617" s="281" t="s">
        <v>163</v>
      </c>
      <c r="D617" s="282"/>
      <c r="E617" s="282"/>
      <c r="F617" s="282"/>
      <c r="G617" s="282"/>
      <c r="H617" s="282"/>
      <c r="I617" s="282"/>
      <c r="J617" s="282"/>
      <c r="K617" s="282"/>
      <c r="L617" s="282"/>
      <c r="M617" s="282"/>
      <c r="N617" s="282"/>
      <c r="O617" s="283"/>
      <c r="P617" s="284" t="s">
        <v>91</v>
      </c>
      <c r="Q617" s="283"/>
      <c r="R617" s="284" t="s">
        <v>91</v>
      </c>
      <c r="S617" s="282"/>
      <c r="T617" s="283"/>
      <c r="U617" s="74" t="s">
        <v>152</v>
      </c>
    </row>
    <row r="618" spans="1:21" ht="14.25" customHeight="1" x14ac:dyDescent="0.25">
      <c r="A618" s="75" t="s">
        <v>91</v>
      </c>
      <c r="B618" s="75" t="s">
        <v>91</v>
      </c>
      <c r="C618" s="281" t="s">
        <v>162</v>
      </c>
      <c r="D618" s="282"/>
      <c r="E618" s="282"/>
      <c r="F618" s="282"/>
      <c r="G618" s="282"/>
      <c r="H618" s="282"/>
      <c r="I618" s="282"/>
      <c r="J618" s="282"/>
      <c r="K618" s="282"/>
      <c r="L618" s="282"/>
      <c r="M618" s="282"/>
      <c r="N618" s="282"/>
      <c r="O618" s="283"/>
      <c r="P618" s="284" t="s">
        <v>91</v>
      </c>
      <c r="Q618" s="283"/>
      <c r="R618" s="284" t="s">
        <v>91</v>
      </c>
      <c r="S618" s="282"/>
      <c r="T618" s="283"/>
      <c r="U618" s="74" t="s">
        <v>161</v>
      </c>
    </row>
    <row r="619" spans="1:21" ht="14.25" customHeight="1" x14ac:dyDescent="0.25">
      <c r="A619" s="75" t="s">
        <v>91</v>
      </c>
      <c r="B619" s="75" t="s">
        <v>91</v>
      </c>
      <c r="C619" s="281" t="s">
        <v>160</v>
      </c>
      <c r="D619" s="282"/>
      <c r="E619" s="282"/>
      <c r="F619" s="282"/>
      <c r="G619" s="282"/>
      <c r="H619" s="282"/>
      <c r="I619" s="282"/>
      <c r="J619" s="282"/>
      <c r="K619" s="282"/>
      <c r="L619" s="282"/>
      <c r="M619" s="282"/>
      <c r="N619" s="282"/>
      <c r="O619" s="283"/>
      <c r="P619" s="284" t="s">
        <v>91</v>
      </c>
      <c r="Q619" s="283"/>
      <c r="R619" s="284" t="s">
        <v>91</v>
      </c>
      <c r="S619" s="282"/>
      <c r="T619" s="283"/>
      <c r="U619" s="74" t="s">
        <v>158</v>
      </c>
    </row>
    <row r="620" spans="1:21" ht="14.25" customHeight="1" x14ac:dyDescent="0.25">
      <c r="A620" s="75" t="s">
        <v>91</v>
      </c>
      <c r="B620" s="75" t="s">
        <v>91</v>
      </c>
      <c r="C620" s="281" t="s">
        <v>159</v>
      </c>
      <c r="D620" s="282"/>
      <c r="E620" s="282"/>
      <c r="F620" s="282"/>
      <c r="G620" s="282"/>
      <c r="H620" s="282"/>
      <c r="I620" s="282"/>
      <c r="J620" s="282"/>
      <c r="K620" s="282"/>
      <c r="L620" s="282"/>
      <c r="M620" s="282"/>
      <c r="N620" s="282"/>
      <c r="O620" s="283"/>
      <c r="P620" s="284" t="s">
        <v>91</v>
      </c>
      <c r="Q620" s="283"/>
      <c r="R620" s="284" t="s">
        <v>91</v>
      </c>
      <c r="S620" s="282"/>
      <c r="T620" s="283"/>
      <c r="U620" s="74" t="s">
        <v>158</v>
      </c>
    </row>
    <row r="621" spans="1:21" ht="14.25" customHeight="1" x14ac:dyDescent="0.25">
      <c r="A621" s="75" t="s">
        <v>91</v>
      </c>
      <c r="B621" s="75" t="s">
        <v>91</v>
      </c>
      <c r="C621" s="281" t="s">
        <v>157</v>
      </c>
      <c r="D621" s="282"/>
      <c r="E621" s="282"/>
      <c r="F621" s="282"/>
      <c r="G621" s="282"/>
      <c r="H621" s="282"/>
      <c r="I621" s="282"/>
      <c r="J621" s="282"/>
      <c r="K621" s="282"/>
      <c r="L621" s="282"/>
      <c r="M621" s="282"/>
      <c r="N621" s="282"/>
      <c r="O621" s="283"/>
      <c r="P621" s="284" t="s">
        <v>91</v>
      </c>
      <c r="Q621" s="283"/>
      <c r="R621" s="284" t="s">
        <v>91</v>
      </c>
      <c r="S621" s="282"/>
      <c r="T621" s="283"/>
      <c r="U621" s="74" t="s">
        <v>156</v>
      </c>
    </row>
    <row r="622" spans="1:21" ht="14.25" customHeight="1" x14ac:dyDescent="0.25">
      <c r="A622" s="75" t="s">
        <v>91</v>
      </c>
      <c r="B622" s="75" t="s">
        <v>91</v>
      </c>
      <c r="C622" s="281" t="s">
        <v>155</v>
      </c>
      <c r="D622" s="282"/>
      <c r="E622" s="282"/>
      <c r="F622" s="282"/>
      <c r="G622" s="282"/>
      <c r="H622" s="282"/>
      <c r="I622" s="282"/>
      <c r="J622" s="282"/>
      <c r="K622" s="282"/>
      <c r="L622" s="282"/>
      <c r="M622" s="282"/>
      <c r="N622" s="282"/>
      <c r="O622" s="283"/>
      <c r="P622" s="284" t="s">
        <v>91</v>
      </c>
      <c r="Q622" s="283"/>
      <c r="R622" s="284" t="s">
        <v>91</v>
      </c>
      <c r="S622" s="282"/>
      <c r="T622" s="283"/>
      <c r="U622" s="74" t="s">
        <v>154</v>
      </c>
    </row>
    <row r="623" spans="1:21" ht="14.25" customHeight="1" x14ac:dyDescent="0.25">
      <c r="A623" s="75" t="s">
        <v>91</v>
      </c>
      <c r="B623" s="75" t="s">
        <v>91</v>
      </c>
      <c r="C623" s="281" t="s">
        <v>153</v>
      </c>
      <c r="D623" s="282"/>
      <c r="E623" s="282"/>
      <c r="F623" s="282"/>
      <c r="G623" s="282"/>
      <c r="H623" s="282"/>
      <c r="I623" s="282"/>
      <c r="J623" s="282"/>
      <c r="K623" s="282"/>
      <c r="L623" s="282"/>
      <c r="M623" s="282"/>
      <c r="N623" s="282"/>
      <c r="O623" s="283"/>
      <c r="P623" s="284" t="s">
        <v>91</v>
      </c>
      <c r="Q623" s="283"/>
      <c r="R623" s="284" t="s">
        <v>91</v>
      </c>
      <c r="S623" s="282"/>
      <c r="T623" s="283"/>
      <c r="U623" s="74" t="s">
        <v>152</v>
      </c>
    </row>
    <row r="624" spans="1:21" ht="21.2" customHeight="1" x14ac:dyDescent="0.25">
      <c r="A624" s="75" t="s">
        <v>91</v>
      </c>
      <c r="B624" s="75" t="s">
        <v>151</v>
      </c>
      <c r="C624" s="281" t="s">
        <v>150</v>
      </c>
      <c r="D624" s="282"/>
      <c r="E624" s="282"/>
      <c r="F624" s="282"/>
      <c r="G624" s="282"/>
      <c r="H624" s="282"/>
      <c r="I624" s="282"/>
      <c r="J624" s="282"/>
      <c r="K624" s="282"/>
      <c r="L624" s="282"/>
      <c r="M624" s="282"/>
      <c r="N624" s="282"/>
      <c r="O624" s="283"/>
      <c r="P624" s="284" t="s">
        <v>91</v>
      </c>
      <c r="Q624" s="283"/>
      <c r="R624" s="284" t="s">
        <v>149</v>
      </c>
      <c r="S624" s="282"/>
      <c r="T624" s="283"/>
      <c r="U624" s="74" t="s">
        <v>148</v>
      </c>
    </row>
    <row r="625" spans="1:21" ht="14.25" customHeight="1" x14ac:dyDescent="0.25">
      <c r="A625" s="75" t="s">
        <v>91</v>
      </c>
      <c r="B625" s="75" t="s">
        <v>91</v>
      </c>
      <c r="C625" s="281" t="s">
        <v>147</v>
      </c>
      <c r="D625" s="282"/>
      <c r="E625" s="282"/>
      <c r="F625" s="282"/>
      <c r="G625" s="282"/>
      <c r="H625" s="282"/>
      <c r="I625" s="282"/>
      <c r="J625" s="282"/>
      <c r="K625" s="282"/>
      <c r="L625" s="282"/>
      <c r="M625" s="282"/>
      <c r="N625" s="282"/>
      <c r="O625" s="283"/>
      <c r="P625" s="284" t="s">
        <v>91</v>
      </c>
      <c r="Q625" s="283"/>
      <c r="R625" s="284" t="s">
        <v>91</v>
      </c>
      <c r="S625" s="282"/>
      <c r="T625" s="283"/>
      <c r="U625" s="74" t="s">
        <v>146</v>
      </c>
    </row>
    <row r="626" spans="1:21" ht="14.25" customHeight="1" x14ac:dyDescent="0.25">
      <c r="A626" s="75" t="s">
        <v>91</v>
      </c>
      <c r="B626" s="75" t="s">
        <v>91</v>
      </c>
      <c r="C626" s="281" t="s">
        <v>145</v>
      </c>
      <c r="D626" s="282"/>
      <c r="E626" s="282"/>
      <c r="F626" s="282"/>
      <c r="G626" s="282"/>
      <c r="H626" s="282"/>
      <c r="I626" s="282"/>
      <c r="J626" s="282"/>
      <c r="K626" s="282"/>
      <c r="L626" s="282"/>
      <c r="M626" s="282"/>
      <c r="N626" s="282"/>
      <c r="O626" s="283"/>
      <c r="P626" s="284" t="s">
        <v>91</v>
      </c>
      <c r="Q626" s="283"/>
      <c r="R626" s="284" t="s">
        <v>91</v>
      </c>
      <c r="S626" s="282"/>
      <c r="T626" s="283"/>
      <c r="U626" s="74" t="s">
        <v>143</v>
      </c>
    </row>
    <row r="627" spans="1:21" ht="14.25" customHeight="1" x14ac:dyDescent="0.25">
      <c r="A627" s="75" t="s">
        <v>91</v>
      </c>
      <c r="B627" s="75" t="s">
        <v>91</v>
      </c>
      <c r="C627" s="281" t="s">
        <v>144</v>
      </c>
      <c r="D627" s="282"/>
      <c r="E627" s="282"/>
      <c r="F627" s="282"/>
      <c r="G627" s="282"/>
      <c r="H627" s="282"/>
      <c r="I627" s="282"/>
      <c r="J627" s="282"/>
      <c r="K627" s="282"/>
      <c r="L627" s="282"/>
      <c r="M627" s="282"/>
      <c r="N627" s="282"/>
      <c r="O627" s="283"/>
      <c r="P627" s="284" t="s">
        <v>91</v>
      </c>
      <c r="Q627" s="283"/>
      <c r="R627" s="284" t="s">
        <v>91</v>
      </c>
      <c r="S627" s="285"/>
      <c r="T627" s="286"/>
      <c r="U627" s="74" t="s">
        <v>143</v>
      </c>
    </row>
    <row r="628" spans="1:21" ht="40.35" customHeight="1" x14ac:dyDescent="0.25"/>
    <row r="629" spans="1:21" ht="14.25" customHeight="1" x14ac:dyDescent="0.25">
      <c r="A629" s="73" t="s">
        <v>91</v>
      </c>
      <c r="B629" s="275" t="s">
        <v>142</v>
      </c>
      <c r="C629" s="276"/>
      <c r="D629" s="276"/>
      <c r="E629" s="276"/>
      <c r="F629" s="276"/>
      <c r="G629" s="276"/>
      <c r="H629" s="276"/>
      <c r="I629" s="276"/>
      <c r="J629" s="276"/>
      <c r="K629" s="275" t="s">
        <v>141</v>
      </c>
      <c r="L629" s="276"/>
      <c r="M629" s="276"/>
      <c r="N629" s="276"/>
      <c r="O629" s="276"/>
      <c r="P629" s="276"/>
      <c r="Q629" s="276"/>
      <c r="R629" s="276"/>
      <c r="S629" s="276"/>
      <c r="T629" s="276"/>
      <c r="U629" s="276"/>
    </row>
    <row r="630" spans="1:21" ht="20.45" customHeight="1" x14ac:dyDescent="0.25">
      <c r="A630" s="73" t="s">
        <v>91</v>
      </c>
      <c r="B630" s="73" t="s">
        <v>140</v>
      </c>
      <c r="C630" s="277" t="s">
        <v>91</v>
      </c>
      <c r="D630" s="278"/>
      <c r="E630" s="279" t="s">
        <v>91</v>
      </c>
      <c r="F630" s="276"/>
      <c r="G630" s="280" t="s">
        <v>139</v>
      </c>
      <c r="H630" s="276"/>
      <c r="I630" s="276"/>
      <c r="J630" s="276"/>
      <c r="K630" s="279" t="s">
        <v>140</v>
      </c>
      <c r="L630" s="276"/>
      <c r="M630" s="276"/>
      <c r="N630" s="277" t="s">
        <v>91</v>
      </c>
      <c r="O630" s="278"/>
      <c r="P630" s="278"/>
      <c r="Q630" s="279" t="s">
        <v>91</v>
      </c>
      <c r="R630" s="276"/>
      <c r="S630" s="276"/>
      <c r="T630" s="280" t="s">
        <v>139</v>
      </c>
      <c r="U630" s="276"/>
    </row>
    <row r="631" spans="1:21" ht="14.25" customHeight="1" x14ac:dyDescent="0.25"/>
  </sheetData>
  <mergeCells count="3583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41:T41"/>
    <mergeCell ref="C42:T42"/>
    <mergeCell ref="C43:E43"/>
    <mergeCell ref="F43:G43"/>
    <mergeCell ref="H43:I43"/>
    <mergeCell ref="J43:K43"/>
    <mergeCell ref="M43:N43"/>
    <mergeCell ref="P43:Q43"/>
    <mergeCell ref="R43:T43"/>
    <mergeCell ref="A37:U37"/>
    <mergeCell ref="A39:U39"/>
    <mergeCell ref="C40:E40"/>
    <mergeCell ref="F40:G40"/>
    <mergeCell ref="H40:I40"/>
    <mergeCell ref="J40:K40"/>
    <mergeCell ref="M40:N40"/>
    <mergeCell ref="P40:Q40"/>
    <mergeCell ref="R40:T40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R52:T52"/>
    <mergeCell ref="C53:E53"/>
    <mergeCell ref="F53:G53"/>
    <mergeCell ref="H53:I53"/>
    <mergeCell ref="J53:K53"/>
    <mergeCell ref="M53:N53"/>
    <mergeCell ref="P53:Q53"/>
    <mergeCell ref="R53:T53"/>
    <mergeCell ref="C52:E52"/>
    <mergeCell ref="F52:G52"/>
    <mergeCell ref="H52:I52"/>
    <mergeCell ref="J52:K52"/>
    <mergeCell ref="M52:N52"/>
    <mergeCell ref="P52:Q52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66:T66"/>
    <mergeCell ref="R67:T67"/>
    <mergeCell ref="C67:E67"/>
    <mergeCell ref="F67:G67"/>
    <mergeCell ref="H67:I67"/>
    <mergeCell ref="J67:K67"/>
    <mergeCell ref="M67:N67"/>
    <mergeCell ref="P67:Q67"/>
    <mergeCell ref="C66:E66"/>
    <mergeCell ref="F66:G66"/>
    <mergeCell ref="H66:I66"/>
    <mergeCell ref="J66:K66"/>
    <mergeCell ref="M66:N66"/>
    <mergeCell ref="P66:Q66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70:T70"/>
    <mergeCell ref="C71:L71"/>
    <mergeCell ref="M71:O71"/>
    <mergeCell ref="P71:Q71"/>
    <mergeCell ref="R71:T71"/>
    <mergeCell ref="C72:E72"/>
    <mergeCell ref="F72:G72"/>
    <mergeCell ref="H72:I72"/>
    <mergeCell ref="J72:K72"/>
    <mergeCell ref="M72:N72"/>
    <mergeCell ref="C70:E70"/>
    <mergeCell ref="F70:G70"/>
    <mergeCell ref="H70:I70"/>
    <mergeCell ref="J70:K70"/>
    <mergeCell ref="M70:N70"/>
    <mergeCell ref="P70:Q70"/>
    <mergeCell ref="R68:T68"/>
    <mergeCell ref="C69:E69"/>
    <mergeCell ref="F69:G69"/>
    <mergeCell ref="H69:I69"/>
    <mergeCell ref="J69:K69"/>
    <mergeCell ref="M69:N69"/>
    <mergeCell ref="P69:Q69"/>
    <mergeCell ref="R69:T69"/>
    <mergeCell ref="C68:E68"/>
    <mergeCell ref="F68:G68"/>
    <mergeCell ref="H68:I68"/>
    <mergeCell ref="J68:K68"/>
    <mergeCell ref="M68:N68"/>
    <mergeCell ref="P68:Q68"/>
    <mergeCell ref="R75:T75"/>
    <mergeCell ref="C76:E76"/>
    <mergeCell ref="F76:G76"/>
    <mergeCell ref="H76:I76"/>
    <mergeCell ref="J76:K76"/>
    <mergeCell ref="M76:N76"/>
    <mergeCell ref="P76:Q76"/>
    <mergeCell ref="R76:T76"/>
    <mergeCell ref="P72:Q72"/>
    <mergeCell ref="R72:T72"/>
    <mergeCell ref="C73:T73"/>
    <mergeCell ref="C74:T74"/>
    <mergeCell ref="C75:E75"/>
    <mergeCell ref="F75:G75"/>
    <mergeCell ref="H75:I75"/>
    <mergeCell ref="J75:K75"/>
    <mergeCell ref="M75:N75"/>
    <mergeCell ref="P75:Q75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87:T87"/>
    <mergeCell ref="C88:L88"/>
    <mergeCell ref="M88:O88"/>
    <mergeCell ref="P88:Q88"/>
    <mergeCell ref="R88:T88"/>
    <mergeCell ref="A90:U90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94:T94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H94:I94"/>
    <mergeCell ref="J94:K94"/>
    <mergeCell ref="M94:N94"/>
    <mergeCell ref="P94:Q94"/>
    <mergeCell ref="R91:T91"/>
    <mergeCell ref="C92:T92"/>
    <mergeCell ref="C93:E93"/>
    <mergeCell ref="F93:G93"/>
    <mergeCell ref="H93:I93"/>
    <mergeCell ref="J93:K93"/>
    <mergeCell ref="M93:N93"/>
    <mergeCell ref="P93:Q93"/>
    <mergeCell ref="R93:T93"/>
    <mergeCell ref="C91:E91"/>
    <mergeCell ref="F91:G91"/>
    <mergeCell ref="H91:I91"/>
    <mergeCell ref="J91:K91"/>
    <mergeCell ref="M91:N91"/>
    <mergeCell ref="P91:Q91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102:T102"/>
    <mergeCell ref="C103:L103"/>
    <mergeCell ref="M103:O103"/>
    <mergeCell ref="P103:Q103"/>
    <mergeCell ref="R103:T103"/>
    <mergeCell ref="C104:E104"/>
    <mergeCell ref="F104:G104"/>
    <mergeCell ref="H104:I104"/>
    <mergeCell ref="J104:K104"/>
    <mergeCell ref="M104:N104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P104:Q104"/>
    <mergeCell ref="R104:T104"/>
    <mergeCell ref="C105:T105"/>
    <mergeCell ref="C106:E106"/>
    <mergeCell ref="F106:G106"/>
    <mergeCell ref="H106:I106"/>
    <mergeCell ref="J106:K106"/>
    <mergeCell ref="M106:N106"/>
    <mergeCell ref="P106:Q106"/>
    <mergeCell ref="R106:T106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C115:L115"/>
    <mergeCell ref="M115:O115"/>
    <mergeCell ref="P115:Q115"/>
    <mergeCell ref="R115:T115"/>
    <mergeCell ref="C116:E116"/>
    <mergeCell ref="F116:G116"/>
    <mergeCell ref="H116:I116"/>
    <mergeCell ref="J116:K116"/>
    <mergeCell ref="M116:N116"/>
    <mergeCell ref="P116:Q116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6:T116"/>
    <mergeCell ref="C117:T117"/>
    <mergeCell ref="C118:E118"/>
    <mergeCell ref="F118:G118"/>
    <mergeCell ref="H118:I118"/>
    <mergeCell ref="J118:K118"/>
    <mergeCell ref="M118:N118"/>
    <mergeCell ref="P118:Q118"/>
    <mergeCell ref="R118:T118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C127:L127"/>
    <mergeCell ref="M127:O127"/>
    <mergeCell ref="P127:Q127"/>
    <mergeCell ref="R127:T127"/>
    <mergeCell ref="C128:E128"/>
    <mergeCell ref="F128:G128"/>
    <mergeCell ref="H128:I128"/>
    <mergeCell ref="J128:K128"/>
    <mergeCell ref="M128:N128"/>
    <mergeCell ref="P128:Q128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8:T128"/>
    <mergeCell ref="C129:T129"/>
    <mergeCell ref="C130:E130"/>
    <mergeCell ref="F130:G130"/>
    <mergeCell ref="H130:I130"/>
    <mergeCell ref="J130:K130"/>
    <mergeCell ref="M130:N130"/>
    <mergeCell ref="P130:Q130"/>
    <mergeCell ref="R130:T130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42:T142"/>
    <mergeCell ref="C143:T143"/>
    <mergeCell ref="C144:E144"/>
    <mergeCell ref="F144:G144"/>
    <mergeCell ref="H144:I144"/>
    <mergeCell ref="J144:K144"/>
    <mergeCell ref="M144:N144"/>
    <mergeCell ref="P144:Q144"/>
    <mergeCell ref="R144:T144"/>
    <mergeCell ref="C141:L141"/>
    <mergeCell ref="M141:O141"/>
    <mergeCell ref="P141:Q141"/>
    <mergeCell ref="R141:T141"/>
    <mergeCell ref="C142:E142"/>
    <mergeCell ref="F142:G142"/>
    <mergeCell ref="H142:I142"/>
    <mergeCell ref="J142:K142"/>
    <mergeCell ref="M142:N142"/>
    <mergeCell ref="P142:Q142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H145:I145"/>
    <mergeCell ref="J145:K145"/>
    <mergeCell ref="M145:N145"/>
    <mergeCell ref="P145:Q145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8:T158"/>
    <mergeCell ref="C159:T159"/>
    <mergeCell ref="C160:E160"/>
    <mergeCell ref="F160:G160"/>
    <mergeCell ref="H160:I160"/>
    <mergeCell ref="J160:K160"/>
    <mergeCell ref="M160:N160"/>
    <mergeCell ref="P160:Q160"/>
    <mergeCell ref="R160:T160"/>
    <mergeCell ref="C157:L157"/>
    <mergeCell ref="M157:O157"/>
    <mergeCell ref="P157:Q157"/>
    <mergeCell ref="R157:T157"/>
    <mergeCell ref="C158:E158"/>
    <mergeCell ref="F158:G158"/>
    <mergeCell ref="H158:I158"/>
    <mergeCell ref="J158:K158"/>
    <mergeCell ref="M158:N158"/>
    <mergeCell ref="P158:Q158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70:T170"/>
    <mergeCell ref="C171:T171"/>
    <mergeCell ref="C172:E172"/>
    <mergeCell ref="F172:G172"/>
    <mergeCell ref="H172:I172"/>
    <mergeCell ref="J172:K172"/>
    <mergeCell ref="M172:N172"/>
    <mergeCell ref="P172:Q172"/>
    <mergeCell ref="R172:T172"/>
    <mergeCell ref="C169:L169"/>
    <mergeCell ref="M169:O169"/>
    <mergeCell ref="P169:Q169"/>
    <mergeCell ref="R169:T169"/>
    <mergeCell ref="C170:E170"/>
    <mergeCell ref="F170:G170"/>
    <mergeCell ref="H170:I170"/>
    <mergeCell ref="J170:K170"/>
    <mergeCell ref="M170:N170"/>
    <mergeCell ref="P170:Q170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C187:L187"/>
    <mergeCell ref="M187:O187"/>
    <mergeCell ref="P187:Q187"/>
    <mergeCell ref="R187:T187"/>
    <mergeCell ref="C188:E188"/>
    <mergeCell ref="F188:G188"/>
    <mergeCell ref="H188:I188"/>
    <mergeCell ref="J188:K188"/>
    <mergeCell ref="M188:N188"/>
    <mergeCell ref="P188:Q188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R188:T188"/>
    <mergeCell ref="C189:T189"/>
    <mergeCell ref="C190:E190"/>
    <mergeCell ref="F190:G190"/>
    <mergeCell ref="H190:I190"/>
    <mergeCell ref="J190:K190"/>
    <mergeCell ref="M190:N190"/>
    <mergeCell ref="P190:Q190"/>
    <mergeCell ref="R190:T190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R199:T199"/>
    <mergeCell ref="C200:L200"/>
    <mergeCell ref="M200:O200"/>
    <mergeCell ref="P200:Q200"/>
    <mergeCell ref="R200:T200"/>
    <mergeCell ref="C201:E201"/>
    <mergeCell ref="F201:G201"/>
    <mergeCell ref="H201:I201"/>
    <mergeCell ref="J201:K201"/>
    <mergeCell ref="M201:N201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P201:Q201"/>
    <mergeCell ref="R201:T201"/>
    <mergeCell ref="C202:T202"/>
    <mergeCell ref="C203:E203"/>
    <mergeCell ref="F203:G203"/>
    <mergeCell ref="H203:I203"/>
    <mergeCell ref="J203:K203"/>
    <mergeCell ref="M203:N203"/>
    <mergeCell ref="P203:Q203"/>
    <mergeCell ref="R203:T203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P217:Q217"/>
    <mergeCell ref="R217:T217"/>
    <mergeCell ref="C218:T218"/>
    <mergeCell ref="C219:E219"/>
    <mergeCell ref="F219:G219"/>
    <mergeCell ref="H219:I219"/>
    <mergeCell ref="J219:K219"/>
    <mergeCell ref="M219:N219"/>
    <mergeCell ref="P219:Q219"/>
    <mergeCell ref="R219:T219"/>
    <mergeCell ref="C214:L214"/>
    <mergeCell ref="M214:O214"/>
    <mergeCell ref="P214:Q214"/>
    <mergeCell ref="R214:T214"/>
    <mergeCell ref="A216:U216"/>
    <mergeCell ref="C217:E217"/>
    <mergeCell ref="F217:G217"/>
    <mergeCell ref="H217:I217"/>
    <mergeCell ref="J217:K217"/>
    <mergeCell ref="M217:N217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26:T226"/>
    <mergeCell ref="R227:T227"/>
    <mergeCell ref="C227:E227"/>
    <mergeCell ref="F227:G227"/>
    <mergeCell ref="H227:I227"/>
    <mergeCell ref="J227:K227"/>
    <mergeCell ref="M227:N227"/>
    <mergeCell ref="P227:Q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30:T230"/>
    <mergeCell ref="C231:L231"/>
    <mergeCell ref="M231:O231"/>
    <mergeCell ref="P231:Q231"/>
    <mergeCell ref="R231:T231"/>
    <mergeCell ref="C232:E232"/>
    <mergeCell ref="F232:G232"/>
    <mergeCell ref="H232:I232"/>
    <mergeCell ref="J232:K232"/>
    <mergeCell ref="M232:N232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P232:Q232"/>
    <mergeCell ref="R232:T232"/>
    <mergeCell ref="C233:T233"/>
    <mergeCell ref="C234:E234"/>
    <mergeCell ref="F234:G234"/>
    <mergeCell ref="H234:I234"/>
    <mergeCell ref="J234:K234"/>
    <mergeCell ref="M234:N234"/>
    <mergeCell ref="P234:Q234"/>
    <mergeCell ref="R234:T234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P247:Q247"/>
    <mergeCell ref="R247:T247"/>
    <mergeCell ref="C248:T248"/>
    <mergeCell ref="C249:E249"/>
    <mergeCell ref="F249:G249"/>
    <mergeCell ref="H249:I249"/>
    <mergeCell ref="J249:K249"/>
    <mergeCell ref="M249:N249"/>
    <mergeCell ref="P249:Q249"/>
    <mergeCell ref="R249:T249"/>
    <mergeCell ref="R245:T245"/>
    <mergeCell ref="C246:L246"/>
    <mergeCell ref="M246:O246"/>
    <mergeCell ref="P246:Q246"/>
    <mergeCell ref="R246:T246"/>
    <mergeCell ref="C247:E247"/>
    <mergeCell ref="F247:G247"/>
    <mergeCell ref="H247:I247"/>
    <mergeCell ref="J247:K247"/>
    <mergeCell ref="M247:N247"/>
    <mergeCell ref="C245:E245"/>
    <mergeCell ref="F245:G245"/>
    <mergeCell ref="H245:I245"/>
    <mergeCell ref="J245:K245"/>
    <mergeCell ref="M245:N245"/>
    <mergeCell ref="P245:Q245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P264:Q264"/>
    <mergeCell ref="R264:T264"/>
    <mergeCell ref="C265:T265"/>
    <mergeCell ref="C266:E266"/>
    <mergeCell ref="F266:G266"/>
    <mergeCell ref="H266:I266"/>
    <mergeCell ref="J266:K266"/>
    <mergeCell ref="M266:N266"/>
    <mergeCell ref="P266:Q266"/>
    <mergeCell ref="R266:T266"/>
    <mergeCell ref="R262:T262"/>
    <mergeCell ref="C263:L263"/>
    <mergeCell ref="M263:O263"/>
    <mergeCell ref="P263:Q263"/>
    <mergeCell ref="R263:T263"/>
    <mergeCell ref="C264:E264"/>
    <mergeCell ref="F264:G264"/>
    <mergeCell ref="H264:I264"/>
    <mergeCell ref="J264:K264"/>
    <mergeCell ref="M264:N264"/>
    <mergeCell ref="C262:E262"/>
    <mergeCell ref="F262:G262"/>
    <mergeCell ref="H262:I262"/>
    <mergeCell ref="J262:K262"/>
    <mergeCell ref="M262:N262"/>
    <mergeCell ref="P262:Q262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5:T275"/>
    <mergeCell ref="R276:T276"/>
    <mergeCell ref="C276:E276"/>
    <mergeCell ref="F276:G276"/>
    <mergeCell ref="H276:I276"/>
    <mergeCell ref="J276:K276"/>
    <mergeCell ref="M276:N276"/>
    <mergeCell ref="P276:Q276"/>
    <mergeCell ref="C275:E275"/>
    <mergeCell ref="F275:G275"/>
    <mergeCell ref="H275:I275"/>
    <mergeCell ref="J275:K275"/>
    <mergeCell ref="M275:N275"/>
    <mergeCell ref="P275:Q275"/>
    <mergeCell ref="P281:Q281"/>
    <mergeCell ref="R281:T281"/>
    <mergeCell ref="C282:T282"/>
    <mergeCell ref="C283:E283"/>
    <mergeCell ref="F283:G283"/>
    <mergeCell ref="H283:I283"/>
    <mergeCell ref="J283:K283"/>
    <mergeCell ref="M283:N283"/>
    <mergeCell ref="P283:Q283"/>
    <mergeCell ref="R283:T283"/>
    <mergeCell ref="R279:T279"/>
    <mergeCell ref="C280:L280"/>
    <mergeCell ref="M280:O280"/>
    <mergeCell ref="P280:Q280"/>
    <mergeCell ref="R280:T280"/>
    <mergeCell ref="C281:E281"/>
    <mergeCell ref="F281:G281"/>
    <mergeCell ref="H281:I281"/>
    <mergeCell ref="J281:K281"/>
    <mergeCell ref="M281:N281"/>
    <mergeCell ref="C279:E279"/>
    <mergeCell ref="F279:G279"/>
    <mergeCell ref="H279:I279"/>
    <mergeCell ref="J279:K279"/>
    <mergeCell ref="M279:N279"/>
    <mergeCell ref="P279:Q279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305:T305"/>
    <mergeCell ref="C306:T306"/>
    <mergeCell ref="C307:E307"/>
    <mergeCell ref="F307:G307"/>
    <mergeCell ref="H307:I307"/>
    <mergeCell ref="J307:K307"/>
    <mergeCell ref="M307:N307"/>
    <mergeCell ref="P307:Q307"/>
    <mergeCell ref="R307:T307"/>
    <mergeCell ref="C304:L304"/>
    <mergeCell ref="M304:O304"/>
    <mergeCell ref="P304:Q304"/>
    <mergeCell ref="R304:T304"/>
    <mergeCell ref="C305:E305"/>
    <mergeCell ref="F305:G305"/>
    <mergeCell ref="H305:I305"/>
    <mergeCell ref="J305:K305"/>
    <mergeCell ref="M305:N305"/>
    <mergeCell ref="P305:Q305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29:T329"/>
    <mergeCell ref="C330:T330"/>
    <mergeCell ref="C331:E331"/>
    <mergeCell ref="F331:G331"/>
    <mergeCell ref="H331:I331"/>
    <mergeCell ref="J331:K331"/>
    <mergeCell ref="M331:N331"/>
    <mergeCell ref="P331:Q331"/>
    <mergeCell ref="R331:T331"/>
    <mergeCell ref="C328:L328"/>
    <mergeCell ref="M328:O328"/>
    <mergeCell ref="P328:Q328"/>
    <mergeCell ref="R328:T328"/>
    <mergeCell ref="C329:E329"/>
    <mergeCell ref="F329:G329"/>
    <mergeCell ref="H329:I329"/>
    <mergeCell ref="J329:K329"/>
    <mergeCell ref="M329:N329"/>
    <mergeCell ref="P329:Q329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46:T346"/>
    <mergeCell ref="R347:T347"/>
    <mergeCell ref="C347:E347"/>
    <mergeCell ref="F347:G347"/>
    <mergeCell ref="H347:I347"/>
    <mergeCell ref="J347:K347"/>
    <mergeCell ref="M347:N347"/>
    <mergeCell ref="P347:Q347"/>
    <mergeCell ref="C346:E346"/>
    <mergeCell ref="F346:G346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50:T350"/>
    <mergeCell ref="C351:L351"/>
    <mergeCell ref="M351:O351"/>
    <mergeCell ref="P351:Q351"/>
    <mergeCell ref="R351:T351"/>
    <mergeCell ref="C352:E352"/>
    <mergeCell ref="F352:G352"/>
    <mergeCell ref="H352:I352"/>
    <mergeCell ref="J352:K352"/>
    <mergeCell ref="M352:N352"/>
    <mergeCell ref="C350:E350"/>
    <mergeCell ref="F350:G350"/>
    <mergeCell ref="H350:I350"/>
    <mergeCell ref="J350:K350"/>
    <mergeCell ref="M350:N350"/>
    <mergeCell ref="P350:Q350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P352:Q352"/>
    <mergeCell ref="R352:T352"/>
    <mergeCell ref="C353:T353"/>
    <mergeCell ref="C354:E354"/>
    <mergeCell ref="F354:G354"/>
    <mergeCell ref="H354:I354"/>
    <mergeCell ref="J354:K354"/>
    <mergeCell ref="M354:N354"/>
    <mergeCell ref="P354:Q354"/>
    <mergeCell ref="R354:T354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74:T374"/>
    <mergeCell ref="C375:T375"/>
    <mergeCell ref="C376:E376"/>
    <mergeCell ref="F376:G376"/>
    <mergeCell ref="H376:I376"/>
    <mergeCell ref="J376:K376"/>
    <mergeCell ref="M376:N376"/>
    <mergeCell ref="P376:Q376"/>
    <mergeCell ref="R376:T376"/>
    <mergeCell ref="C373:L373"/>
    <mergeCell ref="M373:O373"/>
    <mergeCell ref="P373:Q373"/>
    <mergeCell ref="R373:T373"/>
    <mergeCell ref="C374:E374"/>
    <mergeCell ref="F374:G374"/>
    <mergeCell ref="H374:I374"/>
    <mergeCell ref="J374:K374"/>
    <mergeCell ref="M374:N374"/>
    <mergeCell ref="P374:Q374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C377:E377"/>
    <mergeCell ref="F377:G377"/>
    <mergeCell ref="H377:I377"/>
    <mergeCell ref="J377:K377"/>
    <mergeCell ref="M377:N377"/>
    <mergeCell ref="P377:Q377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90:T390"/>
    <mergeCell ref="C391:T391"/>
    <mergeCell ref="C392:E392"/>
    <mergeCell ref="F392:G392"/>
    <mergeCell ref="H392:I392"/>
    <mergeCell ref="J392:K392"/>
    <mergeCell ref="M392:N392"/>
    <mergeCell ref="P392:Q392"/>
    <mergeCell ref="R392:T392"/>
    <mergeCell ref="C389:L389"/>
    <mergeCell ref="M389:O389"/>
    <mergeCell ref="P389:Q389"/>
    <mergeCell ref="R389:T389"/>
    <mergeCell ref="C390:E390"/>
    <mergeCell ref="F390:G390"/>
    <mergeCell ref="H390:I390"/>
    <mergeCell ref="J390:K390"/>
    <mergeCell ref="M390:N390"/>
    <mergeCell ref="P390:Q390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C393:E393"/>
    <mergeCell ref="F393:G393"/>
    <mergeCell ref="H393:I393"/>
    <mergeCell ref="J393:K393"/>
    <mergeCell ref="M393:N393"/>
    <mergeCell ref="P393:Q393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397:T397"/>
    <mergeCell ref="C398:E398"/>
    <mergeCell ref="F398:G398"/>
    <mergeCell ref="H398:I398"/>
    <mergeCell ref="J398:K398"/>
    <mergeCell ref="M398:N398"/>
    <mergeCell ref="P398:Q398"/>
    <mergeCell ref="R398:T398"/>
    <mergeCell ref="C397:E397"/>
    <mergeCell ref="F397:G397"/>
    <mergeCell ref="H397:I397"/>
    <mergeCell ref="J397:K397"/>
    <mergeCell ref="M397:N397"/>
    <mergeCell ref="P397:Q397"/>
    <mergeCell ref="P403:Q403"/>
    <mergeCell ref="R403:T403"/>
    <mergeCell ref="C404:T404"/>
    <mergeCell ref="C405:E405"/>
    <mergeCell ref="F405:G405"/>
    <mergeCell ref="H405:I405"/>
    <mergeCell ref="J405:K405"/>
    <mergeCell ref="M405:N405"/>
    <mergeCell ref="P405:Q405"/>
    <mergeCell ref="R405:T405"/>
    <mergeCell ref="R401:T401"/>
    <mergeCell ref="C402:L402"/>
    <mergeCell ref="M402:O402"/>
    <mergeCell ref="P402:Q402"/>
    <mergeCell ref="R402:T402"/>
    <mergeCell ref="C403:E403"/>
    <mergeCell ref="F403:G403"/>
    <mergeCell ref="H403:I403"/>
    <mergeCell ref="J403:K403"/>
    <mergeCell ref="M403:N403"/>
    <mergeCell ref="C401:E401"/>
    <mergeCell ref="F401:G401"/>
    <mergeCell ref="H401:I401"/>
    <mergeCell ref="J401:K401"/>
    <mergeCell ref="M401:N401"/>
    <mergeCell ref="P401:Q401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12:T412"/>
    <mergeCell ref="C413:E413"/>
    <mergeCell ref="F413:G413"/>
    <mergeCell ref="H413:I413"/>
    <mergeCell ref="J413:K413"/>
    <mergeCell ref="M413:N413"/>
    <mergeCell ref="P413:Q413"/>
    <mergeCell ref="R413:T413"/>
    <mergeCell ref="C412:E412"/>
    <mergeCell ref="F412:G412"/>
    <mergeCell ref="H412:I412"/>
    <mergeCell ref="J412:K412"/>
    <mergeCell ref="M412:N412"/>
    <mergeCell ref="P412:Q412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C410:E410"/>
    <mergeCell ref="F410:G410"/>
    <mergeCell ref="H410:I410"/>
    <mergeCell ref="J410:K410"/>
    <mergeCell ref="M410:N410"/>
    <mergeCell ref="P410:Q410"/>
    <mergeCell ref="C416:L416"/>
    <mergeCell ref="M416:O416"/>
    <mergeCell ref="P416:Q416"/>
    <mergeCell ref="R416:T416"/>
    <mergeCell ref="C417:E417"/>
    <mergeCell ref="F417:G417"/>
    <mergeCell ref="H417:I417"/>
    <mergeCell ref="J417:K417"/>
    <mergeCell ref="M417:N417"/>
    <mergeCell ref="P417:Q417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20:T420"/>
    <mergeCell ref="C421:E421"/>
    <mergeCell ref="F421:G421"/>
    <mergeCell ref="H421:I421"/>
    <mergeCell ref="J421:K421"/>
    <mergeCell ref="M421:N421"/>
    <mergeCell ref="P421:Q421"/>
    <mergeCell ref="R421:T421"/>
    <mergeCell ref="C420:E420"/>
    <mergeCell ref="F420:G420"/>
    <mergeCell ref="H420:I420"/>
    <mergeCell ref="J420:K420"/>
    <mergeCell ref="M420:N420"/>
    <mergeCell ref="P420:Q420"/>
    <mergeCell ref="R417:T417"/>
    <mergeCell ref="C418:T418"/>
    <mergeCell ref="C419:E419"/>
    <mergeCell ref="F419:G419"/>
    <mergeCell ref="H419:I419"/>
    <mergeCell ref="J419:K419"/>
    <mergeCell ref="M419:N419"/>
    <mergeCell ref="P419:Q419"/>
    <mergeCell ref="R419:T419"/>
    <mergeCell ref="R424:T424"/>
    <mergeCell ref="C425:E425"/>
    <mergeCell ref="F425:G425"/>
    <mergeCell ref="H425:I425"/>
    <mergeCell ref="J425:K425"/>
    <mergeCell ref="M425:N425"/>
    <mergeCell ref="P425:Q425"/>
    <mergeCell ref="R425:T425"/>
    <mergeCell ref="C424:E424"/>
    <mergeCell ref="F424:G424"/>
    <mergeCell ref="H424:I424"/>
    <mergeCell ref="J424:K424"/>
    <mergeCell ref="M424:N424"/>
    <mergeCell ref="P424:Q424"/>
    <mergeCell ref="R422:T422"/>
    <mergeCell ref="C423:E423"/>
    <mergeCell ref="F423:G423"/>
    <mergeCell ref="H423:I423"/>
    <mergeCell ref="J423:K423"/>
    <mergeCell ref="M423:N423"/>
    <mergeCell ref="P423:Q423"/>
    <mergeCell ref="R423:T423"/>
    <mergeCell ref="C422:E422"/>
    <mergeCell ref="F422:G422"/>
    <mergeCell ref="H422:I422"/>
    <mergeCell ref="J422:K422"/>
    <mergeCell ref="M422:N422"/>
    <mergeCell ref="P422:Q422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C432:L432"/>
    <mergeCell ref="M432:O432"/>
    <mergeCell ref="P432:Q432"/>
    <mergeCell ref="R432:T432"/>
    <mergeCell ref="C433:E433"/>
    <mergeCell ref="F433:G433"/>
    <mergeCell ref="H433:I433"/>
    <mergeCell ref="J433:K433"/>
    <mergeCell ref="M433:N433"/>
    <mergeCell ref="P433:Q433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3:T433"/>
    <mergeCell ref="C434:T434"/>
    <mergeCell ref="C435:E435"/>
    <mergeCell ref="F435:G435"/>
    <mergeCell ref="H435:I435"/>
    <mergeCell ref="J435:K435"/>
    <mergeCell ref="M435:N435"/>
    <mergeCell ref="P435:Q435"/>
    <mergeCell ref="R435:T435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8:T448"/>
    <mergeCell ref="C449:E449"/>
    <mergeCell ref="F449:G449"/>
    <mergeCell ref="H449:I449"/>
    <mergeCell ref="J449:K449"/>
    <mergeCell ref="M449:N449"/>
    <mergeCell ref="P449:Q449"/>
    <mergeCell ref="R449:T449"/>
    <mergeCell ref="C448:E448"/>
    <mergeCell ref="F448:G448"/>
    <mergeCell ref="H448:I448"/>
    <mergeCell ref="J448:K448"/>
    <mergeCell ref="M448:N448"/>
    <mergeCell ref="P448:Q448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52:T452"/>
    <mergeCell ref="C453:E453"/>
    <mergeCell ref="F453:G453"/>
    <mergeCell ref="H453:I453"/>
    <mergeCell ref="J453:K453"/>
    <mergeCell ref="M453:N453"/>
    <mergeCell ref="P453:Q453"/>
    <mergeCell ref="R453:T453"/>
    <mergeCell ref="C452:E452"/>
    <mergeCell ref="F452:G452"/>
    <mergeCell ref="H452:I452"/>
    <mergeCell ref="J452:K452"/>
    <mergeCell ref="M452:N452"/>
    <mergeCell ref="P452:Q452"/>
    <mergeCell ref="R450:T450"/>
    <mergeCell ref="C451:E451"/>
    <mergeCell ref="F451:G451"/>
    <mergeCell ref="H451:I451"/>
    <mergeCell ref="J451:K451"/>
    <mergeCell ref="M451:N451"/>
    <mergeCell ref="P451:Q451"/>
    <mergeCell ref="R451:T451"/>
    <mergeCell ref="C450:E450"/>
    <mergeCell ref="F450:G450"/>
    <mergeCell ref="H450:I450"/>
    <mergeCell ref="J450:K450"/>
    <mergeCell ref="M450:N450"/>
    <mergeCell ref="P450:Q450"/>
    <mergeCell ref="R456:T456"/>
    <mergeCell ref="C457:E457"/>
    <mergeCell ref="F457:G457"/>
    <mergeCell ref="H457:I457"/>
    <mergeCell ref="J457:K457"/>
    <mergeCell ref="M457:N457"/>
    <mergeCell ref="P457:Q457"/>
    <mergeCell ref="R457:T457"/>
    <mergeCell ref="C456:E456"/>
    <mergeCell ref="F456:G456"/>
    <mergeCell ref="H456:I456"/>
    <mergeCell ref="J456:K456"/>
    <mergeCell ref="M456:N456"/>
    <mergeCell ref="P456:Q456"/>
    <mergeCell ref="R454:T454"/>
    <mergeCell ref="C455:E455"/>
    <mergeCell ref="F455:G455"/>
    <mergeCell ref="H455:I455"/>
    <mergeCell ref="J455:K455"/>
    <mergeCell ref="M455:N455"/>
    <mergeCell ref="P455:Q455"/>
    <mergeCell ref="R455:T455"/>
    <mergeCell ref="C454:E454"/>
    <mergeCell ref="F454:G454"/>
    <mergeCell ref="H454:I454"/>
    <mergeCell ref="J454:K454"/>
    <mergeCell ref="M454:N454"/>
    <mergeCell ref="P454:Q454"/>
    <mergeCell ref="R460:T460"/>
    <mergeCell ref="C461:E461"/>
    <mergeCell ref="F461:G461"/>
    <mergeCell ref="H461:I461"/>
    <mergeCell ref="J461:K461"/>
    <mergeCell ref="M461:N461"/>
    <mergeCell ref="P461:Q461"/>
    <mergeCell ref="R461:T461"/>
    <mergeCell ref="C460:E460"/>
    <mergeCell ref="F460:G460"/>
    <mergeCell ref="H460:I460"/>
    <mergeCell ref="J460:K460"/>
    <mergeCell ref="M460:N460"/>
    <mergeCell ref="P460:Q460"/>
    <mergeCell ref="R458:T458"/>
    <mergeCell ref="C459:E459"/>
    <mergeCell ref="F459:G459"/>
    <mergeCell ref="H459:I459"/>
    <mergeCell ref="J459:K459"/>
    <mergeCell ref="M459:N459"/>
    <mergeCell ref="P459:Q459"/>
    <mergeCell ref="R459:T459"/>
    <mergeCell ref="C458:E458"/>
    <mergeCell ref="F458:G458"/>
    <mergeCell ref="H458:I458"/>
    <mergeCell ref="J458:K458"/>
    <mergeCell ref="M458:N458"/>
    <mergeCell ref="P458:Q458"/>
    <mergeCell ref="P464:Q464"/>
    <mergeCell ref="R464:T464"/>
    <mergeCell ref="C465:T465"/>
    <mergeCell ref="C466:E466"/>
    <mergeCell ref="F466:G466"/>
    <mergeCell ref="H466:I466"/>
    <mergeCell ref="J466:K466"/>
    <mergeCell ref="M466:N466"/>
    <mergeCell ref="P466:Q466"/>
    <mergeCell ref="R466:T466"/>
    <mergeCell ref="R462:T462"/>
    <mergeCell ref="C463:L463"/>
    <mergeCell ref="M463:O463"/>
    <mergeCell ref="P463:Q463"/>
    <mergeCell ref="R463:T463"/>
    <mergeCell ref="C464:E464"/>
    <mergeCell ref="F464:G464"/>
    <mergeCell ref="H464:I464"/>
    <mergeCell ref="J464:K464"/>
    <mergeCell ref="M464:N464"/>
    <mergeCell ref="C462:E462"/>
    <mergeCell ref="F462:G462"/>
    <mergeCell ref="H462:I462"/>
    <mergeCell ref="J462:K462"/>
    <mergeCell ref="M462:N462"/>
    <mergeCell ref="P462:Q462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85:T485"/>
    <mergeCell ref="C486:E486"/>
    <mergeCell ref="F486:G486"/>
    <mergeCell ref="H486:I486"/>
    <mergeCell ref="J486:K486"/>
    <mergeCell ref="M486:N486"/>
    <mergeCell ref="P486:Q486"/>
    <mergeCell ref="R486:T486"/>
    <mergeCell ref="C485:E485"/>
    <mergeCell ref="F485:G485"/>
    <mergeCell ref="H485:I485"/>
    <mergeCell ref="J485:K485"/>
    <mergeCell ref="M485:N485"/>
    <mergeCell ref="P485:Q485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9:T489"/>
    <mergeCell ref="C490:L490"/>
    <mergeCell ref="M490:O490"/>
    <mergeCell ref="P490:Q490"/>
    <mergeCell ref="R490:T490"/>
    <mergeCell ref="C492:O492"/>
    <mergeCell ref="P492:Q492"/>
    <mergeCell ref="R492:T492"/>
    <mergeCell ref="C489:E489"/>
    <mergeCell ref="F489:G489"/>
    <mergeCell ref="H489:I489"/>
    <mergeCell ref="J489:K489"/>
    <mergeCell ref="M489:N489"/>
    <mergeCell ref="P489:Q489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7:E487"/>
    <mergeCell ref="F487:G487"/>
    <mergeCell ref="H487:I487"/>
    <mergeCell ref="J487:K487"/>
    <mergeCell ref="M487:N487"/>
    <mergeCell ref="P487:Q487"/>
    <mergeCell ref="C497:O497"/>
    <mergeCell ref="P497:Q497"/>
    <mergeCell ref="R497:T497"/>
    <mergeCell ref="C498:O498"/>
    <mergeCell ref="P498:Q498"/>
    <mergeCell ref="R498:T498"/>
    <mergeCell ref="C495:O495"/>
    <mergeCell ref="P495:Q495"/>
    <mergeCell ref="R495:T495"/>
    <mergeCell ref="C496:O496"/>
    <mergeCell ref="P496:Q496"/>
    <mergeCell ref="R496:T496"/>
    <mergeCell ref="C493:O493"/>
    <mergeCell ref="P493:Q493"/>
    <mergeCell ref="R493:T493"/>
    <mergeCell ref="C494:O494"/>
    <mergeCell ref="P494:Q494"/>
    <mergeCell ref="R494:T494"/>
    <mergeCell ref="C503:O503"/>
    <mergeCell ref="P503:Q503"/>
    <mergeCell ref="R503:T503"/>
    <mergeCell ref="C504:O504"/>
    <mergeCell ref="P504:Q504"/>
    <mergeCell ref="R504:T504"/>
    <mergeCell ref="C501:O501"/>
    <mergeCell ref="P501:Q501"/>
    <mergeCell ref="R501:T501"/>
    <mergeCell ref="C502:O502"/>
    <mergeCell ref="P502:Q502"/>
    <mergeCell ref="R502:T502"/>
    <mergeCell ref="C499:O499"/>
    <mergeCell ref="P499:Q499"/>
    <mergeCell ref="R499:T499"/>
    <mergeCell ref="C500:O500"/>
    <mergeCell ref="P500:Q500"/>
    <mergeCell ref="R500:T500"/>
    <mergeCell ref="R507:T507"/>
    <mergeCell ref="C508:E508"/>
    <mergeCell ref="F508:G508"/>
    <mergeCell ref="H508:I508"/>
    <mergeCell ref="J508:K508"/>
    <mergeCell ref="M508:N508"/>
    <mergeCell ref="P508:Q508"/>
    <mergeCell ref="R508:T508"/>
    <mergeCell ref="C507:E507"/>
    <mergeCell ref="F507:G507"/>
    <mergeCell ref="H507:I507"/>
    <mergeCell ref="J507:K507"/>
    <mergeCell ref="M507:N507"/>
    <mergeCell ref="P507:Q507"/>
    <mergeCell ref="A505:U505"/>
    <mergeCell ref="C506:E506"/>
    <mergeCell ref="F506:G506"/>
    <mergeCell ref="H506:I506"/>
    <mergeCell ref="J506:K506"/>
    <mergeCell ref="M506:N506"/>
    <mergeCell ref="P506:Q506"/>
    <mergeCell ref="R506:T506"/>
    <mergeCell ref="R511:T511"/>
    <mergeCell ref="C512:E512"/>
    <mergeCell ref="F512:G512"/>
    <mergeCell ref="H512:I512"/>
    <mergeCell ref="J512:K512"/>
    <mergeCell ref="M512:N512"/>
    <mergeCell ref="P512:Q512"/>
    <mergeCell ref="R512:T512"/>
    <mergeCell ref="C511:E511"/>
    <mergeCell ref="F511:G511"/>
    <mergeCell ref="H511:I511"/>
    <mergeCell ref="J511:K511"/>
    <mergeCell ref="M511:N511"/>
    <mergeCell ref="P511:Q511"/>
    <mergeCell ref="R509:T509"/>
    <mergeCell ref="C510:E510"/>
    <mergeCell ref="F510:G510"/>
    <mergeCell ref="H510:I510"/>
    <mergeCell ref="J510:K510"/>
    <mergeCell ref="M510:N510"/>
    <mergeCell ref="P510:Q510"/>
    <mergeCell ref="R510:T510"/>
    <mergeCell ref="C509:E509"/>
    <mergeCell ref="F509:G509"/>
    <mergeCell ref="H509:I509"/>
    <mergeCell ref="J509:K509"/>
    <mergeCell ref="M509:N509"/>
    <mergeCell ref="P509:Q509"/>
    <mergeCell ref="R515:T515"/>
    <mergeCell ref="C516:E516"/>
    <mergeCell ref="F516:G516"/>
    <mergeCell ref="H516:I516"/>
    <mergeCell ref="J516:K516"/>
    <mergeCell ref="M516:N516"/>
    <mergeCell ref="P516:Q516"/>
    <mergeCell ref="R516:T516"/>
    <mergeCell ref="C515:E515"/>
    <mergeCell ref="F515:G515"/>
    <mergeCell ref="H515:I515"/>
    <mergeCell ref="J515:K515"/>
    <mergeCell ref="M515:N515"/>
    <mergeCell ref="P515:Q515"/>
    <mergeCell ref="R513:T513"/>
    <mergeCell ref="C514:E514"/>
    <mergeCell ref="F514:G514"/>
    <mergeCell ref="H514:I514"/>
    <mergeCell ref="J514:K514"/>
    <mergeCell ref="M514:N514"/>
    <mergeCell ref="P514:Q514"/>
    <mergeCell ref="R514:T514"/>
    <mergeCell ref="C513:E513"/>
    <mergeCell ref="F513:G513"/>
    <mergeCell ref="H513:I513"/>
    <mergeCell ref="J513:K513"/>
    <mergeCell ref="M513:N513"/>
    <mergeCell ref="P513:Q513"/>
    <mergeCell ref="R518:T518"/>
    <mergeCell ref="C519:E519"/>
    <mergeCell ref="F519:G519"/>
    <mergeCell ref="H519:I519"/>
    <mergeCell ref="J519:K519"/>
    <mergeCell ref="M519:N519"/>
    <mergeCell ref="P519:Q519"/>
    <mergeCell ref="R519:T519"/>
    <mergeCell ref="C517:L517"/>
    <mergeCell ref="M517:O517"/>
    <mergeCell ref="P517:Q517"/>
    <mergeCell ref="R517:T517"/>
    <mergeCell ref="C518:E518"/>
    <mergeCell ref="F518:G518"/>
    <mergeCell ref="H518:I518"/>
    <mergeCell ref="J518:K518"/>
    <mergeCell ref="M518:N518"/>
    <mergeCell ref="P518:Q518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20:E520"/>
    <mergeCell ref="F520:G520"/>
    <mergeCell ref="H520:I520"/>
    <mergeCell ref="J520:K520"/>
    <mergeCell ref="M520:N520"/>
    <mergeCell ref="P520:Q520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24:T524"/>
    <mergeCell ref="C525:E525"/>
    <mergeCell ref="F525:G525"/>
    <mergeCell ref="H525:I525"/>
    <mergeCell ref="J525:K525"/>
    <mergeCell ref="M525:N525"/>
    <mergeCell ref="P525:Q525"/>
    <mergeCell ref="R525:T525"/>
    <mergeCell ref="C524:E524"/>
    <mergeCell ref="F524:G524"/>
    <mergeCell ref="H524:I524"/>
    <mergeCell ref="J524:K524"/>
    <mergeCell ref="M524:N524"/>
    <mergeCell ref="P524:Q524"/>
    <mergeCell ref="P530:Q530"/>
    <mergeCell ref="R530:T530"/>
    <mergeCell ref="R531:T531"/>
    <mergeCell ref="R532:T532"/>
    <mergeCell ref="C531:E531"/>
    <mergeCell ref="F531:G531"/>
    <mergeCell ref="H531:I531"/>
    <mergeCell ref="J531:K531"/>
    <mergeCell ref="M531:N531"/>
    <mergeCell ref="P531:Q531"/>
    <mergeCell ref="R528:T528"/>
    <mergeCell ref="C529:L529"/>
    <mergeCell ref="M529:O529"/>
    <mergeCell ref="P529:Q529"/>
    <mergeCell ref="R529:T529"/>
    <mergeCell ref="C530:E530"/>
    <mergeCell ref="F530:G530"/>
    <mergeCell ref="H530:I530"/>
    <mergeCell ref="J530:K530"/>
    <mergeCell ref="M530:N530"/>
    <mergeCell ref="C528:E528"/>
    <mergeCell ref="F528:G528"/>
    <mergeCell ref="H528:I528"/>
    <mergeCell ref="J528:K528"/>
    <mergeCell ref="M528:N528"/>
    <mergeCell ref="P528:Q528"/>
    <mergeCell ref="C535:E535"/>
    <mergeCell ref="F535:G535"/>
    <mergeCell ref="H535:I535"/>
    <mergeCell ref="J535:K535"/>
    <mergeCell ref="M535:N535"/>
    <mergeCell ref="R536:T536"/>
    <mergeCell ref="P534:Q534"/>
    <mergeCell ref="H536:I536"/>
    <mergeCell ref="J536:K536"/>
    <mergeCell ref="M536:N536"/>
    <mergeCell ref="P536:Q536"/>
    <mergeCell ref="R534:T534"/>
    <mergeCell ref="R533:T533"/>
    <mergeCell ref="C532:E532"/>
    <mergeCell ref="F532:G532"/>
    <mergeCell ref="P535:Q535"/>
    <mergeCell ref="R535:T535"/>
    <mergeCell ref="C534:E534"/>
    <mergeCell ref="F534:G534"/>
    <mergeCell ref="H534:I534"/>
    <mergeCell ref="J534:K534"/>
    <mergeCell ref="M534:N534"/>
    <mergeCell ref="C533:E533"/>
    <mergeCell ref="F533:G533"/>
    <mergeCell ref="H533:I533"/>
    <mergeCell ref="J533:K533"/>
    <mergeCell ref="M533:N533"/>
    <mergeCell ref="P533:Q533"/>
    <mergeCell ref="H532:I532"/>
    <mergeCell ref="J532:K532"/>
    <mergeCell ref="M532:N532"/>
    <mergeCell ref="P532:Q532"/>
    <mergeCell ref="C539:E539"/>
    <mergeCell ref="F539:G539"/>
    <mergeCell ref="H539:I539"/>
    <mergeCell ref="J539:K539"/>
    <mergeCell ref="M539:N539"/>
    <mergeCell ref="R540:T540"/>
    <mergeCell ref="C540:E540"/>
    <mergeCell ref="F540:G540"/>
    <mergeCell ref="P538:Q538"/>
    <mergeCell ref="H540:I540"/>
    <mergeCell ref="J540:K540"/>
    <mergeCell ref="M540:N540"/>
    <mergeCell ref="P540:Q540"/>
    <mergeCell ref="R538:T538"/>
    <mergeCell ref="R537:T537"/>
    <mergeCell ref="C536:E536"/>
    <mergeCell ref="F536:G536"/>
    <mergeCell ref="P539:Q539"/>
    <mergeCell ref="R539:T539"/>
    <mergeCell ref="C538:E538"/>
    <mergeCell ref="F538:G538"/>
    <mergeCell ref="H538:I538"/>
    <mergeCell ref="J538:K538"/>
    <mergeCell ref="M538:N538"/>
    <mergeCell ref="C537:E537"/>
    <mergeCell ref="F537:G537"/>
    <mergeCell ref="H537:I537"/>
    <mergeCell ref="J537:K537"/>
    <mergeCell ref="M537:N537"/>
    <mergeCell ref="P537:Q537"/>
    <mergeCell ref="C546:O546"/>
    <mergeCell ref="P546:Q546"/>
    <mergeCell ref="R546:T546"/>
    <mergeCell ref="C547:O547"/>
    <mergeCell ref="P547:Q547"/>
    <mergeCell ref="R547:T547"/>
    <mergeCell ref="C544:O544"/>
    <mergeCell ref="P544:Q544"/>
    <mergeCell ref="R544:T544"/>
    <mergeCell ref="C545:O545"/>
    <mergeCell ref="P545:Q545"/>
    <mergeCell ref="R545:T545"/>
    <mergeCell ref="C541:L541"/>
    <mergeCell ref="M541:O541"/>
    <mergeCell ref="P541:Q541"/>
    <mergeCell ref="R541:T541"/>
    <mergeCell ref="C543:O543"/>
    <mergeCell ref="P543:Q543"/>
    <mergeCell ref="R543:T543"/>
    <mergeCell ref="A552:U552"/>
    <mergeCell ref="C553:E553"/>
    <mergeCell ref="F553:G553"/>
    <mergeCell ref="H553:I553"/>
    <mergeCell ref="J553:K553"/>
    <mergeCell ref="M553:N553"/>
    <mergeCell ref="P553:Q553"/>
    <mergeCell ref="R553:T553"/>
    <mergeCell ref="C550:O550"/>
    <mergeCell ref="P550:Q550"/>
    <mergeCell ref="R550:T550"/>
    <mergeCell ref="C551:O551"/>
    <mergeCell ref="P551:Q551"/>
    <mergeCell ref="R551:T551"/>
    <mergeCell ref="C548:O548"/>
    <mergeCell ref="P548:Q548"/>
    <mergeCell ref="R548:T548"/>
    <mergeCell ref="C549:O549"/>
    <mergeCell ref="P549:Q549"/>
    <mergeCell ref="R549:T549"/>
    <mergeCell ref="R555:T555"/>
    <mergeCell ref="C556:L556"/>
    <mergeCell ref="M556:O556"/>
    <mergeCell ref="P556:Q556"/>
    <mergeCell ref="R556:T556"/>
    <mergeCell ref="C557:E557"/>
    <mergeCell ref="F557:G557"/>
    <mergeCell ref="H557:I557"/>
    <mergeCell ref="J557:K557"/>
    <mergeCell ref="M557:N557"/>
    <mergeCell ref="C554:L554"/>
    <mergeCell ref="M554:O554"/>
    <mergeCell ref="P554:Q554"/>
    <mergeCell ref="R554:T554"/>
    <mergeCell ref="C555:E555"/>
    <mergeCell ref="F555:G555"/>
    <mergeCell ref="H555:I555"/>
    <mergeCell ref="J555:K555"/>
    <mergeCell ref="M555:N555"/>
    <mergeCell ref="P555:Q555"/>
    <mergeCell ref="C562:O562"/>
    <mergeCell ref="P562:Q562"/>
    <mergeCell ref="R562:T562"/>
    <mergeCell ref="C563:O563"/>
    <mergeCell ref="P563:Q563"/>
    <mergeCell ref="R563:T563"/>
    <mergeCell ref="C560:O560"/>
    <mergeCell ref="P560:Q560"/>
    <mergeCell ref="R560:T560"/>
    <mergeCell ref="C561:O561"/>
    <mergeCell ref="P561:Q561"/>
    <mergeCell ref="R561:T561"/>
    <mergeCell ref="P557:Q557"/>
    <mergeCell ref="R557:T557"/>
    <mergeCell ref="C558:L558"/>
    <mergeCell ref="M558:O558"/>
    <mergeCell ref="P558:Q558"/>
    <mergeCell ref="R558:T558"/>
    <mergeCell ref="C568:O568"/>
    <mergeCell ref="P568:Q568"/>
    <mergeCell ref="R568:T568"/>
    <mergeCell ref="C569:O569"/>
    <mergeCell ref="P569:Q569"/>
    <mergeCell ref="R569:T569"/>
    <mergeCell ref="C566:O566"/>
    <mergeCell ref="P566:Q566"/>
    <mergeCell ref="R566:T566"/>
    <mergeCell ref="C567:O567"/>
    <mergeCell ref="P567:Q567"/>
    <mergeCell ref="R567:T567"/>
    <mergeCell ref="C564:O564"/>
    <mergeCell ref="P564:Q564"/>
    <mergeCell ref="R564:T564"/>
    <mergeCell ref="C565:O565"/>
    <mergeCell ref="P565:Q565"/>
    <mergeCell ref="R565:T565"/>
    <mergeCell ref="R572:T572"/>
    <mergeCell ref="C573:L573"/>
    <mergeCell ref="M573:O573"/>
    <mergeCell ref="P573:Q573"/>
    <mergeCell ref="R573:T573"/>
    <mergeCell ref="C574:E574"/>
    <mergeCell ref="F574:G574"/>
    <mergeCell ref="H574:I574"/>
    <mergeCell ref="J574:K574"/>
    <mergeCell ref="M574:N574"/>
    <mergeCell ref="C570:O570"/>
    <mergeCell ref="P570:Q570"/>
    <mergeCell ref="R570:T570"/>
    <mergeCell ref="A571:U571"/>
    <mergeCell ref="C572:E572"/>
    <mergeCell ref="F572:G572"/>
    <mergeCell ref="H572:I572"/>
    <mergeCell ref="J572:K572"/>
    <mergeCell ref="M572:N572"/>
    <mergeCell ref="P572:Q572"/>
    <mergeCell ref="R576:T576"/>
    <mergeCell ref="C577:L577"/>
    <mergeCell ref="M577:O577"/>
    <mergeCell ref="P577:Q577"/>
    <mergeCell ref="R577:T577"/>
    <mergeCell ref="C578:E578"/>
    <mergeCell ref="F578:G578"/>
    <mergeCell ref="H578:I578"/>
    <mergeCell ref="J578:K578"/>
    <mergeCell ref="M578:N578"/>
    <mergeCell ref="C576:E576"/>
    <mergeCell ref="F576:G576"/>
    <mergeCell ref="H576:I576"/>
    <mergeCell ref="J576:K576"/>
    <mergeCell ref="M576:N576"/>
    <mergeCell ref="P576:Q576"/>
    <mergeCell ref="P574:Q574"/>
    <mergeCell ref="R574:T574"/>
    <mergeCell ref="C575:L575"/>
    <mergeCell ref="M575:O575"/>
    <mergeCell ref="P575:Q575"/>
    <mergeCell ref="R575:T575"/>
    <mergeCell ref="R580:T580"/>
    <mergeCell ref="C581:L581"/>
    <mergeCell ref="M581:O581"/>
    <mergeCell ref="P581:Q581"/>
    <mergeCell ref="R581:T581"/>
    <mergeCell ref="C582:E582"/>
    <mergeCell ref="F582:G582"/>
    <mergeCell ref="H582:I582"/>
    <mergeCell ref="J582:K582"/>
    <mergeCell ref="M582:N582"/>
    <mergeCell ref="C580:E580"/>
    <mergeCell ref="F580:G580"/>
    <mergeCell ref="H580:I580"/>
    <mergeCell ref="J580:K580"/>
    <mergeCell ref="M580:N580"/>
    <mergeCell ref="P580:Q580"/>
    <mergeCell ref="P578:Q578"/>
    <mergeCell ref="R578:T578"/>
    <mergeCell ref="C579:L579"/>
    <mergeCell ref="M579:O579"/>
    <mergeCell ref="P579:Q579"/>
    <mergeCell ref="R579:T579"/>
    <mergeCell ref="R584:T584"/>
    <mergeCell ref="C585:L585"/>
    <mergeCell ref="M585:O585"/>
    <mergeCell ref="P585:Q585"/>
    <mergeCell ref="R585:T585"/>
    <mergeCell ref="C586:E586"/>
    <mergeCell ref="F586:G586"/>
    <mergeCell ref="H586:I586"/>
    <mergeCell ref="J586:K586"/>
    <mergeCell ref="M586:N586"/>
    <mergeCell ref="C584:E584"/>
    <mergeCell ref="F584:G584"/>
    <mergeCell ref="H584:I584"/>
    <mergeCell ref="J584:K584"/>
    <mergeCell ref="M584:N584"/>
    <mergeCell ref="P584:Q584"/>
    <mergeCell ref="P582:Q582"/>
    <mergeCell ref="R582:T582"/>
    <mergeCell ref="C583:L583"/>
    <mergeCell ref="M583:O583"/>
    <mergeCell ref="P583:Q583"/>
    <mergeCell ref="R583:T583"/>
    <mergeCell ref="R588:T588"/>
    <mergeCell ref="C589:L589"/>
    <mergeCell ref="M589:O589"/>
    <mergeCell ref="P589:Q589"/>
    <mergeCell ref="R589:T589"/>
    <mergeCell ref="C590:E590"/>
    <mergeCell ref="F590:G590"/>
    <mergeCell ref="H590:I590"/>
    <mergeCell ref="J590:K590"/>
    <mergeCell ref="M590:N590"/>
    <mergeCell ref="C588:E588"/>
    <mergeCell ref="F588:G588"/>
    <mergeCell ref="H588:I588"/>
    <mergeCell ref="J588:K588"/>
    <mergeCell ref="M588:N588"/>
    <mergeCell ref="P588:Q588"/>
    <mergeCell ref="P586:Q586"/>
    <mergeCell ref="R586:T586"/>
    <mergeCell ref="C587:L587"/>
    <mergeCell ref="M587:O587"/>
    <mergeCell ref="P587:Q587"/>
    <mergeCell ref="R587:T587"/>
    <mergeCell ref="R592:T592"/>
    <mergeCell ref="C593:L593"/>
    <mergeCell ref="M593:O593"/>
    <mergeCell ref="P593:Q593"/>
    <mergeCell ref="R593:T593"/>
    <mergeCell ref="C594:E594"/>
    <mergeCell ref="F594:G594"/>
    <mergeCell ref="H594:I594"/>
    <mergeCell ref="J594:K594"/>
    <mergeCell ref="M594:N594"/>
    <mergeCell ref="C592:E592"/>
    <mergeCell ref="F592:G592"/>
    <mergeCell ref="H592:I592"/>
    <mergeCell ref="J592:K592"/>
    <mergeCell ref="M592:N592"/>
    <mergeCell ref="P592:Q592"/>
    <mergeCell ref="P590:Q590"/>
    <mergeCell ref="R590:T590"/>
    <mergeCell ref="C591:L591"/>
    <mergeCell ref="M591:O591"/>
    <mergeCell ref="P591:Q591"/>
    <mergeCell ref="R591:T591"/>
    <mergeCell ref="R596:T596"/>
    <mergeCell ref="C597:L597"/>
    <mergeCell ref="M597:O597"/>
    <mergeCell ref="P597:Q597"/>
    <mergeCell ref="R597:T597"/>
    <mergeCell ref="C598:E598"/>
    <mergeCell ref="F598:G598"/>
    <mergeCell ref="H598:I598"/>
    <mergeCell ref="J598:K598"/>
    <mergeCell ref="M598:N598"/>
    <mergeCell ref="C596:E596"/>
    <mergeCell ref="F596:G596"/>
    <mergeCell ref="H596:I596"/>
    <mergeCell ref="J596:K596"/>
    <mergeCell ref="M596:N596"/>
    <mergeCell ref="P596:Q596"/>
    <mergeCell ref="P594:Q594"/>
    <mergeCell ref="R594:T594"/>
    <mergeCell ref="C595:L595"/>
    <mergeCell ref="M595:O595"/>
    <mergeCell ref="P595:Q595"/>
    <mergeCell ref="R595:T595"/>
    <mergeCell ref="C603:O603"/>
    <mergeCell ref="P603:Q603"/>
    <mergeCell ref="R603:T603"/>
    <mergeCell ref="C604:O604"/>
    <mergeCell ref="P604:Q604"/>
    <mergeCell ref="R604:T604"/>
    <mergeCell ref="C601:O601"/>
    <mergeCell ref="P601:Q601"/>
    <mergeCell ref="R601:T601"/>
    <mergeCell ref="C602:O602"/>
    <mergeCell ref="P602:Q602"/>
    <mergeCell ref="R602:T602"/>
    <mergeCell ref="P598:Q598"/>
    <mergeCell ref="R598:T598"/>
    <mergeCell ref="C599:L599"/>
    <mergeCell ref="M599:O599"/>
    <mergeCell ref="P599:Q599"/>
    <mergeCell ref="R599:T599"/>
    <mergeCell ref="C610:O610"/>
    <mergeCell ref="P610:Q610"/>
    <mergeCell ref="R610:T610"/>
    <mergeCell ref="C611:O611"/>
    <mergeCell ref="P611:Q611"/>
    <mergeCell ref="R611:T611"/>
    <mergeCell ref="C608:O608"/>
    <mergeCell ref="P608:Q608"/>
    <mergeCell ref="R608:T608"/>
    <mergeCell ref="C609:O609"/>
    <mergeCell ref="P609:Q609"/>
    <mergeCell ref="R609:T609"/>
    <mergeCell ref="C605:O605"/>
    <mergeCell ref="P605:Q605"/>
    <mergeCell ref="R605:T605"/>
    <mergeCell ref="C607:O607"/>
    <mergeCell ref="P607:Q607"/>
    <mergeCell ref="R607:T607"/>
    <mergeCell ref="C616:O616"/>
    <mergeCell ref="P616:Q616"/>
    <mergeCell ref="R616:T616"/>
    <mergeCell ref="C617:O617"/>
    <mergeCell ref="P617:Q617"/>
    <mergeCell ref="R617:T617"/>
    <mergeCell ref="C614:O614"/>
    <mergeCell ref="P614:Q614"/>
    <mergeCell ref="R614:T614"/>
    <mergeCell ref="C615:O615"/>
    <mergeCell ref="P615:Q615"/>
    <mergeCell ref="R615:T615"/>
    <mergeCell ref="C612:O612"/>
    <mergeCell ref="P612:Q612"/>
    <mergeCell ref="R612:T612"/>
    <mergeCell ref="C613:O613"/>
    <mergeCell ref="P613:Q613"/>
    <mergeCell ref="R613:T613"/>
    <mergeCell ref="C622:O622"/>
    <mergeCell ref="P622:Q622"/>
    <mergeCell ref="R622:T622"/>
    <mergeCell ref="C623:O623"/>
    <mergeCell ref="P623:Q623"/>
    <mergeCell ref="R623:T623"/>
    <mergeCell ref="C620:O620"/>
    <mergeCell ref="P620:Q620"/>
    <mergeCell ref="R620:T620"/>
    <mergeCell ref="C621:O621"/>
    <mergeCell ref="P621:Q621"/>
    <mergeCell ref="R621:T621"/>
    <mergeCell ref="C618:O618"/>
    <mergeCell ref="P618:Q618"/>
    <mergeCell ref="R618:T618"/>
    <mergeCell ref="C619:O619"/>
    <mergeCell ref="P619:Q619"/>
    <mergeCell ref="R619:T619"/>
    <mergeCell ref="B629:J629"/>
    <mergeCell ref="K629:U629"/>
    <mergeCell ref="C630:D630"/>
    <mergeCell ref="E630:F630"/>
    <mergeCell ref="G630:J630"/>
    <mergeCell ref="K630:M630"/>
    <mergeCell ref="N630:P630"/>
    <mergeCell ref="Q630:S630"/>
    <mergeCell ref="T630:U630"/>
    <mergeCell ref="C626:O626"/>
    <mergeCell ref="P626:Q626"/>
    <mergeCell ref="R626:T626"/>
    <mergeCell ref="C627:O627"/>
    <mergeCell ref="P627:Q627"/>
    <mergeCell ref="R627:T627"/>
    <mergeCell ref="C624:O624"/>
    <mergeCell ref="P624:Q624"/>
    <mergeCell ref="R624:T624"/>
    <mergeCell ref="C625:O625"/>
    <mergeCell ref="P625:Q625"/>
    <mergeCell ref="R625:T625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98D82-5F51-43F3-9F5C-E0CA2A9F041E}">
  <sheetPr codeName="Лист5"/>
  <dimension ref="A1:K54"/>
  <sheetViews>
    <sheetView zoomScale="70" zoomScaleNormal="70" workbookViewId="0">
      <selection activeCell="P8" sqref="P8"/>
    </sheetView>
  </sheetViews>
  <sheetFormatPr defaultRowHeight="15" x14ac:dyDescent="0.25"/>
  <cols>
    <col min="8" max="8" width="18.7109375" customWidth="1"/>
    <col min="9" max="9" width="12.7109375" customWidth="1"/>
  </cols>
  <sheetData>
    <row r="1" spans="1:11" x14ac:dyDescent="0.25">
      <c r="A1" s="366" t="s">
        <v>95</v>
      </c>
      <c r="B1" s="366"/>
      <c r="C1" s="366"/>
      <c r="D1" s="366"/>
      <c r="E1" s="366"/>
      <c r="F1" s="365" t="s">
        <v>96</v>
      </c>
      <c r="G1" s="365"/>
      <c r="H1" s="365"/>
      <c r="I1" s="365"/>
      <c r="J1" s="31"/>
      <c r="K1" s="31"/>
    </row>
    <row r="2" spans="1:11" x14ac:dyDescent="0.25">
      <c r="A2" s="50"/>
      <c r="B2" s="50"/>
      <c r="C2" s="50"/>
      <c r="D2" s="50"/>
      <c r="E2" s="50"/>
      <c r="F2" s="48"/>
      <c r="G2" s="48"/>
      <c r="H2" s="48"/>
      <c r="I2" s="48"/>
      <c r="J2" s="49"/>
      <c r="K2" s="49"/>
    </row>
    <row r="3" spans="1:11" x14ac:dyDescent="0.25">
      <c r="A3" s="373" t="s">
        <v>97</v>
      </c>
      <c r="B3" s="373"/>
      <c r="C3" s="373"/>
      <c r="D3" s="373"/>
      <c r="E3" s="373"/>
      <c r="F3" s="373"/>
      <c r="G3" s="373"/>
      <c r="H3" s="373"/>
      <c r="I3" s="373"/>
      <c r="J3" s="31"/>
      <c r="K3" s="31"/>
    </row>
    <row r="4" spans="1:11" x14ac:dyDescent="0.25">
      <c r="A4" s="374" t="s">
        <v>98</v>
      </c>
      <c r="B4" s="374"/>
      <c r="C4" s="374"/>
      <c r="D4" s="374"/>
      <c r="E4" s="374"/>
      <c r="F4" s="374"/>
      <c r="G4" s="374"/>
      <c r="H4" s="374"/>
      <c r="I4" s="374"/>
      <c r="J4" s="31"/>
      <c r="K4" s="31"/>
    </row>
    <row r="5" spans="1:11" x14ac:dyDescent="0.25">
      <c r="A5" s="31"/>
      <c r="B5" s="31"/>
      <c r="C5" s="31"/>
      <c r="D5" s="32"/>
      <c r="E5" s="32"/>
      <c r="F5" s="32"/>
      <c r="G5" s="32"/>
      <c r="H5" s="31"/>
      <c r="I5" s="31"/>
      <c r="J5" s="31"/>
      <c r="K5" s="31"/>
    </row>
    <row r="6" spans="1:11" ht="33" customHeight="1" x14ac:dyDescent="0.25">
      <c r="A6" s="375" t="s">
        <v>138</v>
      </c>
      <c r="B6" s="376"/>
      <c r="C6" s="376"/>
      <c r="D6" s="377"/>
      <c r="E6" s="377"/>
      <c r="F6" s="377"/>
      <c r="G6" s="377"/>
      <c r="H6" s="377"/>
      <c r="I6" s="377"/>
      <c r="J6" s="31"/>
      <c r="K6" s="31"/>
    </row>
    <row r="7" spans="1:11" x14ac:dyDescent="0.25">
      <c r="A7" s="44"/>
      <c r="B7" s="33"/>
      <c r="C7" s="33"/>
      <c r="D7" s="34"/>
      <c r="E7" s="34"/>
      <c r="F7" s="34"/>
      <c r="G7" s="34"/>
      <c r="H7" s="34"/>
      <c r="I7" s="34"/>
      <c r="J7" s="31"/>
      <c r="K7" s="31"/>
    </row>
    <row r="8" spans="1:11" x14ac:dyDescent="0.25">
      <c r="A8" s="367" t="s">
        <v>99</v>
      </c>
      <c r="B8" s="367"/>
      <c r="C8" s="367"/>
      <c r="D8" s="367"/>
      <c r="E8" s="367"/>
      <c r="F8" s="367"/>
      <c r="G8" s="367"/>
      <c r="H8" s="34"/>
      <c r="I8" s="34"/>
      <c r="J8" s="31"/>
      <c r="K8" s="31"/>
    </row>
    <row r="9" spans="1:11" x14ac:dyDescent="0.25">
      <c r="A9" s="46"/>
      <c r="B9" s="46"/>
      <c r="C9" s="46"/>
      <c r="D9" s="46"/>
      <c r="E9" s="46"/>
      <c r="F9" s="46"/>
      <c r="G9" s="46"/>
      <c r="H9" s="34"/>
      <c r="I9" s="34"/>
      <c r="J9" s="31"/>
      <c r="K9" s="31"/>
    </row>
    <row r="10" spans="1:11" x14ac:dyDescent="0.25">
      <c r="A10" s="378" t="s">
        <v>100</v>
      </c>
      <c r="B10" s="378"/>
      <c r="C10" s="378"/>
      <c r="D10" s="376"/>
      <c r="E10" s="376"/>
      <c r="F10" s="376"/>
      <c r="G10" s="376"/>
      <c r="H10" s="376"/>
      <c r="I10" s="376"/>
      <c r="J10" s="31"/>
      <c r="K10" s="35"/>
    </row>
    <row r="11" spans="1:11" ht="3.75" customHeigh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1" x14ac:dyDescent="0.25">
      <c r="A12" s="378" t="s">
        <v>101</v>
      </c>
      <c r="B12" s="378"/>
      <c r="C12" s="378"/>
      <c r="D12" s="376"/>
      <c r="E12" s="376"/>
      <c r="F12" s="376"/>
      <c r="G12" s="376"/>
      <c r="H12" s="376"/>
      <c r="I12" s="376"/>
      <c r="J12" s="31"/>
      <c r="K12" s="31"/>
    </row>
    <row r="13" spans="1:11" ht="3.75" customHeight="1" x14ac:dyDescent="0.25">
      <c r="A13" s="45"/>
      <c r="B13" s="36"/>
      <c r="C13" s="36"/>
      <c r="D13" s="37"/>
      <c r="E13" s="37"/>
      <c r="F13" s="37"/>
      <c r="G13" s="37"/>
      <c r="H13" s="31"/>
      <c r="I13" s="31"/>
      <c r="J13" s="31"/>
      <c r="K13" s="31"/>
    </row>
    <row r="14" spans="1:11" x14ac:dyDescent="0.25">
      <c r="A14" s="379" t="s">
        <v>716</v>
      </c>
      <c r="B14" s="379"/>
      <c r="C14" s="379"/>
      <c r="D14" s="379"/>
      <c r="E14" s="379"/>
      <c r="F14" s="379"/>
      <c r="G14" s="379"/>
      <c r="H14" s="379"/>
      <c r="I14" s="379"/>
      <c r="J14" s="31"/>
      <c r="K14" s="31"/>
    </row>
    <row r="15" spans="1:11" x14ac:dyDescent="0.25">
      <c r="A15" s="46"/>
      <c r="B15" s="41"/>
      <c r="C15" s="41"/>
      <c r="D15" s="41"/>
      <c r="E15" s="41"/>
      <c r="F15" s="41"/>
      <c r="G15" s="41"/>
      <c r="H15" s="41"/>
      <c r="I15" s="41"/>
      <c r="J15" s="31"/>
      <c r="K15" s="31"/>
    </row>
    <row r="16" spans="1:11" ht="67.5" x14ac:dyDescent="0.25">
      <c r="A16" s="47" t="s">
        <v>8</v>
      </c>
      <c r="B16" s="352" t="s">
        <v>102</v>
      </c>
      <c r="C16" s="354"/>
      <c r="D16" s="352" t="s">
        <v>103</v>
      </c>
      <c r="E16" s="353"/>
      <c r="F16" s="353"/>
      <c r="G16" s="354"/>
      <c r="H16" s="42" t="s">
        <v>104</v>
      </c>
      <c r="I16" s="38" t="s">
        <v>94</v>
      </c>
      <c r="J16" s="43"/>
      <c r="K16" s="43"/>
    </row>
    <row r="17" spans="1:9" x14ac:dyDescent="0.25">
      <c r="A17" s="39" t="s">
        <v>93</v>
      </c>
      <c r="B17" s="380">
        <v>2</v>
      </c>
      <c r="C17" s="380"/>
      <c r="D17" s="380">
        <v>3</v>
      </c>
      <c r="E17" s="380"/>
      <c r="F17" s="380"/>
      <c r="G17" s="380"/>
      <c r="H17" s="40">
        <v>4</v>
      </c>
      <c r="I17" s="40">
        <v>5</v>
      </c>
    </row>
    <row r="18" spans="1:9" ht="102" x14ac:dyDescent="0.25">
      <c r="A18" s="56" t="s">
        <v>93</v>
      </c>
      <c r="B18" s="368" t="s">
        <v>105</v>
      </c>
      <c r="C18" s="369"/>
      <c r="D18" s="370" t="s">
        <v>106</v>
      </c>
      <c r="E18" s="371"/>
      <c r="F18" s="371"/>
      <c r="G18" s="372"/>
      <c r="H18" s="57" t="s">
        <v>107</v>
      </c>
      <c r="I18" s="71">
        <v>254640</v>
      </c>
    </row>
    <row r="19" spans="1:9" x14ac:dyDescent="0.25">
      <c r="A19" s="63" t="s">
        <v>91</v>
      </c>
      <c r="B19" s="355" t="s">
        <v>108</v>
      </c>
      <c r="C19" s="356"/>
      <c r="D19" s="355"/>
      <c r="E19" s="357"/>
      <c r="F19" s="357"/>
      <c r="G19" s="356"/>
      <c r="H19" s="67"/>
      <c r="I19" s="68"/>
    </row>
    <row r="20" spans="1:9" x14ac:dyDescent="0.25">
      <c r="A20" s="64" t="s">
        <v>91</v>
      </c>
      <c r="B20" s="330" t="s">
        <v>109</v>
      </c>
      <c r="C20" s="331"/>
      <c r="D20" s="330" t="s">
        <v>110</v>
      </c>
      <c r="E20" s="351"/>
      <c r="F20" s="351"/>
      <c r="G20" s="331"/>
      <c r="H20" s="65"/>
      <c r="I20" s="66"/>
    </row>
    <row r="21" spans="1:9" x14ac:dyDescent="0.25">
      <c r="A21" s="64" t="s">
        <v>91</v>
      </c>
      <c r="B21" s="330" t="s">
        <v>111</v>
      </c>
      <c r="C21" s="331"/>
      <c r="D21" s="330" t="s">
        <v>112</v>
      </c>
      <c r="E21" s="351"/>
      <c r="F21" s="351"/>
      <c r="G21" s="331"/>
      <c r="H21" s="65"/>
      <c r="I21" s="66"/>
    </row>
    <row r="22" spans="1:9" x14ac:dyDescent="0.25">
      <c r="A22" s="64" t="s">
        <v>91</v>
      </c>
      <c r="B22" s="330" t="s">
        <v>113</v>
      </c>
      <c r="C22" s="331"/>
      <c r="D22" s="330" t="s">
        <v>114</v>
      </c>
      <c r="E22" s="351"/>
      <c r="F22" s="351"/>
      <c r="G22" s="331"/>
      <c r="H22" s="65"/>
      <c r="I22" s="66"/>
    </row>
    <row r="23" spans="1:9" x14ac:dyDescent="0.25">
      <c r="A23" s="64" t="s">
        <v>91</v>
      </c>
      <c r="B23" s="330" t="s">
        <v>115</v>
      </c>
      <c r="C23" s="331"/>
      <c r="D23" s="330" t="s">
        <v>116</v>
      </c>
      <c r="E23" s="351"/>
      <c r="F23" s="351"/>
      <c r="G23" s="331"/>
      <c r="H23" s="65"/>
      <c r="I23" s="66"/>
    </row>
    <row r="24" spans="1:9" x14ac:dyDescent="0.25">
      <c r="A24" s="64" t="s">
        <v>91</v>
      </c>
      <c r="B24" s="330" t="s">
        <v>117</v>
      </c>
      <c r="C24" s="331"/>
      <c r="D24" s="330" t="s">
        <v>118</v>
      </c>
      <c r="E24" s="351"/>
      <c r="F24" s="351"/>
      <c r="G24" s="331"/>
      <c r="H24" s="65"/>
      <c r="I24" s="66"/>
    </row>
    <row r="25" spans="1:9" x14ac:dyDescent="0.25">
      <c r="A25" s="64" t="s">
        <v>91</v>
      </c>
      <c r="B25" s="348" t="s">
        <v>119</v>
      </c>
      <c r="C25" s="349"/>
      <c r="D25" s="348"/>
      <c r="E25" s="350"/>
      <c r="F25" s="350"/>
      <c r="G25" s="349"/>
      <c r="H25" s="69"/>
      <c r="I25" s="70"/>
    </row>
    <row r="26" spans="1:9" x14ac:dyDescent="0.25">
      <c r="A26" s="64" t="s">
        <v>91</v>
      </c>
      <c r="B26" s="330" t="s">
        <v>120</v>
      </c>
      <c r="C26" s="331"/>
      <c r="D26" s="332">
        <v>5.0000000000000001E-3</v>
      </c>
      <c r="E26" s="333"/>
      <c r="F26" s="333"/>
      <c r="G26" s="334"/>
      <c r="H26" s="65"/>
      <c r="I26" s="66"/>
    </row>
    <row r="27" spans="1:9" x14ac:dyDescent="0.25">
      <c r="A27" s="64" t="s">
        <v>91</v>
      </c>
      <c r="B27" s="330" t="s">
        <v>121</v>
      </c>
      <c r="C27" s="331"/>
      <c r="D27" s="337">
        <v>0.03</v>
      </c>
      <c r="E27" s="338"/>
      <c r="F27" s="338"/>
      <c r="G27" s="339"/>
      <c r="H27" s="65"/>
      <c r="I27" s="66"/>
    </row>
    <row r="28" spans="1:9" x14ac:dyDescent="0.25">
      <c r="A28" s="64" t="s">
        <v>91</v>
      </c>
      <c r="B28" s="330" t="s">
        <v>122</v>
      </c>
      <c r="C28" s="331"/>
      <c r="D28" s="337">
        <v>0.76</v>
      </c>
      <c r="E28" s="338"/>
      <c r="F28" s="338"/>
      <c r="G28" s="339"/>
      <c r="H28" s="65"/>
      <c r="I28" s="66"/>
    </row>
    <row r="29" spans="1:9" x14ac:dyDescent="0.25">
      <c r="A29" s="64" t="s">
        <v>91</v>
      </c>
      <c r="B29" s="330" t="s">
        <v>123</v>
      </c>
      <c r="C29" s="331"/>
      <c r="D29" s="337">
        <v>0.06</v>
      </c>
      <c r="E29" s="338"/>
      <c r="F29" s="338"/>
      <c r="G29" s="339"/>
      <c r="H29" s="65"/>
      <c r="I29" s="66"/>
    </row>
    <row r="30" spans="1:9" x14ac:dyDescent="0.25">
      <c r="A30" s="64" t="s">
        <v>91</v>
      </c>
      <c r="B30" s="330" t="s">
        <v>124</v>
      </c>
      <c r="C30" s="331"/>
      <c r="D30" s="332">
        <v>7.4999999999999997E-2</v>
      </c>
      <c r="E30" s="333"/>
      <c r="F30" s="333"/>
      <c r="G30" s="334"/>
      <c r="H30" s="65"/>
      <c r="I30" s="66"/>
    </row>
    <row r="31" spans="1:9" x14ac:dyDescent="0.25">
      <c r="A31" s="64" t="s">
        <v>91</v>
      </c>
      <c r="B31" s="330" t="s">
        <v>125</v>
      </c>
      <c r="C31" s="331"/>
      <c r="D31" s="337">
        <v>0.02</v>
      </c>
      <c r="E31" s="338"/>
      <c r="F31" s="338"/>
      <c r="G31" s="339"/>
      <c r="H31" s="65"/>
      <c r="I31" s="66"/>
    </row>
    <row r="32" spans="1:9" x14ac:dyDescent="0.25">
      <c r="A32" s="64" t="s">
        <v>91</v>
      </c>
      <c r="B32" s="330" t="s">
        <v>126</v>
      </c>
      <c r="C32" s="331"/>
      <c r="D32" s="337">
        <v>0.05</v>
      </c>
      <c r="E32" s="338"/>
      <c r="F32" s="338"/>
      <c r="G32" s="339"/>
      <c r="H32" s="65"/>
      <c r="I32" s="66"/>
    </row>
    <row r="33" spans="1:9" x14ac:dyDescent="0.25">
      <c r="A33" s="64" t="s">
        <v>91</v>
      </c>
      <c r="B33" s="348" t="s">
        <v>127</v>
      </c>
      <c r="C33" s="349"/>
      <c r="D33" s="348"/>
      <c r="E33" s="350"/>
      <c r="F33" s="350"/>
      <c r="G33" s="349"/>
      <c r="H33" s="69"/>
      <c r="I33" s="70"/>
    </row>
    <row r="34" spans="1:9" x14ac:dyDescent="0.25">
      <c r="A34" s="64" t="s">
        <v>91</v>
      </c>
      <c r="B34" s="330" t="s">
        <v>120</v>
      </c>
      <c r="C34" s="331"/>
      <c r="D34" s="332">
        <v>5.0000000000000001E-3</v>
      </c>
      <c r="E34" s="333"/>
      <c r="F34" s="333"/>
      <c r="G34" s="334"/>
      <c r="H34" s="65"/>
      <c r="I34" s="66"/>
    </row>
    <row r="35" spans="1:9" x14ac:dyDescent="0.25">
      <c r="A35" s="64" t="s">
        <v>91</v>
      </c>
      <c r="B35" s="330" t="s">
        <v>121</v>
      </c>
      <c r="C35" s="331"/>
      <c r="D35" s="337">
        <v>0.02</v>
      </c>
      <c r="E35" s="338"/>
      <c r="F35" s="338"/>
      <c r="G35" s="339"/>
      <c r="H35" s="65"/>
      <c r="I35" s="66"/>
    </row>
    <row r="36" spans="1:9" x14ac:dyDescent="0.25">
      <c r="A36" s="64" t="s">
        <v>91</v>
      </c>
      <c r="B36" s="330" t="s">
        <v>122</v>
      </c>
      <c r="C36" s="331"/>
      <c r="D36" s="332">
        <v>0.89500000000000002</v>
      </c>
      <c r="E36" s="333"/>
      <c r="F36" s="333"/>
      <c r="G36" s="334"/>
      <c r="H36" s="65"/>
      <c r="I36" s="66"/>
    </row>
    <row r="37" spans="1:9" x14ac:dyDescent="0.25">
      <c r="A37" s="64" t="s">
        <v>91</v>
      </c>
      <c r="B37" s="330" t="s">
        <v>123</v>
      </c>
      <c r="C37" s="331"/>
      <c r="D37" s="337">
        <v>0.03</v>
      </c>
      <c r="E37" s="338"/>
      <c r="F37" s="338"/>
      <c r="G37" s="339"/>
      <c r="H37" s="65"/>
      <c r="I37" s="66"/>
    </row>
    <row r="38" spans="1:9" x14ac:dyDescent="0.25">
      <c r="A38" s="58" t="s">
        <v>91</v>
      </c>
      <c r="B38" s="340" t="s">
        <v>128</v>
      </c>
      <c r="C38" s="341"/>
      <c r="D38" s="342">
        <v>0.05</v>
      </c>
      <c r="E38" s="343"/>
      <c r="F38" s="343"/>
      <c r="G38" s="344"/>
      <c r="H38" s="61"/>
      <c r="I38" s="62"/>
    </row>
    <row r="39" spans="1:9" x14ac:dyDescent="0.25">
      <c r="A39" s="58" t="s">
        <v>92</v>
      </c>
      <c r="B39" s="345" t="s">
        <v>129</v>
      </c>
      <c r="C39" s="346"/>
      <c r="D39" s="345"/>
      <c r="E39" s="347"/>
      <c r="F39" s="347"/>
      <c r="G39" s="346"/>
      <c r="H39" s="59"/>
      <c r="I39" s="60">
        <v>254640</v>
      </c>
    </row>
    <row r="40" spans="1:9" x14ac:dyDescent="0.25">
      <c r="A40" s="31"/>
      <c r="B40" s="31"/>
      <c r="C40" s="31"/>
      <c r="D40" s="31"/>
      <c r="E40" s="31"/>
      <c r="F40" s="31"/>
      <c r="G40" s="31"/>
      <c r="H40" s="31"/>
      <c r="I40" s="31"/>
    </row>
    <row r="41" spans="1:9" x14ac:dyDescent="0.25">
      <c r="A41" s="335"/>
      <c r="B41" s="335"/>
      <c r="C41" s="335"/>
      <c r="D41" s="336"/>
      <c r="E41" s="336"/>
      <c r="F41" s="336"/>
      <c r="G41" s="336"/>
      <c r="H41" s="336"/>
      <c r="I41" s="336"/>
    </row>
    <row r="42" spans="1:9" x14ac:dyDescent="0.25">
      <c r="A42" s="31"/>
      <c r="B42" s="31"/>
      <c r="C42" s="31"/>
      <c r="D42" s="51"/>
      <c r="E42" s="31"/>
      <c r="F42" s="31"/>
      <c r="G42" s="31"/>
      <c r="H42" s="31"/>
      <c r="I42" s="31"/>
    </row>
    <row r="43" spans="1:9" x14ac:dyDescent="0.25">
      <c r="A43" s="358" t="s">
        <v>130</v>
      </c>
      <c r="B43" s="358"/>
      <c r="C43" s="358"/>
      <c r="D43" s="359"/>
      <c r="E43" s="359"/>
      <c r="F43" s="359"/>
      <c r="G43" s="359"/>
      <c r="H43" s="359"/>
      <c r="I43" s="359"/>
    </row>
    <row r="44" spans="1:9" x14ac:dyDescent="0.25">
      <c r="A44" s="31"/>
      <c r="B44" s="31"/>
      <c r="C44" s="31"/>
      <c r="D44" s="360" t="s">
        <v>131</v>
      </c>
      <c r="E44" s="361"/>
      <c r="F44" s="361"/>
      <c r="G44" s="361"/>
      <c r="H44" s="361"/>
      <c r="I44" s="361"/>
    </row>
    <row r="45" spans="1:9" x14ac:dyDescent="0.25">
      <c r="A45" s="52"/>
      <c r="B45" s="31"/>
      <c r="C45" s="31"/>
      <c r="D45" s="31"/>
      <c r="E45" s="31"/>
      <c r="F45" s="31"/>
      <c r="G45" s="31"/>
      <c r="H45" s="31"/>
      <c r="I45" s="31"/>
    </row>
    <row r="46" spans="1:9" x14ac:dyDescent="0.25">
      <c r="A46" s="358" t="s">
        <v>132</v>
      </c>
      <c r="B46" s="358"/>
      <c r="C46" s="358"/>
      <c r="D46" s="359"/>
      <c r="E46" s="359"/>
      <c r="F46" s="359"/>
      <c r="G46" s="359"/>
      <c r="H46" s="359"/>
      <c r="I46" s="359"/>
    </row>
    <row r="47" spans="1:9" x14ac:dyDescent="0.25">
      <c r="A47" s="31"/>
      <c r="B47" s="31"/>
      <c r="C47" s="31"/>
      <c r="D47" s="360" t="s">
        <v>131</v>
      </c>
      <c r="E47" s="361"/>
      <c r="F47" s="361"/>
      <c r="G47" s="361"/>
      <c r="H47" s="361"/>
      <c r="I47" s="361"/>
    </row>
    <row r="48" spans="1:9" x14ac:dyDescent="0.25">
      <c r="A48" s="52"/>
      <c r="B48" s="31"/>
      <c r="C48" s="31"/>
      <c r="D48" s="31"/>
      <c r="E48" s="31"/>
      <c r="F48" s="31"/>
      <c r="G48" s="31"/>
      <c r="H48" s="31"/>
      <c r="I48" s="31"/>
    </row>
    <row r="49" spans="1:9" x14ac:dyDescent="0.25">
      <c r="A49" s="362" t="s">
        <v>133</v>
      </c>
      <c r="B49" s="362"/>
      <c r="C49" s="362"/>
      <c r="D49" s="359"/>
      <c r="E49" s="359"/>
      <c r="F49" s="359"/>
      <c r="G49" s="53" t="s">
        <v>134</v>
      </c>
      <c r="H49" s="363"/>
      <c r="I49" s="363"/>
    </row>
    <row r="50" spans="1:9" x14ac:dyDescent="0.25">
      <c r="A50" s="54"/>
      <c r="B50" s="55"/>
      <c r="C50" s="55"/>
      <c r="D50" s="360" t="s">
        <v>135</v>
      </c>
      <c r="E50" s="360"/>
      <c r="F50" s="360"/>
      <c r="G50" s="55"/>
      <c r="H50" s="364" t="s">
        <v>131</v>
      </c>
      <c r="I50" s="364"/>
    </row>
    <row r="52" spans="1:9" x14ac:dyDescent="0.25">
      <c r="A52" s="358" t="s">
        <v>100</v>
      </c>
      <c r="B52" s="358"/>
      <c r="C52" s="358"/>
      <c r="D52" s="359"/>
      <c r="E52" s="359"/>
      <c r="F52" s="359"/>
      <c r="G52" s="359"/>
      <c r="H52" s="359"/>
      <c r="I52" s="359"/>
    </row>
    <row r="53" spans="1:9" x14ac:dyDescent="0.25">
      <c r="A53" s="31"/>
      <c r="B53" s="31"/>
      <c r="C53" s="31"/>
      <c r="D53" s="360" t="s">
        <v>136</v>
      </c>
      <c r="E53" s="361"/>
      <c r="F53" s="361"/>
      <c r="G53" s="361"/>
      <c r="H53" s="361"/>
      <c r="I53" s="361"/>
    </row>
    <row r="54" spans="1:9" x14ac:dyDescent="0.25">
      <c r="A54" s="52"/>
      <c r="B54" s="31"/>
      <c r="C54" s="31"/>
      <c r="D54" s="31"/>
      <c r="E54" s="31"/>
      <c r="F54" s="31"/>
      <c r="G54" s="31"/>
      <c r="H54" s="31"/>
      <c r="I54" s="31"/>
    </row>
  </sheetData>
  <mergeCells count="75">
    <mergeCell ref="F1:I1"/>
    <mergeCell ref="A1:E1"/>
    <mergeCell ref="A8:G8"/>
    <mergeCell ref="B18:C18"/>
    <mergeCell ref="D18:G18"/>
    <mergeCell ref="A3:I3"/>
    <mergeCell ref="A4:I4"/>
    <mergeCell ref="A6:I6"/>
    <mergeCell ref="A10:C10"/>
    <mergeCell ref="D10:I10"/>
    <mergeCell ref="A14:I14"/>
    <mergeCell ref="B17:C17"/>
    <mergeCell ref="D17:G17"/>
    <mergeCell ref="A12:C12"/>
    <mergeCell ref="D12:I12"/>
    <mergeCell ref="B16:C16"/>
    <mergeCell ref="A52:C52"/>
    <mergeCell ref="D52:I52"/>
    <mergeCell ref="D53:I53"/>
    <mergeCell ref="D47:I47"/>
    <mergeCell ref="A49:C49"/>
    <mergeCell ref="D49:F49"/>
    <mergeCell ref="H49:I49"/>
    <mergeCell ref="D50:F50"/>
    <mergeCell ref="H50:I50"/>
    <mergeCell ref="A43:C43"/>
    <mergeCell ref="D43:I43"/>
    <mergeCell ref="D44:I44"/>
    <mergeCell ref="A46:C46"/>
    <mergeCell ref="D46:I46"/>
    <mergeCell ref="D16:G16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G36"/>
    <mergeCell ref="A41:C41"/>
    <mergeCell ref="D41:I41"/>
    <mergeCell ref="B37:C37"/>
    <mergeCell ref="D37:G37"/>
    <mergeCell ref="B38:C38"/>
    <mergeCell ref="D38:G38"/>
    <mergeCell ref="B39:C39"/>
    <mergeCell ref="D39:G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AA8FA-F7A9-4C54-8576-97034F48FA61}">
  <sheetPr codeName="Лист6"/>
  <dimension ref="A1:G33"/>
  <sheetViews>
    <sheetView zoomScale="70" zoomScaleNormal="70" workbookViewId="0">
      <selection activeCell="K20" sqref="K20"/>
    </sheetView>
  </sheetViews>
  <sheetFormatPr defaultRowHeight="15" x14ac:dyDescent="0.25"/>
  <cols>
    <col min="1" max="1" width="4.7109375" style="209" customWidth="1"/>
    <col min="2" max="2" width="53.7109375" style="209" customWidth="1"/>
    <col min="3" max="3" width="10.7109375" style="209" customWidth="1"/>
    <col min="4" max="4" width="8.7109375" style="209" customWidth="1"/>
    <col min="5" max="5" width="39.5703125" style="209" customWidth="1"/>
    <col min="6" max="6" width="28.7109375" style="209" customWidth="1"/>
    <col min="7" max="7" width="12.140625" style="209" customWidth="1"/>
  </cols>
  <sheetData>
    <row r="1" spans="1:7" x14ac:dyDescent="0.25">
      <c r="B1" s="210"/>
      <c r="C1" s="210"/>
      <c r="G1" s="211" t="s">
        <v>727</v>
      </c>
    </row>
    <row r="2" spans="1:7" x14ac:dyDescent="0.25">
      <c r="A2" s="212"/>
      <c r="B2" s="210"/>
      <c r="C2" s="210"/>
    </row>
    <row r="3" spans="1:7" ht="29.25" customHeight="1" x14ac:dyDescent="0.25">
      <c r="A3" s="392" t="s">
        <v>769</v>
      </c>
      <c r="B3" s="392"/>
      <c r="C3" s="392"/>
      <c r="D3" s="392"/>
      <c r="E3" s="392"/>
      <c r="F3" s="393"/>
      <c r="G3" s="393"/>
    </row>
    <row r="4" spans="1:7" ht="21" customHeight="1" x14ac:dyDescent="0.25">
      <c r="A4" s="394" t="str">
        <f>ССР!C14</f>
        <v>Строительство 2КЛ-0,4 кВ протяженностью 0,36 км по договору ТП№20-028/005-ПС-25 в г. Бокситогорск ЛО (25-1-20-1-08-03-0-0212)</v>
      </c>
      <c r="B4" s="395"/>
      <c r="C4" s="395"/>
      <c r="D4" s="395"/>
      <c r="E4" s="395"/>
      <c r="F4" s="396"/>
      <c r="G4" s="396"/>
    </row>
    <row r="5" spans="1:7" x14ac:dyDescent="0.25">
      <c r="A5" s="395" t="s">
        <v>729</v>
      </c>
      <c r="B5" s="395"/>
      <c r="C5" s="395"/>
      <c r="D5" s="395"/>
      <c r="E5" s="395"/>
      <c r="F5" s="396"/>
      <c r="G5" s="396"/>
    </row>
    <row r="6" spans="1:7" x14ac:dyDescent="0.25">
      <c r="A6" s="395" t="s">
        <v>730</v>
      </c>
      <c r="B6" s="395"/>
      <c r="C6" s="395"/>
      <c r="D6" s="395"/>
      <c r="E6" s="395"/>
      <c r="F6" s="396"/>
      <c r="G6" s="396"/>
    </row>
    <row r="7" spans="1:7" x14ac:dyDescent="0.25">
      <c r="A7" s="395" t="s">
        <v>785</v>
      </c>
      <c r="B7" s="395"/>
      <c r="C7" s="395"/>
      <c r="D7" s="395"/>
      <c r="E7" s="395"/>
      <c r="F7" s="396"/>
      <c r="G7" s="396"/>
    </row>
    <row r="8" spans="1:7" x14ac:dyDescent="0.25">
      <c r="C8" s="213"/>
      <c r="D8" s="213"/>
      <c r="E8" s="214"/>
    </row>
    <row r="9" spans="1:7" ht="24" x14ac:dyDescent="0.25">
      <c r="A9" s="215" t="s">
        <v>8</v>
      </c>
      <c r="B9" s="216" t="s">
        <v>588</v>
      </c>
      <c r="C9" s="216" t="s">
        <v>587</v>
      </c>
      <c r="D9" s="216" t="s">
        <v>731</v>
      </c>
      <c r="E9" s="216" t="s">
        <v>732</v>
      </c>
      <c r="F9" s="217" t="s">
        <v>733</v>
      </c>
      <c r="G9" s="217" t="s">
        <v>734</v>
      </c>
    </row>
    <row r="10" spans="1:7" x14ac:dyDescent="0.25">
      <c r="A10" s="218">
        <v>1</v>
      </c>
      <c r="B10" s="219">
        <v>2</v>
      </c>
      <c r="C10" s="219">
        <v>3</v>
      </c>
      <c r="D10" s="219">
        <v>4</v>
      </c>
      <c r="E10" s="219">
        <v>5</v>
      </c>
      <c r="F10" s="218">
        <v>6</v>
      </c>
      <c r="G10" s="218">
        <v>7</v>
      </c>
    </row>
    <row r="11" spans="1:7" x14ac:dyDescent="0.25">
      <c r="A11" s="390" t="s">
        <v>735</v>
      </c>
      <c r="B11" s="391"/>
      <c r="C11" s="391"/>
      <c r="D11" s="391"/>
      <c r="E11" s="391"/>
      <c r="F11" s="391"/>
      <c r="G11" s="391"/>
    </row>
    <row r="12" spans="1:7" ht="38.25" x14ac:dyDescent="0.25">
      <c r="A12" s="383">
        <v>1</v>
      </c>
      <c r="B12" s="220" t="s">
        <v>736</v>
      </c>
      <c r="C12" s="221" t="s">
        <v>711</v>
      </c>
      <c r="D12" s="222">
        <v>1</v>
      </c>
      <c r="E12" s="223" t="s">
        <v>737</v>
      </c>
      <c r="F12" s="222" t="s">
        <v>770</v>
      </c>
      <c r="G12" s="224">
        <f>(3284*0.6)*1.75*1.25*1.3</f>
        <v>5603.3249999999998</v>
      </c>
    </row>
    <row r="13" spans="1:7" ht="48" x14ac:dyDescent="0.25">
      <c r="A13" s="384"/>
      <c r="B13" s="225"/>
      <c r="C13" s="226"/>
      <c r="D13" s="227"/>
      <c r="E13" s="228" t="s">
        <v>739</v>
      </c>
      <c r="F13" s="227"/>
      <c r="G13" s="229" t="s">
        <v>740</v>
      </c>
    </row>
    <row r="14" spans="1:7" ht="36" x14ac:dyDescent="0.25">
      <c r="A14" s="384"/>
      <c r="B14" s="225"/>
      <c r="C14" s="226"/>
      <c r="D14" s="227"/>
      <c r="E14" s="228" t="s">
        <v>741</v>
      </c>
      <c r="F14" s="227"/>
      <c r="G14" s="229" t="s">
        <v>740</v>
      </c>
    </row>
    <row r="15" spans="1:7" ht="72" x14ac:dyDescent="0.25">
      <c r="A15" s="385"/>
      <c r="B15" s="225"/>
      <c r="C15" s="226"/>
      <c r="D15" s="227"/>
      <c r="E15" s="228" t="s">
        <v>742</v>
      </c>
      <c r="F15" s="227"/>
      <c r="G15" s="229" t="s">
        <v>740</v>
      </c>
    </row>
    <row r="16" spans="1:7" ht="38.25" x14ac:dyDescent="0.25">
      <c r="A16" s="383">
        <v>2</v>
      </c>
      <c r="B16" s="220" t="s">
        <v>743</v>
      </c>
      <c r="C16" s="221" t="s">
        <v>711</v>
      </c>
      <c r="D16" s="222">
        <v>1</v>
      </c>
      <c r="E16" s="223" t="s">
        <v>744</v>
      </c>
      <c r="F16" s="222" t="s">
        <v>771</v>
      </c>
      <c r="G16" s="224">
        <f>(1067*0.6)*1.15</f>
        <v>736.2299999999999</v>
      </c>
    </row>
    <row r="17" spans="1:7" ht="48" x14ac:dyDescent="0.25">
      <c r="A17" s="385"/>
      <c r="B17" s="225"/>
      <c r="C17" s="226"/>
      <c r="D17" s="227"/>
      <c r="E17" s="228" t="s">
        <v>746</v>
      </c>
      <c r="F17" s="227"/>
      <c r="G17" s="229" t="s">
        <v>740</v>
      </c>
    </row>
    <row r="18" spans="1:7" ht="25.5" x14ac:dyDescent="0.25">
      <c r="A18" s="230">
        <v>3</v>
      </c>
      <c r="B18" s="220" t="s">
        <v>747</v>
      </c>
      <c r="C18" s="221" t="s">
        <v>711</v>
      </c>
      <c r="D18" s="222">
        <v>1</v>
      </c>
      <c r="E18" s="223" t="s">
        <v>748</v>
      </c>
      <c r="F18" s="222" t="s">
        <v>772</v>
      </c>
      <c r="G18" s="224">
        <f>961*0.6</f>
        <v>576.6</v>
      </c>
    </row>
    <row r="19" spans="1:7" ht="51" x14ac:dyDescent="0.25">
      <c r="A19" s="230">
        <v>4</v>
      </c>
      <c r="B19" s="220" t="s">
        <v>750</v>
      </c>
      <c r="C19" s="221" t="s">
        <v>751</v>
      </c>
      <c r="D19" s="222">
        <v>1</v>
      </c>
      <c r="E19" s="223" t="s">
        <v>752</v>
      </c>
      <c r="F19" s="222" t="s">
        <v>773</v>
      </c>
      <c r="G19" s="224">
        <f>(G12+G16+G18)/100*4.3</f>
        <v>297.39466499999997</v>
      </c>
    </row>
    <row r="20" spans="1:7" ht="51" x14ac:dyDescent="0.25">
      <c r="A20" s="230">
        <v>5</v>
      </c>
      <c r="B20" s="220" t="s">
        <v>754</v>
      </c>
      <c r="C20" s="221" t="s">
        <v>755</v>
      </c>
      <c r="D20" s="222">
        <v>1</v>
      </c>
      <c r="E20" s="223" t="s">
        <v>756</v>
      </c>
      <c r="F20" s="222" t="s">
        <v>774</v>
      </c>
      <c r="G20" s="224">
        <f>(G12+G16+G18)/100*10</f>
        <v>691.61549999999988</v>
      </c>
    </row>
    <row r="21" spans="1:7" ht="51" x14ac:dyDescent="0.25">
      <c r="A21" s="383">
        <v>6</v>
      </c>
      <c r="B21" s="220" t="s">
        <v>758</v>
      </c>
      <c r="C21" s="221" t="s">
        <v>599</v>
      </c>
      <c r="D21" s="231">
        <f>G12</f>
        <v>5603.3249999999998</v>
      </c>
      <c r="E21" s="223" t="s">
        <v>759</v>
      </c>
      <c r="F21" s="222" t="s">
        <v>775</v>
      </c>
      <c r="G21" s="224">
        <f>(13.75*G12)*0.01</f>
        <v>770.45718750000003</v>
      </c>
    </row>
    <row r="22" spans="1:7" x14ac:dyDescent="0.25">
      <c r="A22" s="385"/>
      <c r="B22" s="225"/>
      <c r="C22" s="226"/>
      <c r="D22" s="227"/>
      <c r="E22" s="228" t="s">
        <v>761</v>
      </c>
      <c r="F22" s="227"/>
      <c r="G22" s="229" t="s">
        <v>740</v>
      </c>
    </row>
    <row r="23" spans="1:7" x14ac:dyDescent="0.25">
      <c r="A23" s="230" t="s">
        <v>91</v>
      </c>
      <c r="B23" s="386" t="s">
        <v>762</v>
      </c>
      <c r="C23" s="387"/>
      <c r="D23" s="387"/>
      <c r="E23" s="387"/>
      <c r="F23" s="387"/>
      <c r="G23" s="232"/>
    </row>
    <row r="24" spans="1:7" x14ac:dyDescent="0.25">
      <c r="A24" s="230" t="s">
        <v>91</v>
      </c>
      <c r="B24" s="388" t="s">
        <v>763</v>
      </c>
      <c r="C24" s="389"/>
      <c r="D24" s="389"/>
      <c r="E24" s="389"/>
      <c r="F24" s="389"/>
      <c r="G24" s="224">
        <f>G12+G16+G18+G19+G20+G21</f>
        <v>8675.6223524999987</v>
      </c>
    </row>
    <row r="25" spans="1:7" x14ac:dyDescent="0.25">
      <c r="A25" s="230" t="s">
        <v>91</v>
      </c>
      <c r="B25" s="388" t="s">
        <v>764</v>
      </c>
      <c r="C25" s="389"/>
      <c r="D25" s="389"/>
      <c r="E25" s="389"/>
      <c r="F25" s="389"/>
      <c r="G25" s="224">
        <f>G24*6.87</f>
        <v>59601.525561674993</v>
      </c>
    </row>
    <row r="26" spans="1:7" x14ac:dyDescent="0.25">
      <c r="A26" s="233" t="s">
        <v>91</v>
      </c>
      <c r="B26" s="381" t="s">
        <v>765</v>
      </c>
      <c r="C26" s="382"/>
      <c r="D26" s="382"/>
      <c r="E26" s="382"/>
      <c r="F26" s="382"/>
      <c r="G26" s="234">
        <f>G25</f>
        <v>59601.525561674993</v>
      </c>
    </row>
    <row r="27" spans="1:7" x14ac:dyDescent="0.25">
      <c r="A27" s="235"/>
      <c r="B27" s="236"/>
      <c r="C27" s="237"/>
      <c r="D27" s="238"/>
      <c r="E27" s="239"/>
      <c r="F27" s="238"/>
      <c r="G27" s="240"/>
    </row>
    <row r="28" spans="1:7" x14ac:dyDescent="0.25">
      <c r="A28" s="241"/>
      <c r="B28" s="242"/>
      <c r="C28" s="242"/>
      <c r="D28" s="242"/>
      <c r="E28" s="242"/>
      <c r="F28" s="242"/>
      <c r="G28" s="243"/>
    </row>
    <row r="29" spans="1:7" x14ac:dyDescent="0.25">
      <c r="A29" s="235"/>
      <c r="B29" s="236"/>
      <c r="C29" s="237"/>
      <c r="D29" s="238"/>
      <c r="E29" s="244"/>
      <c r="F29" s="238"/>
      <c r="G29" s="245"/>
    </row>
    <row r="31" spans="1:7" x14ac:dyDescent="0.25">
      <c r="A31" s="246" t="s">
        <v>766</v>
      </c>
      <c r="C31" s="246"/>
    </row>
    <row r="32" spans="1:7" x14ac:dyDescent="0.25">
      <c r="A32" s="246" t="s">
        <v>767</v>
      </c>
      <c r="C32" s="246"/>
    </row>
    <row r="33" spans="1:3" x14ac:dyDescent="0.25">
      <c r="A33" s="246" t="s">
        <v>768</v>
      </c>
      <c r="C33" s="246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010E3-F3F4-4181-9FE1-DE28A0870EE7}">
  <sheetPr codeName="Лист7"/>
  <dimension ref="A1:G33"/>
  <sheetViews>
    <sheetView zoomScale="70" zoomScaleNormal="70" workbookViewId="0">
      <selection activeCell="I20" sqref="I20"/>
    </sheetView>
  </sheetViews>
  <sheetFormatPr defaultRowHeight="15" x14ac:dyDescent="0.25"/>
  <cols>
    <col min="1" max="1" width="4.7109375" style="209" customWidth="1"/>
    <col min="2" max="2" width="53.7109375" style="209" customWidth="1"/>
    <col min="3" max="3" width="10.7109375" style="209" customWidth="1"/>
    <col min="4" max="4" width="8.7109375" style="209" customWidth="1"/>
    <col min="5" max="5" width="40.140625" style="209" customWidth="1"/>
    <col min="6" max="6" width="28.7109375" style="209" customWidth="1"/>
    <col min="7" max="7" width="12.140625" style="209" customWidth="1"/>
  </cols>
  <sheetData>
    <row r="1" spans="1:7" x14ac:dyDescent="0.25">
      <c r="B1" s="210"/>
      <c r="C1" s="210"/>
      <c r="G1" s="211" t="s">
        <v>727</v>
      </c>
    </row>
    <row r="2" spans="1:7" x14ac:dyDescent="0.25">
      <c r="A2" s="212"/>
      <c r="B2" s="210"/>
      <c r="C2" s="210"/>
    </row>
    <row r="3" spans="1:7" ht="26.25" customHeight="1" x14ac:dyDescent="0.25">
      <c r="A3" s="392" t="s">
        <v>728</v>
      </c>
      <c r="B3" s="392"/>
      <c r="C3" s="392"/>
      <c r="D3" s="392"/>
      <c r="E3" s="392"/>
      <c r="F3" s="393"/>
      <c r="G3" s="393"/>
    </row>
    <row r="4" spans="1:7" x14ac:dyDescent="0.25">
      <c r="A4" s="394" t="str">
        <f>ССР!C14</f>
        <v>Строительство 2КЛ-0,4 кВ протяженностью 0,36 км по договору ТП№20-028/005-ПС-25 в г. Бокситогорск ЛО (25-1-20-1-08-03-0-0212)</v>
      </c>
      <c r="B4" s="395"/>
      <c r="C4" s="395"/>
      <c r="D4" s="395"/>
      <c r="E4" s="395"/>
      <c r="F4" s="396"/>
      <c r="G4" s="396"/>
    </row>
    <row r="5" spans="1:7" x14ac:dyDescent="0.25">
      <c r="A5" s="395" t="s">
        <v>729</v>
      </c>
      <c r="B5" s="395"/>
      <c r="C5" s="395"/>
      <c r="D5" s="395"/>
      <c r="E5" s="395"/>
      <c r="F5" s="396"/>
      <c r="G5" s="396"/>
    </row>
    <row r="6" spans="1:7" x14ac:dyDescent="0.25">
      <c r="A6" s="395" t="s">
        <v>730</v>
      </c>
      <c r="B6" s="395"/>
      <c r="C6" s="395"/>
      <c r="D6" s="395"/>
      <c r="E6" s="395"/>
      <c r="F6" s="396"/>
      <c r="G6" s="396"/>
    </row>
    <row r="7" spans="1:7" x14ac:dyDescent="0.25">
      <c r="A7" s="395" t="s">
        <v>785</v>
      </c>
      <c r="B7" s="395"/>
      <c r="C7" s="395"/>
      <c r="D7" s="395"/>
      <c r="E7" s="395"/>
      <c r="F7" s="396"/>
      <c r="G7" s="396"/>
    </row>
    <row r="8" spans="1:7" x14ac:dyDescent="0.25">
      <c r="C8" s="213"/>
      <c r="D8" s="213"/>
      <c r="E8" s="214"/>
    </row>
    <row r="9" spans="1:7" ht="24" x14ac:dyDescent="0.25">
      <c r="A9" s="215" t="s">
        <v>8</v>
      </c>
      <c r="B9" s="216" t="s">
        <v>588</v>
      </c>
      <c r="C9" s="216" t="s">
        <v>587</v>
      </c>
      <c r="D9" s="216" t="s">
        <v>731</v>
      </c>
      <c r="E9" s="216" t="s">
        <v>732</v>
      </c>
      <c r="F9" s="217" t="s">
        <v>733</v>
      </c>
      <c r="G9" s="217" t="s">
        <v>734</v>
      </c>
    </row>
    <row r="10" spans="1:7" x14ac:dyDescent="0.25">
      <c r="A10" s="218">
        <v>1</v>
      </c>
      <c r="B10" s="219">
        <v>2</v>
      </c>
      <c r="C10" s="219">
        <v>3</v>
      </c>
      <c r="D10" s="219">
        <v>4</v>
      </c>
      <c r="E10" s="219">
        <v>5</v>
      </c>
      <c r="F10" s="218">
        <v>6</v>
      </c>
      <c r="G10" s="218">
        <v>7</v>
      </c>
    </row>
    <row r="11" spans="1:7" x14ac:dyDescent="0.25">
      <c r="A11" s="390" t="s">
        <v>735</v>
      </c>
      <c r="B11" s="391"/>
      <c r="C11" s="391"/>
      <c r="D11" s="391"/>
      <c r="E11" s="391"/>
      <c r="F11" s="391"/>
      <c r="G11" s="391"/>
    </row>
    <row r="12" spans="1:7" ht="38.25" x14ac:dyDescent="0.25">
      <c r="A12" s="383">
        <v>1</v>
      </c>
      <c r="B12" s="220" t="s">
        <v>736</v>
      </c>
      <c r="C12" s="221" t="s">
        <v>711</v>
      </c>
      <c r="D12" s="222">
        <v>1</v>
      </c>
      <c r="E12" s="223" t="s">
        <v>737</v>
      </c>
      <c r="F12" s="222" t="s">
        <v>738</v>
      </c>
      <c r="G12" s="224">
        <f>(3284*1)*1.75*1.25*1.3</f>
        <v>9338.875</v>
      </c>
    </row>
    <row r="13" spans="1:7" ht="48" x14ac:dyDescent="0.25">
      <c r="A13" s="384"/>
      <c r="B13" s="225"/>
      <c r="C13" s="226"/>
      <c r="D13" s="227"/>
      <c r="E13" s="228" t="s">
        <v>739</v>
      </c>
      <c r="F13" s="227"/>
      <c r="G13" s="229" t="s">
        <v>740</v>
      </c>
    </row>
    <row r="14" spans="1:7" ht="36" x14ac:dyDescent="0.25">
      <c r="A14" s="384"/>
      <c r="B14" s="225"/>
      <c r="C14" s="226"/>
      <c r="D14" s="227"/>
      <c r="E14" s="228" t="s">
        <v>741</v>
      </c>
      <c r="F14" s="227"/>
      <c r="G14" s="229" t="s">
        <v>740</v>
      </c>
    </row>
    <row r="15" spans="1:7" ht="72" x14ac:dyDescent="0.25">
      <c r="A15" s="385"/>
      <c r="B15" s="225"/>
      <c r="C15" s="226"/>
      <c r="D15" s="227"/>
      <c r="E15" s="228" t="s">
        <v>742</v>
      </c>
      <c r="F15" s="227"/>
      <c r="G15" s="229" t="s">
        <v>740</v>
      </c>
    </row>
    <row r="16" spans="1:7" ht="38.25" x14ac:dyDescent="0.25">
      <c r="A16" s="383">
        <v>2</v>
      </c>
      <c r="B16" s="220" t="s">
        <v>743</v>
      </c>
      <c r="C16" s="221" t="s">
        <v>711</v>
      </c>
      <c r="D16" s="222">
        <v>1</v>
      </c>
      <c r="E16" s="223" t="s">
        <v>744</v>
      </c>
      <c r="F16" s="222" t="s">
        <v>745</v>
      </c>
      <c r="G16" s="224">
        <f>(1067*1)*1.15</f>
        <v>1227.05</v>
      </c>
    </row>
    <row r="17" spans="1:7" ht="48" x14ac:dyDescent="0.25">
      <c r="A17" s="385"/>
      <c r="B17" s="225"/>
      <c r="C17" s="226"/>
      <c r="D17" s="227"/>
      <c r="E17" s="228" t="s">
        <v>746</v>
      </c>
      <c r="F17" s="227"/>
      <c r="G17" s="229" t="s">
        <v>740</v>
      </c>
    </row>
    <row r="18" spans="1:7" ht="25.5" x14ac:dyDescent="0.25">
      <c r="A18" s="230">
        <v>3</v>
      </c>
      <c r="B18" s="220" t="s">
        <v>747</v>
      </c>
      <c r="C18" s="221" t="s">
        <v>711</v>
      </c>
      <c r="D18" s="222">
        <v>1</v>
      </c>
      <c r="E18" s="223" t="s">
        <v>748</v>
      </c>
      <c r="F18" s="222" t="s">
        <v>749</v>
      </c>
      <c r="G18" s="224">
        <f>961*1</f>
        <v>961</v>
      </c>
    </row>
    <row r="19" spans="1:7" ht="51" x14ac:dyDescent="0.25">
      <c r="A19" s="230">
        <v>4</v>
      </c>
      <c r="B19" s="220" t="s">
        <v>750</v>
      </c>
      <c r="C19" s="221" t="s">
        <v>751</v>
      </c>
      <c r="D19" s="222">
        <v>1</v>
      </c>
      <c r="E19" s="223" t="s">
        <v>752</v>
      </c>
      <c r="F19" s="222" t="s">
        <v>753</v>
      </c>
      <c r="G19" s="224">
        <f>(G12+G16+G18)/100*4.3</f>
        <v>495.65777499999996</v>
      </c>
    </row>
    <row r="20" spans="1:7" ht="51" x14ac:dyDescent="0.25">
      <c r="A20" s="230">
        <v>5</v>
      </c>
      <c r="B20" s="220" t="s">
        <v>754</v>
      </c>
      <c r="C20" s="221" t="s">
        <v>755</v>
      </c>
      <c r="D20" s="222">
        <v>1</v>
      </c>
      <c r="E20" s="223" t="s">
        <v>756</v>
      </c>
      <c r="F20" s="222" t="s">
        <v>757</v>
      </c>
      <c r="G20" s="224">
        <f>(G12+G16+G18)/100*10</f>
        <v>1152.6925000000001</v>
      </c>
    </row>
    <row r="21" spans="1:7" ht="51" x14ac:dyDescent="0.25">
      <c r="A21" s="383">
        <v>6</v>
      </c>
      <c r="B21" s="220" t="s">
        <v>758</v>
      </c>
      <c r="C21" s="221" t="s">
        <v>599</v>
      </c>
      <c r="D21" s="231">
        <f>G12</f>
        <v>9338.875</v>
      </c>
      <c r="E21" s="223" t="s">
        <v>759</v>
      </c>
      <c r="F21" s="222" t="s">
        <v>760</v>
      </c>
      <c r="G21" s="224">
        <f>(13.75*G12)*0.01</f>
        <v>1284.0953125000001</v>
      </c>
    </row>
    <row r="22" spans="1:7" x14ac:dyDescent="0.25">
      <c r="A22" s="385"/>
      <c r="B22" s="225"/>
      <c r="C22" s="226"/>
      <c r="D22" s="227"/>
      <c r="E22" s="228" t="s">
        <v>761</v>
      </c>
      <c r="F22" s="227"/>
      <c r="G22" s="229" t="s">
        <v>740</v>
      </c>
    </row>
    <row r="23" spans="1:7" x14ac:dyDescent="0.25">
      <c r="A23" s="230" t="s">
        <v>91</v>
      </c>
      <c r="B23" s="386" t="s">
        <v>762</v>
      </c>
      <c r="C23" s="387"/>
      <c r="D23" s="387"/>
      <c r="E23" s="387"/>
      <c r="F23" s="387"/>
      <c r="G23" s="232"/>
    </row>
    <row r="24" spans="1:7" x14ac:dyDescent="0.25">
      <c r="A24" s="230" t="s">
        <v>91</v>
      </c>
      <c r="B24" s="388" t="s">
        <v>763</v>
      </c>
      <c r="C24" s="389"/>
      <c r="D24" s="389"/>
      <c r="E24" s="389"/>
      <c r="F24" s="389"/>
      <c r="G24" s="224">
        <f>G12+G16+G18+G19+G20+G21</f>
        <v>14459.3705875</v>
      </c>
    </row>
    <row r="25" spans="1:7" x14ac:dyDescent="0.25">
      <c r="A25" s="230" t="s">
        <v>91</v>
      </c>
      <c r="B25" s="388" t="s">
        <v>764</v>
      </c>
      <c r="C25" s="389"/>
      <c r="D25" s="389"/>
      <c r="E25" s="389"/>
      <c r="F25" s="389"/>
      <c r="G25" s="224">
        <f>G24*6.87</f>
        <v>99335.875936124998</v>
      </c>
    </row>
    <row r="26" spans="1:7" x14ac:dyDescent="0.25">
      <c r="A26" s="233" t="s">
        <v>91</v>
      </c>
      <c r="B26" s="381" t="s">
        <v>765</v>
      </c>
      <c r="C26" s="382"/>
      <c r="D26" s="382"/>
      <c r="E26" s="382"/>
      <c r="F26" s="382"/>
      <c r="G26" s="234">
        <f>G25</f>
        <v>99335.875936124998</v>
      </c>
    </row>
    <row r="27" spans="1:7" x14ac:dyDescent="0.25">
      <c r="A27" s="235"/>
      <c r="B27" s="236"/>
      <c r="C27" s="237"/>
      <c r="D27" s="238"/>
      <c r="E27" s="239"/>
      <c r="F27" s="238"/>
      <c r="G27" s="240"/>
    </row>
    <row r="28" spans="1:7" x14ac:dyDescent="0.25">
      <c r="A28" s="241"/>
      <c r="B28" s="242"/>
      <c r="C28" s="242"/>
      <c r="D28" s="242"/>
      <c r="E28" s="242"/>
      <c r="F28" s="242"/>
      <c r="G28" s="243"/>
    </row>
    <row r="29" spans="1:7" x14ac:dyDescent="0.25">
      <c r="A29" s="235"/>
      <c r="B29" s="236"/>
      <c r="C29" s="237"/>
      <c r="D29" s="238"/>
      <c r="E29" s="244"/>
      <c r="F29" s="238"/>
      <c r="G29" s="245"/>
    </row>
    <row r="31" spans="1:7" x14ac:dyDescent="0.25">
      <c r="A31" s="246" t="s">
        <v>766</v>
      </c>
      <c r="C31" s="246"/>
    </row>
    <row r="32" spans="1:7" x14ac:dyDescent="0.25">
      <c r="A32" s="246" t="s">
        <v>767</v>
      </c>
      <c r="C32" s="246"/>
    </row>
    <row r="33" spans="1:3" x14ac:dyDescent="0.25">
      <c r="A33" s="246" t="s">
        <v>768</v>
      </c>
      <c r="C33" s="246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BD616-0AD7-4F87-8D4F-96574D5FD6ED}">
  <sheetPr codeName="Лист8"/>
  <dimension ref="A1:I37"/>
  <sheetViews>
    <sheetView zoomScale="70" zoomScaleNormal="70" workbookViewId="0">
      <selection activeCell="L24" sqref="L24"/>
    </sheetView>
  </sheetViews>
  <sheetFormatPr defaultRowHeight="15" x14ac:dyDescent="0.25"/>
  <cols>
    <col min="1" max="1" width="3.7109375" style="169" customWidth="1"/>
    <col min="2" max="2" width="10.7109375" style="170" customWidth="1"/>
    <col min="3" max="3" width="24.7109375" style="170" customWidth="1"/>
    <col min="4" max="4" width="15.42578125" style="170" customWidth="1"/>
    <col min="5" max="5" width="9.28515625" style="170" customWidth="1"/>
    <col min="6" max="6" width="10.7109375" style="170" customWidth="1"/>
    <col min="7" max="7" width="9.7109375" style="170" customWidth="1"/>
    <col min="8" max="8" width="39.7109375" style="172" customWidth="1"/>
    <col min="9" max="9" width="14.7109375" style="172" customWidth="1"/>
  </cols>
  <sheetData>
    <row r="1" spans="1:9" x14ac:dyDescent="0.25">
      <c r="A1" s="432" t="s">
        <v>95</v>
      </c>
      <c r="B1" s="432"/>
      <c r="C1" s="432"/>
      <c r="D1" s="432"/>
      <c r="E1" s="432"/>
      <c r="F1" s="433" t="s">
        <v>713</v>
      </c>
      <c r="G1" s="433"/>
      <c r="H1" s="433"/>
      <c r="I1" s="433"/>
    </row>
    <row r="2" spans="1:9" x14ac:dyDescent="0.25">
      <c r="A2" s="167"/>
      <c r="B2" s="167"/>
      <c r="C2" s="167"/>
      <c r="D2" s="167"/>
      <c r="E2" s="167"/>
      <c r="F2" s="168"/>
      <c r="G2" s="168"/>
      <c r="H2" s="168"/>
      <c r="I2" s="168"/>
    </row>
    <row r="3" spans="1:9" x14ac:dyDescent="0.25">
      <c r="A3" s="434" t="s">
        <v>714</v>
      </c>
      <c r="B3" s="434"/>
      <c r="C3" s="434"/>
      <c r="D3" s="434"/>
      <c r="E3" s="434"/>
      <c r="F3" s="434"/>
      <c r="G3" s="434"/>
      <c r="H3" s="434"/>
      <c r="I3" s="434"/>
    </row>
    <row r="4" spans="1:9" x14ac:dyDescent="0.25">
      <c r="A4" s="435" t="s">
        <v>715</v>
      </c>
      <c r="B4" s="435"/>
      <c r="C4" s="435"/>
      <c r="D4" s="435"/>
      <c r="E4" s="435"/>
      <c r="F4" s="435"/>
      <c r="G4" s="435"/>
      <c r="H4" s="435"/>
      <c r="I4" s="435"/>
    </row>
    <row r="5" spans="1:9" x14ac:dyDescent="0.25">
      <c r="D5" s="171"/>
      <c r="E5" s="171"/>
      <c r="F5" s="171"/>
      <c r="G5" s="171"/>
    </row>
    <row r="6" spans="1:9" x14ac:dyDescent="0.25">
      <c r="A6" s="436" t="str">
        <f>ССР!C14</f>
        <v>Строительство 2КЛ-0,4 кВ протяженностью 0,36 км по договору ТП№20-028/005-ПС-25 в г. Бокситогорск ЛО (25-1-20-1-08-03-0-0212)</v>
      </c>
      <c r="B6" s="437"/>
      <c r="C6" s="437"/>
      <c r="D6" s="438"/>
      <c r="E6" s="438"/>
      <c r="F6" s="438"/>
      <c r="G6" s="438"/>
      <c r="H6" s="438"/>
      <c r="I6" s="438"/>
    </row>
    <row r="7" spans="1:9" x14ac:dyDescent="0.25">
      <c r="A7" s="173"/>
      <c r="B7" s="174"/>
      <c r="C7" s="174"/>
      <c r="D7" s="175"/>
      <c r="E7" s="175"/>
      <c r="F7" s="175"/>
      <c r="G7" s="175"/>
      <c r="H7" s="175"/>
      <c r="I7" s="175"/>
    </row>
    <row r="8" spans="1:9" x14ac:dyDescent="0.25">
      <c r="A8" s="439" t="s">
        <v>100</v>
      </c>
      <c r="B8" s="439"/>
      <c r="C8" s="439"/>
      <c r="D8" s="440" t="s">
        <v>614</v>
      </c>
      <c r="E8" s="441"/>
      <c r="F8" s="441"/>
      <c r="G8" s="441"/>
      <c r="H8" s="441"/>
      <c r="I8" s="441"/>
    </row>
    <row r="9" spans="1:9" ht="4.5" customHeight="1" x14ac:dyDescent="0.25"/>
    <row r="10" spans="1:9" x14ac:dyDescent="0.25">
      <c r="A10" s="439" t="s">
        <v>101</v>
      </c>
      <c r="B10" s="439"/>
      <c r="C10" s="439"/>
      <c r="D10" s="440"/>
      <c r="E10" s="441"/>
      <c r="F10" s="441"/>
      <c r="G10" s="441"/>
      <c r="H10" s="441"/>
      <c r="I10" s="441"/>
    </row>
    <row r="11" spans="1:9" ht="3" customHeight="1" x14ac:dyDescent="0.25">
      <c r="A11" s="176"/>
      <c r="B11" s="177"/>
      <c r="C11" s="177"/>
      <c r="D11" s="178"/>
      <c r="E11" s="178"/>
      <c r="F11" s="178"/>
      <c r="G11" s="178"/>
    </row>
    <row r="12" spans="1:9" x14ac:dyDescent="0.25">
      <c r="A12" s="442" t="s">
        <v>716</v>
      </c>
      <c r="B12" s="442"/>
      <c r="C12" s="442"/>
      <c r="D12" s="442"/>
      <c r="E12" s="442"/>
      <c r="F12" s="442"/>
      <c r="G12" s="442"/>
      <c r="H12" s="442"/>
      <c r="I12" s="442"/>
    </row>
    <row r="13" spans="1:9" x14ac:dyDescent="0.25">
      <c r="A13" s="179"/>
      <c r="B13" s="180"/>
      <c r="C13" s="180"/>
      <c r="D13" s="180"/>
      <c r="E13" s="180"/>
      <c r="F13" s="180"/>
      <c r="G13" s="180"/>
      <c r="H13" s="180"/>
      <c r="I13" s="180"/>
    </row>
    <row r="14" spans="1:9" ht="24" x14ac:dyDescent="0.25">
      <c r="A14" s="181" t="s">
        <v>8</v>
      </c>
      <c r="B14" s="443" t="s">
        <v>102</v>
      </c>
      <c r="C14" s="444"/>
      <c r="D14" s="443" t="s">
        <v>103</v>
      </c>
      <c r="E14" s="445"/>
      <c r="F14" s="445"/>
      <c r="G14" s="444"/>
      <c r="H14" s="182" t="s">
        <v>104</v>
      </c>
      <c r="I14" s="183" t="s">
        <v>94</v>
      </c>
    </row>
    <row r="15" spans="1:9" x14ac:dyDescent="0.25">
      <c r="A15" s="184" t="s">
        <v>93</v>
      </c>
      <c r="B15" s="431">
        <v>2</v>
      </c>
      <c r="C15" s="431"/>
      <c r="D15" s="431">
        <v>3</v>
      </c>
      <c r="E15" s="431"/>
      <c r="F15" s="431"/>
      <c r="G15" s="431"/>
      <c r="H15" s="185">
        <v>4</v>
      </c>
      <c r="I15" s="185">
        <v>5</v>
      </c>
    </row>
    <row r="16" spans="1:9" ht="90" x14ac:dyDescent="0.25">
      <c r="A16" s="186" t="s">
        <v>93</v>
      </c>
      <c r="B16" s="420" t="s">
        <v>717</v>
      </c>
      <c r="C16" s="421"/>
      <c r="D16" s="422" t="s">
        <v>718</v>
      </c>
      <c r="E16" s="423"/>
      <c r="F16" s="423"/>
      <c r="G16" s="424"/>
      <c r="H16" s="187" t="s">
        <v>719</v>
      </c>
      <c r="I16" s="188">
        <f>14484*1*1.23</f>
        <v>17815.32</v>
      </c>
    </row>
    <row r="17" spans="1:9" x14ac:dyDescent="0.25">
      <c r="A17" s="189" t="s">
        <v>91</v>
      </c>
      <c r="B17" s="425" t="s">
        <v>108</v>
      </c>
      <c r="C17" s="426"/>
      <c r="D17" s="425"/>
      <c r="E17" s="427"/>
      <c r="F17" s="427"/>
      <c r="G17" s="426"/>
      <c r="H17" s="190"/>
      <c r="I17" s="191"/>
    </row>
    <row r="18" spans="1:9" x14ac:dyDescent="0.25">
      <c r="A18" s="192" t="s">
        <v>91</v>
      </c>
      <c r="B18" s="428" t="s">
        <v>720</v>
      </c>
      <c r="C18" s="429"/>
      <c r="D18" s="428" t="s">
        <v>721</v>
      </c>
      <c r="E18" s="430"/>
      <c r="F18" s="430"/>
      <c r="G18" s="429"/>
      <c r="H18" s="193"/>
      <c r="I18" s="194"/>
    </row>
    <row r="19" spans="1:9" x14ac:dyDescent="0.25">
      <c r="A19" s="192" t="s">
        <v>91</v>
      </c>
      <c r="B19" s="409" t="s">
        <v>722</v>
      </c>
      <c r="C19" s="410"/>
      <c r="D19" s="409"/>
      <c r="E19" s="411"/>
      <c r="F19" s="411"/>
      <c r="G19" s="410"/>
      <c r="H19" s="195"/>
      <c r="I19" s="196"/>
    </row>
    <row r="20" spans="1:9" x14ac:dyDescent="0.25">
      <c r="A20" s="197" t="s">
        <v>91</v>
      </c>
      <c r="B20" s="412" t="s">
        <v>723</v>
      </c>
      <c r="C20" s="413"/>
      <c r="D20" s="414">
        <v>1</v>
      </c>
      <c r="E20" s="415"/>
      <c r="F20" s="415"/>
      <c r="G20" s="416"/>
      <c r="H20" s="198"/>
      <c r="I20" s="199"/>
    </row>
    <row r="21" spans="1:9" x14ac:dyDescent="0.25">
      <c r="A21" s="197" t="s">
        <v>92</v>
      </c>
      <c r="B21" s="417" t="s">
        <v>129</v>
      </c>
      <c r="C21" s="418"/>
      <c r="D21" s="417"/>
      <c r="E21" s="419"/>
      <c r="F21" s="419"/>
      <c r="G21" s="418"/>
      <c r="H21" s="200"/>
      <c r="I21" s="201">
        <f>I16</f>
        <v>17815.32</v>
      </c>
    </row>
    <row r="22" spans="1:9" x14ac:dyDescent="0.25">
      <c r="A22" s="93" t="s">
        <v>275</v>
      </c>
      <c r="B22" s="404" t="s">
        <v>724</v>
      </c>
      <c r="C22" s="405"/>
      <c r="D22" s="404"/>
      <c r="E22" s="406"/>
      <c r="F22" s="406"/>
      <c r="G22" s="405"/>
      <c r="H22" s="202"/>
      <c r="I22" s="203">
        <f>I21</f>
        <v>17815.32</v>
      </c>
    </row>
    <row r="24" spans="1:9" x14ac:dyDescent="0.25">
      <c r="A24" s="407" t="s">
        <v>725</v>
      </c>
      <c r="B24" s="407"/>
      <c r="C24" s="407"/>
      <c r="D24" s="408" t="s">
        <v>726</v>
      </c>
      <c r="E24" s="408"/>
      <c r="F24" s="408"/>
      <c r="G24" s="408"/>
      <c r="H24" s="408"/>
      <c r="I24" s="408"/>
    </row>
    <row r="25" spans="1:9" x14ac:dyDescent="0.25">
      <c r="D25" s="204"/>
    </row>
    <row r="26" spans="1:9" x14ac:dyDescent="0.25">
      <c r="A26" s="399" t="s">
        <v>130</v>
      </c>
      <c r="B26" s="399"/>
      <c r="C26" s="399"/>
      <c r="D26" s="400"/>
      <c r="E26" s="400"/>
      <c r="F26" s="400"/>
      <c r="G26" s="400"/>
      <c r="H26" s="400"/>
      <c r="I26" s="400"/>
    </row>
    <row r="27" spans="1:9" x14ac:dyDescent="0.25">
      <c r="D27" s="397" t="s">
        <v>131</v>
      </c>
      <c r="E27" s="401"/>
      <c r="F27" s="401"/>
      <c r="G27" s="401"/>
      <c r="H27" s="401"/>
      <c r="I27" s="401"/>
    </row>
    <row r="28" spans="1:9" x14ac:dyDescent="0.25">
      <c r="A28" s="205"/>
    </row>
    <row r="29" spans="1:9" x14ac:dyDescent="0.25">
      <c r="A29" s="399" t="s">
        <v>132</v>
      </c>
      <c r="B29" s="399"/>
      <c r="C29" s="399"/>
      <c r="D29" s="400"/>
      <c r="E29" s="400"/>
      <c r="F29" s="400"/>
      <c r="G29" s="400"/>
      <c r="H29" s="400"/>
      <c r="I29" s="400"/>
    </row>
    <row r="30" spans="1:9" x14ac:dyDescent="0.25">
      <c r="D30" s="397" t="s">
        <v>131</v>
      </c>
      <c r="E30" s="401"/>
      <c r="F30" s="401"/>
      <c r="G30" s="401"/>
      <c r="H30" s="401"/>
      <c r="I30" s="401"/>
    </row>
    <row r="31" spans="1:9" x14ac:dyDescent="0.25">
      <c r="A31" s="205"/>
    </row>
    <row r="32" spans="1:9" x14ac:dyDescent="0.25">
      <c r="A32" s="402" t="s">
        <v>133</v>
      </c>
      <c r="B32" s="402"/>
      <c r="C32" s="402"/>
      <c r="D32" s="400"/>
      <c r="E32" s="400"/>
      <c r="F32" s="400"/>
      <c r="G32" s="206" t="s">
        <v>134</v>
      </c>
      <c r="H32" s="403"/>
      <c r="I32" s="403"/>
    </row>
    <row r="33" spans="1:9" x14ac:dyDescent="0.25">
      <c r="A33" s="207"/>
      <c r="B33" s="208"/>
      <c r="C33" s="208"/>
      <c r="D33" s="397" t="s">
        <v>135</v>
      </c>
      <c r="E33" s="397"/>
      <c r="F33" s="397"/>
      <c r="G33" s="208"/>
      <c r="H33" s="398" t="s">
        <v>131</v>
      </c>
      <c r="I33" s="398"/>
    </row>
    <row r="35" spans="1:9" x14ac:dyDescent="0.25">
      <c r="A35" s="399" t="s">
        <v>100</v>
      </c>
      <c r="B35" s="399"/>
      <c r="C35" s="399"/>
      <c r="D35" s="400"/>
      <c r="E35" s="400"/>
      <c r="F35" s="400"/>
      <c r="G35" s="400"/>
      <c r="H35" s="400"/>
      <c r="I35" s="400"/>
    </row>
    <row r="36" spans="1:9" x14ac:dyDescent="0.25">
      <c r="D36" s="397" t="s">
        <v>136</v>
      </c>
      <c r="E36" s="401"/>
      <c r="F36" s="401"/>
      <c r="G36" s="401"/>
      <c r="H36" s="401"/>
      <c r="I36" s="401"/>
    </row>
    <row r="37" spans="1:9" x14ac:dyDescent="0.25">
      <c r="A37" s="205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800DB-1F2A-4706-B2FB-AD5067EF9580}">
  <sheetPr codeName="Лист9"/>
  <dimension ref="A1:AF16"/>
  <sheetViews>
    <sheetView zoomScale="85" zoomScaleNormal="85" workbookViewId="0">
      <selection activeCell="A7" sqref="A7:AF7"/>
    </sheetView>
  </sheetViews>
  <sheetFormatPr defaultRowHeight="15" x14ac:dyDescent="0.25"/>
  <cols>
    <col min="1" max="1" width="3.28515625" style="94" customWidth="1"/>
    <col min="2" max="2" width="2.140625" style="94" customWidth="1"/>
    <col min="3" max="3" width="6" style="94" customWidth="1"/>
    <col min="4" max="4" width="7.5703125" style="94" customWidth="1"/>
    <col min="5" max="5" width="2.7109375" style="94" customWidth="1"/>
    <col min="6" max="6" width="1.5703125" style="94" customWidth="1"/>
    <col min="7" max="7" width="6.42578125" style="94" customWidth="1"/>
    <col min="8" max="10" width="4.85546875" style="94" customWidth="1"/>
    <col min="11" max="11" width="0.5703125" style="94" customWidth="1"/>
    <col min="12" max="12" width="3.85546875" style="94" customWidth="1"/>
    <col min="13" max="13" width="4.85546875" style="94" customWidth="1"/>
    <col min="14" max="14" width="4.28515625" style="94" customWidth="1"/>
    <col min="15" max="15" width="7.5703125" style="94" customWidth="1"/>
    <col min="16" max="16" width="4.85546875" style="94" customWidth="1"/>
    <col min="17" max="17" width="5.42578125" style="94" customWidth="1"/>
    <col min="18" max="18" width="2.7109375" style="94" customWidth="1"/>
    <col min="19" max="19" width="9.140625" style="94" customWidth="1"/>
    <col min="20" max="20" width="4.28515625" style="94" customWidth="1"/>
    <col min="21" max="21" width="0.5703125" style="94" customWidth="1"/>
    <col min="22" max="22" width="2.7109375" style="94" customWidth="1"/>
    <col min="23" max="23" width="5.42578125" style="94" customWidth="1"/>
    <col min="24" max="24" width="2.7109375" style="94" customWidth="1"/>
    <col min="25" max="25" width="9.140625" style="94" customWidth="1"/>
    <col min="26" max="26" width="2.140625" style="94" customWidth="1"/>
    <col min="27" max="27" width="7" style="94" customWidth="1"/>
    <col min="28" max="29" width="3.28515625" style="94" customWidth="1"/>
    <col min="30" max="30" width="4.28515625" style="94" customWidth="1"/>
    <col min="31" max="31" width="14" style="94" customWidth="1"/>
    <col min="32" max="32" width="3.28515625" style="94" customWidth="1"/>
    <col min="33" max="16384" width="9.140625" style="94"/>
  </cols>
  <sheetData>
    <row r="1" spans="1:32" ht="14.25" customHeight="1" x14ac:dyDescent="0.25">
      <c r="A1" s="448" t="s">
        <v>617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8"/>
      <c r="Q1" s="448"/>
      <c r="R1" s="448"/>
      <c r="S1" s="448"/>
      <c r="T1" s="448"/>
      <c r="U1" s="448"/>
      <c r="V1" s="448"/>
      <c r="W1" s="448"/>
      <c r="X1" s="449" t="s">
        <v>91</v>
      </c>
      <c r="Y1" s="449"/>
      <c r="Z1" s="449"/>
      <c r="AA1" s="449"/>
      <c r="AB1" s="449"/>
      <c r="AC1" s="449"/>
      <c r="AD1" s="449"/>
      <c r="AE1" s="449"/>
      <c r="AF1" s="449"/>
    </row>
    <row r="2" spans="1:32" ht="49.9" customHeight="1" x14ac:dyDescent="0.25">
      <c r="A2" s="450"/>
      <c r="B2" s="450"/>
      <c r="C2" s="450"/>
      <c r="D2" s="450"/>
      <c r="E2" s="450"/>
      <c r="F2" s="450"/>
      <c r="G2" s="446" t="s">
        <v>619</v>
      </c>
      <c r="H2" s="446"/>
      <c r="I2" s="446"/>
      <c r="J2" s="446"/>
      <c r="K2" s="446"/>
      <c r="L2" s="451" t="s">
        <v>91</v>
      </c>
      <c r="M2" s="451"/>
      <c r="N2" s="451"/>
      <c r="O2" s="451"/>
      <c r="P2" s="451"/>
      <c r="Q2" s="451"/>
      <c r="R2" s="451"/>
      <c r="S2" s="451"/>
      <c r="T2" s="451"/>
      <c r="U2" s="451"/>
      <c r="V2" s="451"/>
      <c r="W2" s="451"/>
      <c r="X2" s="451"/>
      <c r="Y2" s="450" t="s">
        <v>620</v>
      </c>
      <c r="Z2" s="450"/>
      <c r="AA2" s="450"/>
      <c r="AB2" s="450"/>
      <c r="AC2" s="450"/>
      <c r="AD2" s="446" t="s">
        <v>621</v>
      </c>
      <c r="AE2" s="446"/>
      <c r="AF2" s="446"/>
    </row>
    <row r="3" spans="1:32" ht="14.25" customHeight="1" x14ac:dyDescent="0.25">
      <c r="A3" s="451" t="s">
        <v>91</v>
      </c>
      <c r="B3" s="451"/>
      <c r="C3" s="451"/>
      <c r="D3" s="451"/>
      <c r="E3" s="451"/>
      <c r="F3" s="451"/>
      <c r="Y3" s="451" t="s">
        <v>91</v>
      </c>
      <c r="Z3" s="451"/>
      <c r="AA3" s="451"/>
      <c r="AB3" s="451"/>
      <c r="AC3" s="451"/>
      <c r="AD3" s="446" t="s">
        <v>622</v>
      </c>
      <c r="AE3" s="446"/>
      <c r="AF3" s="446"/>
    </row>
    <row r="4" spans="1:32" ht="14.25" customHeight="1" x14ac:dyDescent="0.25">
      <c r="Y4" s="452" t="s">
        <v>91</v>
      </c>
      <c r="Z4" s="452"/>
      <c r="AA4" s="452"/>
      <c r="AB4" s="452"/>
      <c r="AC4" s="452"/>
      <c r="AD4" s="446" t="s">
        <v>623</v>
      </c>
      <c r="AE4" s="446"/>
      <c r="AF4" s="446"/>
    </row>
    <row r="5" spans="1:32" ht="14.25" customHeight="1" x14ac:dyDescent="0.25">
      <c r="A5" s="447" t="s">
        <v>91</v>
      </c>
      <c r="B5" s="447"/>
      <c r="C5" s="447"/>
      <c r="D5" s="447"/>
      <c r="E5" s="447"/>
      <c r="F5" s="447"/>
      <c r="G5" s="447"/>
      <c r="H5" s="447"/>
      <c r="I5" s="447"/>
      <c r="J5" s="447"/>
      <c r="K5" s="447"/>
      <c r="L5" s="447"/>
      <c r="M5" s="447"/>
      <c r="N5" s="447"/>
      <c r="O5" s="447"/>
      <c r="P5" s="447"/>
      <c r="Q5" s="447"/>
      <c r="R5" s="447"/>
      <c r="S5" s="447"/>
      <c r="T5" s="447"/>
      <c r="U5" s="447"/>
      <c r="V5" s="447"/>
      <c r="W5" s="447"/>
      <c r="X5" s="447"/>
      <c r="Y5" s="446" t="s">
        <v>624</v>
      </c>
      <c r="Z5" s="446"/>
      <c r="AA5" s="446"/>
      <c r="AB5" s="446"/>
      <c r="AC5" s="446"/>
      <c r="AD5" s="446"/>
      <c r="AE5" s="446"/>
      <c r="AF5" s="446"/>
    </row>
    <row r="6" spans="1:32" ht="28.5" customHeight="1" x14ac:dyDescent="0.25">
      <c r="A6" s="454" t="s">
        <v>625</v>
      </c>
      <c r="B6" s="454"/>
      <c r="C6" s="454"/>
      <c r="D6" s="454"/>
      <c r="E6" s="454"/>
      <c r="F6" s="454"/>
      <c r="G6" s="454"/>
      <c r="H6" s="454"/>
      <c r="I6" s="454"/>
      <c r="J6" s="454"/>
      <c r="K6" s="454"/>
      <c r="L6" s="454"/>
      <c r="M6" s="454"/>
      <c r="N6" s="454"/>
      <c r="O6" s="454"/>
      <c r="P6" s="454"/>
      <c r="Q6" s="454"/>
      <c r="R6" s="454"/>
      <c r="S6" s="454"/>
      <c r="T6" s="454"/>
      <c r="U6" s="454"/>
      <c r="V6" s="454"/>
      <c r="W6" s="454"/>
      <c r="X6" s="454"/>
      <c r="Y6" s="454"/>
      <c r="Z6" s="454"/>
      <c r="AA6" s="454"/>
      <c r="AB6" s="454"/>
      <c r="AC6" s="454"/>
      <c r="AD6" s="454"/>
      <c r="AE6" s="454"/>
      <c r="AF6" s="454"/>
    </row>
    <row r="7" spans="1:32" ht="14.25" customHeight="1" x14ac:dyDescent="0.25">
      <c r="A7" s="455" t="s">
        <v>626</v>
      </c>
      <c r="B7" s="455"/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  <c r="AE7" s="455"/>
      <c r="AF7" s="455"/>
    </row>
    <row r="8" spans="1:32" ht="94.15" customHeight="1" x14ac:dyDescent="0.25">
      <c r="A8" s="456" t="s">
        <v>627</v>
      </c>
      <c r="B8" s="456" t="s">
        <v>628</v>
      </c>
      <c r="C8" s="456"/>
      <c r="D8" s="456" t="s">
        <v>629</v>
      </c>
      <c r="E8" s="456" t="s">
        <v>630</v>
      </c>
      <c r="F8" s="456"/>
      <c r="G8" s="456"/>
      <c r="H8" s="456" t="s">
        <v>631</v>
      </c>
      <c r="I8" s="456" t="s">
        <v>632</v>
      </c>
      <c r="J8" s="456" t="s">
        <v>633</v>
      </c>
      <c r="K8" s="456"/>
      <c r="L8" s="456"/>
      <c r="M8" s="456" t="s">
        <v>634</v>
      </c>
      <c r="N8" s="456"/>
      <c r="O8" s="456" t="s">
        <v>635</v>
      </c>
      <c r="P8" s="456" t="s">
        <v>636</v>
      </c>
      <c r="Q8" s="456"/>
      <c r="R8" s="456"/>
      <c r="S8" s="456" t="s">
        <v>637</v>
      </c>
      <c r="T8" s="456" t="s">
        <v>638</v>
      </c>
      <c r="U8" s="456"/>
      <c r="V8" s="456" t="s">
        <v>639</v>
      </c>
      <c r="W8" s="456" t="s">
        <v>640</v>
      </c>
      <c r="X8" s="456"/>
      <c r="Y8" s="456" t="s">
        <v>641</v>
      </c>
      <c r="Z8" s="456" t="s">
        <v>642</v>
      </c>
      <c r="AA8" s="456"/>
      <c r="AB8" s="456" t="s">
        <v>643</v>
      </c>
      <c r="AC8" s="456"/>
      <c r="AD8" s="456"/>
      <c r="AE8" s="456" t="s">
        <v>644</v>
      </c>
      <c r="AF8" s="456" t="s">
        <v>645</v>
      </c>
    </row>
    <row r="9" spans="1:32" ht="42.75" customHeight="1" x14ac:dyDescent="0.25">
      <c r="A9" s="456"/>
      <c r="B9" s="456"/>
      <c r="C9" s="456"/>
      <c r="D9" s="456"/>
      <c r="E9" s="456"/>
      <c r="F9" s="456"/>
      <c r="G9" s="456"/>
      <c r="H9" s="456"/>
      <c r="I9" s="456"/>
      <c r="J9" s="456"/>
      <c r="K9" s="456"/>
      <c r="L9" s="456"/>
      <c r="M9" s="456"/>
      <c r="N9" s="456"/>
      <c r="O9" s="456"/>
      <c r="P9" s="95" t="s">
        <v>264</v>
      </c>
      <c r="Q9" s="456" t="s">
        <v>599</v>
      </c>
      <c r="R9" s="456"/>
      <c r="S9" s="456"/>
      <c r="T9" s="456"/>
      <c r="U9" s="456"/>
      <c r="V9" s="456"/>
      <c r="W9" s="456"/>
      <c r="X9" s="456"/>
      <c r="Y9" s="456"/>
      <c r="Z9" s="456"/>
      <c r="AA9" s="456"/>
      <c r="AB9" s="456"/>
      <c r="AC9" s="456"/>
      <c r="AD9" s="456"/>
      <c r="AE9" s="456"/>
      <c r="AF9" s="456"/>
    </row>
    <row r="10" spans="1:32" ht="14.25" customHeight="1" x14ac:dyDescent="0.25">
      <c r="A10" s="96" t="s">
        <v>93</v>
      </c>
      <c r="B10" s="453">
        <v>2</v>
      </c>
      <c r="C10" s="453"/>
      <c r="D10" s="97">
        <v>3</v>
      </c>
      <c r="E10" s="453">
        <v>4</v>
      </c>
      <c r="F10" s="453"/>
      <c r="G10" s="453"/>
      <c r="H10" s="97">
        <v>5</v>
      </c>
      <c r="I10" s="97">
        <v>6</v>
      </c>
      <c r="J10" s="453">
        <v>7</v>
      </c>
      <c r="K10" s="453"/>
      <c r="L10" s="453"/>
      <c r="M10" s="453">
        <v>8</v>
      </c>
      <c r="N10" s="453"/>
      <c r="O10" s="97">
        <v>9</v>
      </c>
      <c r="P10" s="97">
        <v>10</v>
      </c>
      <c r="Q10" s="453">
        <v>11</v>
      </c>
      <c r="R10" s="453"/>
      <c r="S10" s="97">
        <v>12</v>
      </c>
      <c r="T10" s="453">
        <v>13</v>
      </c>
      <c r="U10" s="453"/>
      <c r="V10" s="97">
        <v>14</v>
      </c>
      <c r="W10" s="453">
        <v>15</v>
      </c>
      <c r="X10" s="453"/>
      <c r="Y10" s="97">
        <v>16</v>
      </c>
      <c r="Z10" s="453">
        <v>17</v>
      </c>
      <c r="AA10" s="453"/>
      <c r="AB10" s="453">
        <v>18</v>
      </c>
      <c r="AC10" s="453"/>
      <c r="AD10" s="453"/>
      <c r="AE10" s="97">
        <v>19</v>
      </c>
      <c r="AF10" s="97">
        <v>20</v>
      </c>
    </row>
    <row r="11" spans="1:32" ht="103.35" customHeight="1" x14ac:dyDescent="0.25">
      <c r="A11" s="100" t="s">
        <v>61</v>
      </c>
      <c r="B11" s="457" t="s">
        <v>646</v>
      </c>
      <c r="C11" s="457"/>
      <c r="D11" s="457" t="s">
        <v>232</v>
      </c>
      <c r="E11" s="458" t="s">
        <v>232</v>
      </c>
      <c r="F11" s="458"/>
      <c r="G11" s="458"/>
      <c r="H11" s="98" t="s">
        <v>203</v>
      </c>
      <c r="I11" s="99" t="s">
        <v>203</v>
      </c>
      <c r="J11" s="460">
        <v>22229</v>
      </c>
      <c r="K11" s="460"/>
      <c r="L11" s="460"/>
      <c r="M11" s="460">
        <v>18524.169999999998</v>
      </c>
      <c r="N11" s="460"/>
      <c r="O11" s="101" t="s">
        <v>91</v>
      </c>
      <c r="P11" s="102">
        <v>1.2</v>
      </c>
      <c r="Q11" s="460">
        <v>222.29</v>
      </c>
      <c r="R11" s="460"/>
      <c r="S11" s="101">
        <v>18746.46</v>
      </c>
      <c r="T11" s="459" t="s">
        <v>647</v>
      </c>
      <c r="U11" s="459"/>
      <c r="V11" s="100" t="s">
        <v>272</v>
      </c>
      <c r="W11" s="459" t="s">
        <v>648</v>
      </c>
      <c r="X11" s="459"/>
      <c r="Y11" s="99" t="s">
        <v>649</v>
      </c>
      <c r="Z11" s="458" t="s">
        <v>650</v>
      </c>
      <c r="AA11" s="458"/>
      <c r="AB11" s="458" t="s">
        <v>651</v>
      </c>
      <c r="AC11" s="458"/>
      <c r="AD11" s="458"/>
      <c r="AE11" s="99" t="s">
        <v>652</v>
      </c>
      <c r="AF11" s="100" t="s">
        <v>92</v>
      </c>
    </row>
    <row r="12" spans="1:32" ht="103.35" customHeight="1" x14ac:dyDescent="0.25">
      <c r="A12" s="104" t="s">
        <v>62</v>
      </c>
      <c r="B12" s="457" t="s">
        <v>91</v>
      </c>
      <c r="C12" s="457"/>
      <c r="D12" s="457"/>
      <c r="E12" s="461" t="s">
        <v>232</v>
      </c>
      <c r="F12" s="461"/>
      <c r="G12" s="461"/>
      <c r="H12" s="105" t="s">
        <v>203</v>
      </c>
      <c r="I12" s="103" t="s">
        <v>203</v>
      </c>
      <c r="J12" s="463">
        <v>33000</v>
      </c>
      <c r="K12" s="463"/>
      <c r="L12" s="463"/>
      <c r="M12" s="463">
        <v>27500</v>
      </c>
      <c r="N12" s="463"/>
      <c r="O12" s="106" t="s">
        <v>91</v>
      </c>
      <c r="P12" s="107">
        <v>1.2</v>
      </c>
      <c r="Q12" s="463">
        <v>330</v>
      </c>
      <c r="R12" s="463"/>
      <c r="S12" s="106">
        <v>27830</v>
      </c>
      <c r="T12" s="462" t="s">
        <v>647</v>
      </c>
      <c r="U12" s="462"/>
      <c r="V12" s="104" t="s">
        <v>272</v>
      </c>
      <c r="W12" s="462" t="s">
        <v>653</v>
      </c>
      <c r="X12" s="462"/>
      <c r="Y12" s="103" t="s">
        <v>654</v>
      </c>
      <c r="Z12" s="461" t="s">
        <v>655</v>
      </c>
      <c r="AA12" s="461"/>
      <c r="AB12" s="461" t="s">
        <v>656</v>
      </c>
      <c r="AC12" s="461"/>
      <c r="AD12" s="461"/>
      <c r="AE12" s="103" t="s">
        <v>652</v>
      </c>
      <c r="AF12" s="104" t="s">
        <v>92</v>
      </c>
    </row>
    <row r="13" spans="1:32" ht="103.35" customHeight="1" x14ac:dyDescent="0.25">
      <c r="A13" s="104" t="s">
        <v>63</v>
      </c>
      <c r="B13" s="457" t="s">
        <v>91</v>
      </c>
      <c r="C13" s="457"/>
      <c r="D13" s="457"/>
      <c r="E13" s="461" t="s">
        <v>232</v>
      </c>
      <c r="F13" s="461"/>
      <c r="G13" s="461"/>
      <c r="H13" s="105" t="s">
        <v>203</v>
      </c>
      <c r="I13" s="103" t="s">
        <v>203</v>
      </c>
      <c r="J13" s="463">
        <v>34524.589999999997</v>
      </c>
      <c r="K13" s="463"/>
      <c r="L13" s="463"/>
      <c r="M13" s="463">
        <v>28770.49</v>
      </c>
      <c r="N13" s="463"/>
      <c r="O13" s="106" t="s">
        <v>91</v>
      </c>
      <c r="P13" s="107">
        <v>1.2</v>
      </c>
      <c r="Q13" s="463">
        <v>345.25</v>
      </c>
      <c r="R13" s="463"/>
      <c r="S13" s="106">
        <v>29115.74</v>
      </c>
      <c r="T13" s="462" t="s">
        <v>647</v>
      </c>
      <c r="U13" s="462"/>
      <c r="V13" s="104" t="s">
        <v>272</v>
      </c>
      <c r="W13" s="462" t="s">
        <v>657</v>
      </c>
      <c r="X13" s="462"/>
      <c r="Y13" s="103" t="s">
        <v>658</v>
      </c>
      <c r="Z13" s="461" t="s">
        <v>659</v>
      </c>
      <c r="AA13" s="461"/>
      <c r="AB13" s="461" t="s">
        <v>660</v>
      </c>
      <c r="AC13" s="461"/>
      <c r="AD13" s="461"/>
      <c r="AE13" s="103" t="s">
        <v>652</v>
      </c>
      <c r="AF13" s="104" t="s">
        <v>92</v>
      </c>
    </row>
    <row r="14" spans="1:32" ht="39.950000000000003" customHeight="1" x14ac:dyDescent="0.25"/>
    <row r="15" spans="1:32" ht="14.25" customHeight="1" x14ac:dyDescent="0.25">
      <c r="A15" s="451" t="s">
        <v>91</v>
      </c>
      <c r="B15" s="451"/>
      <c r="C15" s="464" t="s">
        <v>142</v>
      </c>
      <c r="D15" s="464"/>
      <c r="E15" s="464"/>
      <c r="F15" s="464"/>
      <c r="G15" s="464"/>
      <c r="H15" s="464"/>
      <c r="I15" s="464"/>
      <c r="J15" s="464"/>
      <c r="K15" s="464"/>
      <c r="L15" s="464"/>
      <c r="M15" s="464"/>
      <c r="N15" s="464"/>
      <c r="O15" s="464"/>
      <c r="P15" s="464"/>
      <c r="Q15" s="464"/>
      <c r="R15" s="464" t="s">
        <v>141</v>
      </c>
      <c r="S15" s="464"/>
      <c r="T15" s="464"/>
      <c r="U15" s="464"/>
      <c r="V15" s="464"/>
      <c r="W15" s="464"/>
      <c r="X15" s="464"/>
      <c r="Y15" s="464"/>
      <c r="Z15" s="464"/>
      <c r="AA15" s="464"/>
      <c r="AB15" s="464"/>
      <c r="AC15" s="464"/>
      <c r="AD15" s="464"/>
      <c r="AE15" s="464"/>
      <c r="AF15" s="464"/>
    </row>
    <row r="16" spans="1:32" ht="24.2" customHeight="1" x14ac:dyDescent="0.25">
      <c r="A16" s="451" t="s">
        <v>91</v>
      </c>
      <c r="B16" s="451"/>
      <c r="C16" s="451" t="s">
        <v>661</v>
      </c>
      <c r="D16" s="451"/>
      <c r="E16" s="451"/>
      <c r="F16" s="452" t="s">
        <v>91</v>
      </c>
      <c r="G16" s="452"/>
      <c r="H16" s="452"/>
      <c r="I16" s="452"/>
      <c r="J16" s="452"/>
      <c r="K16" s="451" t="s">
        <v>91</v>
      </c>
      <c r="L16" s="451"/>
      <c r="M16" s="451"/>
      <c r="N16" s="451" t="s">
        <v>662</v>
      </c>
      <c r="O16" s="451"/>
      <c r="P16" s="451"/>
      <c r="Q16" s="451"/>
      <c r="R16" s="451" t="s">
        <v>140</v>
      </c>
      <c r="S16" s="451"/>
      <c r="T16" s="451"/>
      <c r="U16" s="452" t="s">
        <v>91</v>
      </c>
      <c r="V16" s="452"/>
      <c r="W16" s="452"/>
      <c r="X16" s="452"/>
      <c r="Y16" s="452"/>
      <c r="Z16" s="452"/>
      <c r="AA16" s="451" t="s">
        <v>91</v>
      </c>
      <c r="AB16" s="451"/>
      <c r="AC16" s="451" t="s">
        <v>139</v>
      </c>
      <c r="AD16" s="451"/>
      <c r="AE16" s="451"/>
      <c r="AF16" s="451"/>
    </row>
  </sheetData>
  <mergeCells count="85">
    <mergeCell ref="F16:J16"/>
    <mergeCell ref="K16:M16"/>
    <mergeCell ref="A15:B15"/>
    <mergeCell ref="R15:AF15"/>
    <mergeCell ref="A16:B16"/>
    <mergeCell ref="R16:T16"/>
    <mergeCell ref="AC16:AF16"/>
    <mergeCell ref="U16:Z16"/>
    <mergeCell ref="AA16:AB16"/>
    <mergeCell ref="C15:Q15"/>
    <mergeCell ref="C16:E16"/>
    <mergeCell ref="N16:Q16"/>
    <mergeCell ref="Z13:AA13"/>
    <mergeCell ref="AB13:AD13"/>
    <mergeCell ref="W12:X12"/>
    <mergeCell ref="J12:L12"/>
    <mergeCell ref="M12:N12"/>
    <mergeCell ref="Q12:R12"/>
    <mergeCell ref="T12:U12"/>
    <mergeCell ref="B13:C13"/>
    <mergeCell ref="E13:G13"/>
    <mergeCell ref="W13:X13"/>
    <mergeCell ref="J13:L13"/>
    <mergeCell ref="M13:N13"/>
    <mergeCell ref="Q13:R13"/>
    <mergeCell ref="T13:U13"/>
    <mergeCell ref="Z11:AA11"/>
    <mergeCell ref="AB11:AD11"/>
    <mergeCell ref="B12:C12"/>
    <mergeCell ref="E12:G12"/>
    <mergeCell ref="Z12:AA12"/>
    <mergeCell ref="AB12:AD12"/>
    <mergeCell ref="AE8:AE9"/>
    <mergeCell ref="AF8:AF9"/>
    <mergeCell ref="B11:C11"/>
    <mergeCell ref="D11:D13"/>
    <mergeCell ref="E11:G11"/>
    <mergeCell ref="W11:X11"/>
    <mergeCell ref="J11:L11"/>
    <mergeCell ref="M11:N11"/>
    <mergeCell ref="Q11:R11"/>
    <mergeCell ref="T11:U11"/>
    <mergeCell ref="W10:X10"/>
    <mergeCell ref="W8:X9"/>
    <mergeCell ref="Y8:Y9"/>
    <mergeCell ref="Z10:AA10"/>
    <mergeCell ref="Z8:AA9"/>
    <mergeCell ref="AB10:AD10"/>
    <mergeCell ref="AB8:AD9"/>
    <mergeCell ref="J8:L9"/>
    <mergeCell ref="M8:N9"/>
    <mergeCell ref="O8:O9"/>
    <mergeCell ref="P8:R8"/>
    <mergeCell ref="S8:S9"/>
    <mergeCell ref="T8:U9"/>
    <mergeCell ref="T10:U10"/>
    <mergeCell ref="A6:AF6"/>
    <mergeCell ref="A7:AF7"/>
    <mergeCell ref="A8:A9"/>
    <mergeCell ref="B8:C9"/>
    <mergeCell ref="Q9:R9"/>
    <mergeCell ref="V8:V9"/>
    <mergeCell ref="D8:D9"/>
    <mergeCell ref="E8:G9"/>
    <mergeCell ref="H8:H9"/>
    <mergeCell ref="I8:I9"/>
    <mergeCell ref="B10:C10"/>
    <mergeCell ref="E10:G10"/>
    <mergeCell ref="J10:L10"/>
    <mergeCell ref="M10:N10"/>
    <mergeCell ref="Q10:R10"/>
    <mergeCell ref="Y5:AF5"/>
    <mergeCell ref="A5:X5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  <mergeCell ref="Y4:AC4"/>
    <mergeCell ref="AD4:AF4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СЗ</vt:lpstr>
      <vt:lpstr>ССР</vt:lpstr>
      <vt:lpstr>ИЦИ</vt:lpstr>
      <vt:lpstr>02-01-01</vt:lpstr>
      <vt:lpstr>12-01-01</vt:lpstr>
      <vt:lpstr>09-01-02</vt:lpstr>
      <vt:lpstr>01-01-02</vt:lpstr>
      <vt:lpstr>01-01-01</vt:lpstr>
      <vt:lpstr>КА</vt:lpstr>
      <vt:lpstr>'02-01-01'!Заголовки_для_печати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2026-02-26T08:20:54Z</cp:lastPrinted>
  <dcterms:created xsi:type="dcterms:W3CDTF">2022-07-06T13:17:17Z</dcterms:created>
  <dcterms:modified xsi:type="dcterms:W3CDTF">2026-04-22T14:07:31Z</dcterms:modified>
</cp:coreProperties>
</file>