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4-1-05-0-08-04-0-0339\"/>
    </mc:Choice>
  </mc:AlternateContent>
  <xr:revisionPtr revIDLastSave="0" documentId="13_ncr:1_{A4B24205-D20B-4ADA-B341-BC19667CF913}" xr6:coauthVersionLast="36" xr6:coauthVersionMax="36" xr10:uidLastSave="{00000000-0000-0000-0000-000000000000}"/>
  <bookViews>
    <workbookView xWindow="0" yWindow="0" windowWidth="28800" windowHeight="12225" tabRatio="807" activeTab="1" xr2:uid="{00000000-000D-0000-FFFF-FFFF00000000}"/>
  </bookViews>
  <sheets>
    <sheet name="СЗ" sheetId="8" r:id="rId1"/>
    <sheet name="ССР" sheetId="1" r:id="rId2"/>
    <sheet name="ИЦИ" sheetId="13" r:id="rId3"/>
    <sheet name="02-02-03" sheetId="11" r:id="rId4"/>
    <sheet name="12-01-01" sheetId="12" r:id="rId5"/>
    <sheet name="КА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'02-02-03'!$35:$35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ССР!$A$1:$H$75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3" l="1"/>
  <c r="G65" i="1" l="1"/>
  <c r="A2" i="13" l="1"/>
  <c r="C14" i="1" l="1"/>
  <c r="H6" i="13"/>
  <c r="G6" i="13"/>
  <c r="F61" i="1" l="1"/>
  <c r="E61" i="1"/>
  <c r="D61" i="1"/>
  <c r="G45" i="1"/>
  <c r="D45" i="1"/>
  <c r="G58" i="1" l="1"/>
  <c r="G61" i="1" s="1"/>
  <c r="F37" i="1"/>
  <c r="F45" i="1" s="1"/>
  <c r="D26" i="11"/>
  <c r="D29" i="11"/>
  <c r="D30" i="11"/>
  <c r="D31" i="11"/>
  <c r="E37" i="1" l="1"/>
  <c r="E45" i="1" s="1"/>
  <c r="H58" i="1" l="1"/>
  <c r="D35" i="1" l="1"/>
  <c r="H49" i="1" l="1"/>
  <c r="H50" i="1"/>
  <c r="H37" i="1"/>
  <c r="H38" i="1"/>
  <c r="H39" i="1"/>
  <c r="H40" i="1"/>
  <c r="H41" i="1"/>
  <c r="H42" i="1"/>
  <c r="H43" i="1"/>
  <c r="H44" i="1"/>
  <c r="E51" i="1"/>
  <c r="F51" i="1"/>
  <c r="G51" i="1"/>
  <c r="D51" i="1"/>
  <c r="H45" i="1" l="1"/>
  <c r="H61" i="1" l="1"/>
  <c r="D70" i="1"/>
  <c r="D66" i="1"/>
  <c r="D55" i="1"/>
  <c r="E70" i="1"/>
  <c r="F70" i="1"/>
  <c r="G70" i="1"/>
  <c r="H60" i="1"/>
  <c r="H33" i="1" l="1"/>
  <c r="E35" i="1"/>
  <c r="F35" i="1"/>
  <c r="G35" i="1"/>
  <c r="G46" i="1" s="1"/>
  <c r="H32" i="1" l="1"/>
  <c r="H29" i="1" l="1"/>
  <c r="H31" i="1"/>
  <c r="H27" i="1"/>
  <c r="G55" i="1"/>
  <c r="F55" i="1"/>
  <c r="E55" i="1"/>
  <c r="H54" i="1"/>
  <c r="H48" i="1"/>
  <c r="H51" i="1" s="1"/>
  <c r="H34" i="1"/>
  <c r="H55" i="1" l="1"/>
  <c r="H30" i="1"/>
  <c r="E66" i="1" l="1"/>
  <c r="F66" i="1"/>
  <c r="H70" i="1" l="1"/>
  <c r="H28" i="1" l="1"/>
  <c r="H35" i="1" s="1"/>
  <c r="H59" i="1"/>
  <c r="H69" i="1"/>
  <c r="D46" i="1"/>
  <c r="D52" i="1" l="1"/>
  <c r="F46" i="1"/>
  <c r="F52" i="1" s="1"/>
  <c r="F56" i="1" s="1"/>
  <c r="F62" i="1" s="1"/>
  <c r="D56" i="1" l="1"/>
  <c r="G52" i="1"/>
  <c r="G56" i="1" s="1"/>
  <c r="F67" i="1"/>
  <c r="D62" i="1" l="1"/>
  <c r="D67" i="1" s="1"/>
  <c r="D71" i="1" s="1"/>
  <c r="F71" i="1"/>
  <c r="H46" i="1"/>
  <c r="H52" i="1" s="1"/>
  <c r="F73" i="1" l="1"/>
  <c r="F75" i="1" s="1"/>
  <c r="D73" i="1"/>
  <c r="H56" i="1"/>
  <c r="H62" i="1" s="1"/>
  <c r="F74" i="1" l="1"/>
  <c r="E46" i="1"/>
  <c r="E52" i="1" s="1"/>
  <c r="E56" i="1" s="1"/>
  <c r="D74" i="1"/>
  <c r="E62" i="1" l="1"/>
  <c r="E67" i="1" s="1"/>
  <c r="E71" i="1" s="1"/>
  <c r="D75" i="1"/>
  <c r="E73" i="1" l="1"/>
  <c r="E74" i="1" s="1"/>
  <c r="E75" i="1" l="1"/>
  <c r="H65" i="1"/>
  <c r="G62" i="1"/>
  <c r="G66" i="1" l="1"/>
  <c r="H66" i="1" s="1"/>
  <c r="H67" i="1" s="1"/>
  <c r="H64" i="1"/>
  <c r="G67" i="1" l="1"/>
  <c r="G71" i="1" s="1"/>
  <c r="H71" i="1" l="1"/>
  <c r="G73" i="1"/>
  <c r="G74" i="1" s="1"/>
  <c r="H74" i="1" s="1"/>
  <c r="H73" i="1" l="1"/>
  <c r="H75" i="1" s="1"/>
  <c r="D6" i="1" s="1"/>
  <c r="G75" i="1"/>
</calcChain>
</file>

<file path=xl/sharedStrings.xml><?xml version="1.0" encoding="utf-8"?>
<sst xmlns="http://schemas.openxmlformats.org/spreadsheetml/2006/main" count="1216" uniqueCount="459">
  <si>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</si>
  <si>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</si>
  <si>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</si>
  <si>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</si>
  <si>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</si>
  <si>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</si>
  <si>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</si>
  <si>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</si>
  <si>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</si>
  <si>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</si>
  <si>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</si>
  <si>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</si>
  <si>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</si>
  <si>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</si>
  <si>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</si>
  <si>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</si>
  <si>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</si>
  <si>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</si>
  <si>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</si>
  <si>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</si>
  <si>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</si>
  <si>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</si>
  <si>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</si>
  <si>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</si>
  <si>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</si>
  <si>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</si>
  <si>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</si>
  <si>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</si>
  <si>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</si>
  <si>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</si>
  <si>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</si>
  <si>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</si>
  <si>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</si>
  <si>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</si>
  <si>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</si>
  <si>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</si>
  <si>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</si>
  <si>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</si>
  <si>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</si>
  <si>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</si>
  <si>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</si>
  <si>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</si>
  <si>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</si>
  <si>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</si>
  <si>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</si>
  <si>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</si>
  <si>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</si>
  <si>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</si>
  <si>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</si>
  <si>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</si>
  <si>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</si>
  <si>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</si>
  <si>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</si>
  <si>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</si>
  <si>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</si>
  <si>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</si>
  <si>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</si>
  <si>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</si>
  <si>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</si>
  <si>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</si>
  <si>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</si>
  <si>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</si>
  <si>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</si>
  <si>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</si>
  <si>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</si>
  <si>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</si>
  <si>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9.2</t>
  </si>
  <si>
    <t>9.4</t>
  </si>
  <si>
    <t>10.1</t>
  </si>
  <si>
    <t>10.2</t>
  </si>
  <si>
    <t>12.1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</si>
  <si>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</si>
  <si>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</si>
  <si>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</si>
  <si>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</si>
  <si>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</si>
  <si>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</si>
  <si>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</si>
  <si>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</si>
  <si>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</si>
  <si>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</si>
  <si>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</si>
  <si>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ЛС 02-01-03</t>
  </si>
  <si>
    <t/>
  </si>
  <si>
    <t>Наименование программного продукта</t>
  </si>
  <si>
    <t>УТВЕРЖДАЮ</t>
  </si>
  <si>
    <t>АО "ЛОЭСК"</t>
  </si>
  <si>
    <t>Жук В.А.</t>
  </si>
  <si>
    <t>"_____" ______________ 20___ г.</t>
  </si>
  <si>
    <t>(наименование объекта капитального строительства)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</si>
  <si>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</si>
  <si>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</si>
  <si>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</si>
  <si>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</si>
  <si>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</si>
  <si>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</si>
  <si>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</si>
  <si>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Сметная стоимость</t>
  </si>
  <si>
    <t>руб.</t>
  </si>
  <si>
    <t>в том числе:</t>
  </si>
  <si>
    <t>Средства на оплату труда рабочих</t>
  </si>
  <si>
    <t xml:space="preserve"> руб.</t>
  </si>
  <si>
    <t>строительных работ</t>
  </si>
  <si>
    <t>Средства на оплату труда машинистов</t>
  </si>
  <si>
    <t>Нормативные затраты труда рабочих</t>
  </si>
  <si>
    <t xml:space="preserve"> чел. час.</t>
  </si>
  <si>
    <t>оборудования</t>
  </si>
  <si>
    <t>Нормативные затраты труда машинистов</t>
  </si>
  <si>
    <t>№
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</si>
  <si>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</si>
  <si>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</si>
  <si>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</si>
  <si>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</si>
  <si>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</si>
  <si>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</si>
  <si>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</si>
  <si>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</si>
  <si>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</si>
  <si>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</si>
  <si>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</si>
  <si>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1</t>
  </si>
  <si>
    <t>ОТ(ЗТ)</t>
  </si>
  <si>
    <t>чел.-ч</t>
  </si>
  <si>
    <t>2</t>
  </si>
  <si>
    <t>ЭМ</t>
  </si>
  <si>
    <t>3</t>
  </si>
  <si>
    <t>ОТм(ЗТм)</t>
  </si>
  <si>
    <t>4</t>
  </si>
  <si>
    <t>М</t>
  </si>
  <si>
    <t>Итого прямые затраты</t>
  </si>
  <si>
    <t>ФОТ</t>
  </si>
  <si>
    <t>%</t>
  </si>
  <si>
    <t>Всего по позиции</t>
  </si>
  <si>
    <t>маш.-ч</t>
  </si>
  <si>
    <t>ФСБЦ ТЗ-4-100-040</t>
  </si>
  <si>
    <t>Средний разряд машинистов 4,0</t>
  </si>
  <si>
    <t>Итого по разделу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</si>
  <si>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</si>
  <si>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</si>
  <si>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</si>
  <si>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оплата труда машинистов</t>
  </si>
  <si>
    <t>Итого ФОТ</t>
  </si>
  <si>
    <t>Итого накладные расходы</t>
  </si>
  <si>
    <t>Итого сметная прибыль</t>
  </si>
  <si>
    <t>Итого СМР в текущих ценах</t>
  </si>
  <si>
    <t xml:space="preserve">        затраты труда рабочих</t>
  </si>
  <si>
    <t xml:space="preserve">        затраты труда машинистов</t>
  </si>
  <si>
    <t>ФСБЦ ТЗ-1-100-45</t>
  </si>
  <si>
    <t>Средний разряд работы 4,5</t>
  </si>
  <si>
    <t>ФСБЦ ТЗ-4-100-060</t>
  </si>
  <si>
    <t>Средний разряд машинистов 6,0</t>
  </si>
  <si>
    <t>100 шт</t>
  </si>
  <si>
    <t>м</t>
  </si>
  <si>
    <t>шт</t>
  </si>
  <si>
    <t>кг</t>
  </si>
  <si>
    <t xml:space="preserve">        материальные ресурсы</t>
  </si>
  <si>
    <t xml:space="preserve">        в т.ч. материалы учтенные в расценках</t>
  </si>
  <si>
    <t>ФСБЦ 91.05.05-015</t>
  </si>
  <si>
    <t>Краны на автомобильном ходу, грузоподъемность 16 т</t>
  </si>
  <si>
    <t>ФСБЦ 91.14.02-001</t>
  </si>
  <si>
    <t>Автомобили бортовые, грузоподъемность до 5 т</t>
  </si>
  <si>
    <t>т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</si>
  <si>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</si>
  <si>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</si>
  <si>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</si>
  <si>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</si>
  <si>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</si>
  <si>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</si>
  <si>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Всего по смете</t>
  </si>
  <si>
    <t>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</si>
  <si>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</si>
  <si>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</si>
  <si>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</si>
  <si>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</si>
  <si>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</si>
  <si>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Всего ФОТ</t>
  </si>
  <si>
    <t>Всего накладные расходы</t>
  </si>
  <si>
    <t>Всего сметная прибыль</t>
  </si>
  <si>
    <t>Итого СМР</t>
  </si>
  <si>
    <t>Сметная стоимость в текущих ценах</t>
  </si>
  <si>
    <t>Сметная стоимость в текущих ценах для ОС</t>
  </si>
  <si>
    <t xml:space="preserve">       затраты труда рабочих</t>
  </si>
  <si>
    <t xml:space="preserve">       затраты труда машинистов</t>
  </si>
  <si>
    <t>Итого с ВЗиС</t>
  </si>
  <si>
    <t>ЗУ_III_Строительство, п.85.</t>
  </si>
  <si>
    <t>Зимнее удорожание</t>
  </si>
  <si>
    <t>2,1 %</t>
  </si>
  <si>
    <t>Итого с зимним удорожанием</t>
  </si>
  <si>
    <t>Итого с оборудованием</t>
  </si>
  <si>
    <t>МС РФ от 04.08.2020 №421/пр</t>
  </si>
  <si>
    <t>Непредвиденные расходы</t>
  </si>
  <si>
    <t>3 %</t>
  </si>
  <si>
    <t>Итого без НДС</t>
  </si>
  <si>
    <t>Составил:</t>
  </si>
  <si>
    <t>Проверил:</t>
  </si>
  <si>
    <t>Начальник сметного отдела</t>
  </si>
  <si>
    <t>Чернявская Н.П.</t>
  </si>
  <si>
    <t>0</t>
  </si>
  <si>
    <t xml:space="preserve">        перевозка</t>
  </si>
  <si>
    <t>Итого оборудование</t>
  </si>
  <si>
    <t>Справочно</t>
  </si>
  <si>
    <t>ФСБЦ 14.4.02.04-0142</t>
  </si>
  <si>
    <t>Краска масляная МА-0115, мумия, сурик железный</t>
  </si>
  <si>
    <t>1.52</t>
  </si>
  <si>
    <t>1.63</t>
  </si>
  <si>
    <t>ФСБЦ ТЗ-2-100-04</t>
  </si>
  <si>
    <t>Рабочий 4 разряда</t>
  </si>
  <si>
    <t>ФСБЦ 91.21.16-012</t>
  </si>
  <si>
    <t>Прессы гидравлические с электроприводом</t>
  </si>
  <si>
    <t>ФСБЦ 01.3.01.02-0002</t>
  </si>
  <si>
    <t>Вазелин технический</t>
  </si>
  <si>
    <t>1.78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</si>
  <si>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</si>
  <si>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</si>
  <si>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</si>
  <si>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</si>
  <si>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</si>
  <si>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</si>
  <si>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01.7.15.03-0042</t>
  </si>
  <si>
    <t>Болты с гайками и шайбами строительные</t>
  </si>
  <si>
    <t>1.14</t>
  </si>
  <si>
    <t>ФСБЦ 01.7.20.04-0005</t>
  </si>
  <si>
    <t>Нитки швейные армированные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</si>
  <si>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</si>
  <si>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</si>
  <si>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</si>
  <si>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</si>
  <si>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Всего оборудование</t>
  </si>
  <si>
    <t>ВЗиС_Строительство, п.50.</t>
  </si>
  <si>
    <t>Временные здания и сооружения</t>
  </si>
  <si>
    <t>2,5 %</t>
  </si>
  <si>
    <t>9.5</t>
  </si>
  <si>
    <t>Пусконаладочные работы РК</t>
  </si>
  <si>
    <t>Реконструкция оборудования ТП-24 в части установки автомататического выключателя (1 шт.) по договору ТП №05-006/005-ПС-24 в г. Выборг ЛО. (24-1-05-0-08-04-0-0339)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</si>
  <si>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</si>
  <si>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</si>
  <si>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</si>
  <si>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</si>
  <si>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</si>
  <si>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</si>
  <si>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</si>
  <si>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</si>
  <si>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</si>
  <si>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</si>
  <si>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</si>
  <si>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</si>
  <si>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</si>
  <si>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</si>
  <si>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</si>
  <si>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</si>
  <si>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</si>
  <si>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</si>
  <si>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</si>
  <si>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</si>
  <si>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</si>
  <si>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</si>
  <si>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 xml:space="preserve">Реконструкция оборудования ТП-24 в части установки автомататического выключателя (1 шт.) по договору ТП №05-006/005-ПС-24 в г. Выборг ЛО (24-1-05-0-08-04-0-0339)
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</si>
  <si>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</si>
  <si>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</si>
  <si>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</si>
  <si>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</si>
  <si>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</si>
  <si>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</si>
  <si>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</si>
  <si>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</si>
  <si>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</si>
  <si>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</si>
  <si>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</si>
  <si>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</si>
  <si>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</si>
  <si>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</si>
  <si>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</si>
  <si>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</si>
  <si>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</si>
  <si>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</si>
  <si>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</si>
  <si>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</si>
  <si>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</si>
  <si>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</si>
  <si>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</si>
  <si>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</si>
  <si>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</si>
  <si>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</si>
  <si>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</si>
  <si>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</si>
  <si>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</si>
  <si>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</si>
  <si>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</si>
  <si>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</si>
  <si>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</si>
  <si>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</si>
  <si>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</si>
  <si>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</si>
  <si>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</si>
  <si>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</si>
  <si>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Оборудование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</si>
  <si>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</si>
  <si>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</si>
  <si>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</si>
  <si>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Аппараты сварочные для ручной дуговой сварки, сварочный ток до 350 А</t>
  </si>
  <si>
    <t>ФСБЦ 91.17.04-233</t>
  </si>
  <si>
    <t>Конструкции стальные индивидуального изготовления из сортового проката</t>
  </si>
  <si>
    <t>ФСБЦ 07.2.07.04-0007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</si>
  <si>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</si>
  <si>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</si>
  <si>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</si>
  <si>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</si>
  <si>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2025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</si>
  <si>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</si>
  <si>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</si>
  <si>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</si>
  <si>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</si>
  <si>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</si>
  <si>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</si>
  <si>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</si>
  <si>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</si>
  <si>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</si>
  <si>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</si>
  <si>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</si>
  <si>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</si>
  <si>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</si>
  <si>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</si>
  <si>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</si>
  <si>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</si>
  <si>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</si>
  <si>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</si>
  <si>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</si>
  <si>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Реконструкция оборудования ТП-24 в части установки автомататического выключателя (1 шт.) по договору ТП №05-006/005-ПС-24 в г. Выборг ЛО. (24-1-05-0-08-04-0-0339)  №02-01-03, №02-01-04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</si>
  <si>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</si>
  <si>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</si>
  <si>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</si>
  <si>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</si>
  <si>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</si>
  <si>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</si>
  <si>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</si>
  <si>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46973,01</t>
  </si>
  <si>
    <t>1368,15</t>
  </si>
  <si>
    <t>45604,86</t>
  </si>
  <si>
    <t>11712,98</t>
  </si>
  <si>
    <t>240,91</t>
  </si>
  <si>
    <t>11472,07</t>
  </si>
  <si>
    <t>279,81</t>
  </si>
  <si>
    <t>0,03</t>
  </si>
  <si>
    <t>7,65</t>
  </si>
  <si>
    <t>45084,14</t>
  </si>
  <si>
    <t>33891,88</t>
  </si>
  <si>
    <t>11192,26</t>
  </si>
  <si>
    <t>1973,95</t>
  </si>
  <si>
    <t>3863,98</t>
  </si>
  <si>
    <t>4453,49</t>
  </si>
  <si>
    <t>848,56</t>
  </si>
  <si>
    <t>22,44</t>
  </si>
  <si>
    <t>52,28</t>
  </si>
  <si>
    <t>4431,05</t>
  </si>
  <si>
    <t>39246,21</t>
  </si>
  <si>
    <t>Выключатель автоматический  трехполюсный, Iном=250А PRO.KVANT S1-250S</t>
  </si>
  <si>
    <t>3,60</t>
  </si>
  <si>
    <t>4162,62</t>
  </si>
  <si>
    <t>713,59</t>
  </si>
  <si>
    <t>1466,83</t>
  </si>
  <si>
    <t>2057,01</t>
  </si>
  <si>
    <t>1982,20</t>
  </si>
  <si>
    <t>Техник II категории</t>
  </si>
  <si>
    <t>ФСБЦ ТЗ-3-100-02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</si>
  <si>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</si>
  <si>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ГЭСНп-01-03-002-06</t>
  </si>
  <si>
    <t>Пусконаладочные работы</t>
  </si>
  <si>
    <t>0,02</t>
  </si>
  <si>
    <t>2,38</t>
  </si>
  <si>
    <t>4464,33</t>
  </si>
  <si>
    <t>741,39</t>
  </si>
  <si>
    <t>1410,09</t>
  </si>
  <si>
    <t>1525,61</t>
  </si>
  <si>
    <t>828,39</t>
  </si>
  <si>
    <t>13,20</t>
  </si>
  <si>
    <t>30,76</t>
  </si>
  <si>
    <t>1440,50</t>
  </si>
  <si>
    <t>2312,85</t>
  </si>
  <si>
    <t>Дюбели распорные полипропиленовые</t>
  </si>
  <si>
    <t>ФСБЦ 01.7.15.07-0014</t>
  </si>
  <si>
    <t>кВт-ч</t>
  </si>
  <si>
    <t>Электроэнергия</t>
  </si>
  <si>
    <t>ФСБЦ 01.7.03.04-0001</t>
  </si>
  <si>
    <t>Лак электроизоляционный МЛ-92</t>
  </si>
  <si>
    <t>ФСБЦ 14.4.03.06-0001</t>
  </si>
  <si>
    <t>1.34</t>
  </si>
  <si>
    <t>10 шт</t>
  </si>
  <si>
    <t>Перемычки гибкие, тип ПГС-50</t>
  </si>
  <si>
    <t>ФСБЦ 20.1.02.23-0082</t>
  </si>
  <si>
    <t>Автомат одно-, двух-, трехполюсный, устанавливаемый на конструкции: на стене или колонне, на ток до 250 А</t>
  </si>
  <si>
    <t>ГЭСНм-08-03-526-03</t>
  </si>
  <si>
    <t>Электромонтажные работы</t>
  </si>
  <si>
    <t>0,01</t>
  </si>
  <si>
    <t>1,67</t>
  </si>
  <si>
    <t>2565,31</t>
  </si>
  <si>
    <t>518,97</t>
  </si>
  <si>
    <t>987,06</t>
  </si>
  <si>
    <t>1067,93</t>
  </si>
  <si>
    <t>20,17</t>
  </si>
  <si>
    <t>9,24</t>
  </si>
  <si>
    <t>21,52</t>
  </si>
  <si>
    <t>1008,35</t>
  </si>
  <si>
    <t>1059,28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</si>
  <si>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</si>
  <si>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</si>
  <si>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Автомат одно-, двух-, трехполюсный, устанавливаемый на конструкции: на стене или колонне, на ток до 250 А 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</si>
  <si>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Демонтаж</t>
  </si>
  <si>
    <t>1391-2025-ЭС</t>
  </si>
  <si>
    <t>ВА Реконструкция оборудования ТП-24 в части установки автомататического выключателя (1 шт.) по договору ТП №05-006/005-ПС-24 в г. Выборг ЛО. (24-1-05-0-08-04-0-0339)</t>
  </si>
  <si>
    <t>ЛОКАЛЬНАЯ СМЕТА №02-02-03</t>
  </si>
  <si>
    <t>Первый заместитель генерального директора-главный инженер АО "ЛОЭСК"</t>
  </si>
  <si>
    <t>ООО "Ржевская Кабельная База"</t>
  </si>
  <si>
    <t>780501001</t>
  </si>
  <si>
    <t>7806345589</t>
  </si>
  <si>
    <t>http://www.rkb.ru/</t>
  </si>
  <si>
    <t>ООО "НПК "Специальная металлургия СПБ"</t>
  </si>
  <si>
    <t>781101001</t>
  </si>
  <si>
    <t>7811643196</t>
  </si>
  <si>
    <t>http://www.specstali.ru/</t>
  </si>
  <si>
    <t>ООО "Снабтехмет СПБ"</t>
  </si>
  <si>
    <t>784201001</t>
  </si>
  <si>
    <t>7811742655</t>
  </si>
  <si>
    <t>https://spb.snabtechmet.ru/o-kompanii/</t>
  </si>
  <si>
    <t>ТЦ_62.1.01.09_78_7806345589_12.12.2025_02</t>
  </si>
  <si>
    <t>ТЦ_62.1.01.09_78_7806345589_12.12.2025_02_1.1</t>
  </si>
  <si>
    <t>7 776.00 (Семь тысяч семьсот семьдесят шесть рублей, 00 копеек)</t>
  </si>
  <si>
    <t>Всего с НДС (руб.):</t>
  </si>
  <si>
    <t>Всего по смете:</t>
  </si>
  <si>
    <t>1. Пол ком раб</t>
  </si>
  <si>
    <t>Полный комплекс работ
(100%):
A * Количество * Ктек * СуммаКст
4 800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</si>
  <si>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п.11
A = 4.8 тыс. руб.
Количество = 1</t>
  </si>
  <si>
    <t>Установка дополнительного шкафа в существующем распределительном пункте (прим.)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</si>
  <si>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</si>
  <si>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</si>
  <si>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</si>
  <si>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</si>
  <si>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</si>
  <si>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</si>
  <si>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</si>
  <si>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</si>
  <si>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</si>
  <si>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</si>
  <si>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>ЛС 02-02-03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</si>
  <si>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</si>
  <si>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</si>
  <si>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</si>
  <si>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</si>
  <si>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Реконструкция оборудования БКТП-163 в г. Кудрово Всеволожского района ЛО (инв.№ 000006646) (21-1-17-0-08-04-0-1428)</t>
  </si>
  <si>
    <t>Установка автомататического выключателя (1 шт.)</t>
  </si>
  <si>
    <t>Проектирование РК ТП</t>
  </si>
  <si>
    <t>Приказ АО "ЛОЭСК" №19 от 09.02.2026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</si>
  <si>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</si>
  <si>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Письмо Минэкономразвития России от 30.09.2025 № 37099-ПК/ДОЗи</t>
  </si>
  <si>
    <t>Распоряжение №13 от 04.02.2026</t>
  </si>
  <si>
    <t>Составлен в текущем уровне цен 4 квартала 2025 г.</t>
  </si>
  <si>
    <t>Реконструкция оборудования БКТП-163 в г. Кудрово Всеволожского района ЛО (инв.№ 000006646) (21-1-17-0-08-04-0-1428)
Распоряжение №13 от 04.02.2026</t>
  </si>
  <si>
    <t>4 кв. 2025</t>
  </si>
  <si>
    <t>Составлена в уровне цен 4 кв. 2025</t>
  </si>
  <si>
    <t>Q_24-1-05-0-08-04-0-0339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</si>
</sst>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4" fillId="0" borderId="0"/>
    <xf numFmtId="0" fontId="5" fillId="0" borderId="0"/>
    <xf numFmtId="0" fontId="6" fillId="0" borderId="0">
      <alignment horizontal="left" vertical="top"/>
    </xf>
    <xf numFmtId="0" fontId="6" fillId="0" borderId="1">
      <alignment horizontal="left" vertical="top"/>
    </xf>
    <xf numFmtId="0" fontId="7" fillId="0" borderId="0">
      <alignment horizontal="left" vertical="center"/>
    </xf>
    <xf numFmtId="0" fontId="6" fillId="0" borderId="0">
      <alignment horizontal="left" vertical="center"/>
    </xf>
    <xf numFmtId="0" fontId="6" fillId="0" borderId="1">
      <alignment horizontal="lef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9" fillId="0" borderId="1">
      <alignment horizontal="center"/>
    </xf>
    <xf numFmtId="0" fontId="6" fillId="0" borderId="0">
      <alignment horizontal="center" vertical="top"/>
    </xf>
    <xf numFmtId="0" fontId="10" fillId="0" borderId="0">
      <alignment horizontal="center"/>
    </xf>
    <xf numFmtId="0" fontId="9" fillId="0" borderId="1">
      <alignment horizontal="center" vertical="top"/>
    </xf>
    <xf numFmtId="0" fontId="9" fillId="0" borderId="0">
      <alignment horizontal="left" vertical="top"/>
    </xf>
    <xf numFmtId="0" fontId="9" fillId="0" borderId="0">
      <alignment horizontal="center" vertical="top"/>
    </xf>
    <xf numFmtId="0" fontId="9" fillId="0" borderId="0">
      <alignment horizontal="left" vertical="center"/>
    </xf>
    <xf numFmtId="0" fontId="9" fillId="0" borderId="1">
      <alignment horizontal="center" vertical="center"/>
    </xf>
    <xf numFmtId="0" fontId="6" fillId="0" borderId="0">
      <alignment horizontal="center" vertical="center"/>
    </xf>
    <xf numFmtId="0" fontId="9" fillId="0" borderId="1">
      <alignment horizontal="right" vertical="center"/>
    </xf>
    <xf numFmtId="0" fontId="9" fillId="0" borderId="1">
      <alignment horizontal="right" vertical="top"/>
    </xf>
    <xf numFmtId="0" fontId="11" fillId="0" borderId="3">
      <alignment horizontal="center" vertical="center"/>
    </xf>
    <xf numFmtId="0" fontId="7" fillId="0" borderId="1">
      <alignment horizontal="center" vertical="center"/>
    </xf>
    <xf numFmtId="0" fontId="12" fillId="0" borderId="3">
      <alignment horizontal="center" vertical="top"/>
    </xf>
    <xf numFmtId="0" fontId="12" fillId="0" borderId="3">
      <alignment horizontal="right" vertical="top"/>
    </xf>
    <xf numFmtId="0" fontId="12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3">
      <alignment horizontal="left" vertical="top"/>
    </xf>
    <xf numFmtId="0" fontId="6" fillId="0" borderId="3">
      <alignment horizontal="left" vertical="top"/>
    </xf>
    <xf numFmtId="0" fontId="6" fillId="0" borderId="3">
      <alignment horizontal="right" vertical="top"/>
    </xf>
    <xf numFmtId="0" fontId="6" fillId="0" borderId="0">
      <alignment horizontal="left"/>
    </xf>
    <xf numFmtId="0" fontId="24" fillId="0" borderId="0">
      <alignment horizontal="left" vertical="top" wrapText="1"/>
    </xf>
    <xf numFmtId="0" fontId="34" fillId="0" borderId="0"/>
    <xf numFmtId="0" fontId="35" fillId="0" borderId="0"/>
    <xf numFmtId="0" fontId="8" fillId="0" borderId="0">
      <protection locked="0"/>
    </xf>
    <xf numFmtId="0" fontId="1" fillId="0" borderId="0">
      <alignment horizontal="center"/>
    </xf>
    <xf numFmtId="0" fontId="4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33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8" fillId="0" borderId="0" xfId="8" quotePrefix="1" applyAlignment="1">
      <alignment horizontal="left" vertical="top" wrapText="1"/>
    </xf>
    <xf numFmtId="0" fontId="11" fillId="0" borderId="3" xfId="21" quotePrefix="1" applyAlignment="1">
      <alignment horizontal="center" vertical="center" wrapText="1"/>
    </xf>
    <xf numFmtId="0" fontId="11" fillId="0" borderId="3" xfId="21" applyNumberFormat="1" applyAlignment="1">
      <alignment horizontal="center" vertical="center" wrapText="1"/>
    </xf>
    <xf numFmtId="0" fontId="12" fillId="0" borderId="3" xfId="23" quotePrefix="1" applyAlignment="1">
      <alignment horizontal="center" vertical="top" wrapText="1"/>
    </xf>
    <xf numFmtId="0" fontId="12" fillId="0" borderId="3" xfId="24" quotePrefix="1" applyAlignment="1">
      <alignment horizontal="right" vertical="top" wrapText="1"/>
    </xf>
    <xf numFmtId="0" fontId="12" fillId="0" borderId="3" xfId="24" applyNumberFormat="1" applyAlignment="1">
      <alignment horizontal="right" vertical="top" wrapText="1"/>
    </xf>
    <xf numFmtId="0" fontId="12" fillId="0" borderId="3" xfId="24" applyAlignment="1">
      <alignment horizontal="right" vertical="top" wrapText="1"/>
    </xf>
    <xf numFmtId="0" fontId="11" fillId="0" borderId="3" xfId="26" applyAlignment="1">
      <alignment horizontal="right" vertical="top" wrapText="1"/>
    </xf>
    <xf numFmtId="0" fontId="11" fillId="0" borderId="3" xfId="27" quotePrefix="1" applyAlignment="1">
      <alignment horizontal="center" vertical="top" wrapText="1"/>
    </xf>
    <xf numFmtId="0" fontId="11" fillId="0" borderId="3" xfId="26" quotePrefix="1" applyAlignment="1">
      <alignment horizontal="right" vertical="top" wrapText="1"/>
    </xf>
    <xf numFmtId="0" fontId="11" fillId="0" borderId="3" xfId="28" quotePrefix="1" applyAlignment="1">
      <alignment horizontal="left" vertical="top" wrapText="1"/>
    </xf>
    <xf numFmtId="0" fontId="11" fillId="0" borderId="3" xfId="26" applyNumberFormat="1" applyAlignment="1">
      <alignment horizontal="right" vertical="top" wrapText="1"/>
    </xf>
    <xf numFmtId="0" fontId="8" fillId="0" borderId="3" xfId="29" quotePrefix="1" applyAlignment="1">
      <alignment horizontal="left" vertical="top" wrapText="1"/>
    </xf>
    <xf numFmtId="0" fontId="6" fillId="0" borderId="3" xfId="30" quotePrefix="1" applyAlignment="1">
      <alignment horizontal="left" vertical="top" wrapText="1"/>
    </xf>
    <xf numFmtId="0" fontId="6" fillId="0" borderId="3" xfId="31" quotePrefix="1" applyAlignment="1">
      <alignment horizontal="right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13" fillId="0" borderId="0" xfId="1" applyNumberFormat="1" applyFont="1" applyAlignment="1">
      <alignment horizontal="center"/>
    </xf>
    <xf numFmtId="0" fontId="13" fillId="0" borderId="0" xfId="1" applyNumberFormat="1" applyFont="1" applyAlignment="1">
      <alignment horizontal="center" wrapText="1"/>
    </xf>
    <xf numFmtId="49" fontId="13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3" fontId="14" fillId="0" borderId="10" xfId="1" applyNumberFormat="1" applyFont="1" applyBorder="1" applyAlignment="1">
      <alignment horizontal="right" vertical="top" wrapText="1"/>
    </xf>
    <xf numFmtId="0" fontId="14" fillId="0" borderId="10" xfId="1" applyNumberFormat="1" applyFont="1" applyBorder="1" applyAlignment="1">
      <alignment horizontal="left" vertical="top" wrapText="1"/>
    </xf>
    <xf numFmtId="49" fontId="14" fillId="0" borderId="10" xfId="1" applyNumberFormat="1" applyFont="1" applyBorder="1" applyAlignment="1">
      <alignment horizontal="right" vertical="top" wrapText="1"/>
    </xf>
    <xf numFmtId="0" fontId="4" fillId="0" borderId="10" xfId="1" applyNumberFormat="1" applyFont="1" applyBorder="1" applyAlignment="1">
      <alignment horizontal="right" vertical="top" wrapText="1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13" xfId="1" applyNumberFormat="1" applyFont="1" applyBorder="1" applyAlignment="1">
      <alignment horizontal="right" vertical="top" wrapText="1"/>
    </xf>
    <xf numFmtId="0" fontId="4" fillId="0" borderId="13" xfId="1" applyNumberFormat="1" applyFont="1" applyBorder="1" applyAlignment="1">
      <alignment horizontal="left" vertical="top" wrapText="1"/>
    </xf>
    <xf numFmtId="49" fontId="14" fillId="0" borderId="13" xfId="1" applyNumberFormat="1" applyFont="1" applyBorder="1" applyAlignment="1">
      <alignment horizontal="right" vertical="top" wrapText="1"/>
    </xf>
    <xf numFmtId="0" fontId="14" fillId="0" borderId="13" xfId="1" applyNumberFormat="1" applyFont="1" applyBorder="1" applyAlignment="1">
      <alignment horizontal="right" vertical="top" wrapText="1"/>
    </xf>
    <xf numFmtId="0" fontId="14" fillId="0" borderId="13" xfId="1" applyNumberFormat="1" applyFont="1" applyBorder="1" applyAlignment="1">
      <alignment horizontal="left" vertical="top" wrapText="1"/>
    </xf>
    <xf numFmtId="0" fontId="14" fillId="0" borderId="17" xfId="1" applyNumberFormat="1" applyFont="1" applyBorder="1" applyAlignment="1">
      <alignment horizontal="right" vertical="top" wrapText="1"/>
    </xf>
    <xf numFmtId="0" fontId="14" fillId="0" borderId="17" xfId="1" applyNumberFormat="1" applyFont="1" applyBorder="1" applyAlignment="1">
      <alignment horizontal="left" vertical="top" wrapText="1"/>
    </xf>
    <xf numFmtId="49" fontId="14" fillId="0" borderId="17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14" fillId="0" borderId="4" xfId="1" applyNumberFormat="1" applyFont="1" applyBorder="1" applyAlignment="1">
      <alignment horizontal="right" vertical="top" wrapText="1"/>
    </xf>
    <xf numFmtId="49" fontId="4" fillId="0" borderId="24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15" fillId="0" borderId="24" xfId="1" applyNumberFormat="1" applyFont="1" applyBorder="1" applyAlignment="1">
      <alignment horizontal="center" vertical="top" wrapText="1"/>
    </xf>
    <xf numFmtId="0" fontId="16" fillId="0" borderId="24" xfId="1" applyNumberFormat="1" applyFont="1" applyBorder="1" applyAlignment="1">
      <alignment horizontal="center" vertical="top" wrapText="1"/>
    </xf>
    <xf numFmtId="49" fontId="15" fillId="0" borderId="24" xfId="1" applyNumberFormat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14" fillId="0" borderId="0" xfId="1" applyNumberFormat="1" applyFont="1"/>
    <xf numFmtId="0" fontId="17" fillId="0" borderId="0" xfId="1" applyNumberFormat="1" applyFont="1" applyBorder="1" applyAlignment="1">
      <alignment horizontal="left" vertical="top" wrapText="1"/>
    </xf>
    <xf numFmtId="49" fontId="1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8" fillId="0" borderId="0" xfId="1" applyNumberFormat="1" applyFont="1" applyBorder="1" applyAlignment="1">
      <alignment horizontal="right" vertical="top"/>
    </xf>
    <xf numFmtId="0" fontId="19" fillId="0" borderId="0" xfId="1" applyNumberFormat="1" applyFont="1" applyBorder="1" applyAlignment="1">
      <alignment horizontal="right" vertical="top"/>
    </xf>
    <xf numFmtId="0" fontId="20" fillId="0" borderId="0" xfId="0" applyFont="1" applyAlignment="1" applyProtection="1">
      <alignment horizontal="right" vertical="top"/>
      <protection locked="0"/>
    </xf>
    <xf numFmtId="0" fontId="21" fillId="0" borderId="0" xfId="0" applyFont="1" applyFill="1"/>
    <xf numFmtId="0" fontId="20" fillId="0" borderId="0" xfId="0" applyFont="1" applyFill="1" applyAlignment="1" applyProtection="1">
      <alignment horizontal="right" vertical="top"/>
      <protection locked="0"/>
    </xf>
    <xf numFmtId="0" fontId="21" fillId="0" borderId="0" xfId="0" applyFont="1" applyFill="1" applyProtection="1">
      <protection locked="0"/>
    </xf>
    <xf numFmtId="0" fontId="2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2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1" fillId="0" borderId="0" xfId="0" applyFont="1" applyFill="1" applyAlignment="1" applyProtection="1">
      <alignment horizontal="right" vertical="center"/>
      <protection locked="0"/>
    </xf>
    <xf numFmtId="0" fontId="21" fillId="0" borderId="0" xfId="0" applyFont="1" applyFill="1" applyAlignment="1" applyProtection="1">
      <alignment horizontal="left" vertical="center"/>
      <protection locked="0"/>
    </xf>
    <xf numFmtId="165" fontId="20" fillId="0" borderId="0" xfId="0" applyNumberFormat="1" applyFont="1" applyFill="1" applyAlignment="1" applyProtection="1">
      <alignment horizontal="right" vertical="center"/>
      <protection locked="0"/>
    </xf>
    <xf numFmtId="0" fontId="21" fillId="0" borderId="28" xfId="0" applyFont="1" applyFill="1" applyBorder="1" applyAlignment="1" applyProtection="1">
      <alignment horizontal="left" vertical="center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/>
    <xf numFmtId="165" fontId="20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Fill="1" applyBorder="1"/>
    <xf numFmtId="0" fontId="20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1" fillId="0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1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4" fontId="20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 indent="1"/>
    </xf>
    <xf numFmtId="4" fontId="21" fillId="0" borderId="3" xfId="0" applyNumberFormat="1" applyFont="1" applyBorder="1" applyAlignment="1" applyProtection="1">
      <alignment horizontal="center" vertical="center" wrapText="1"/>
      <protection locked="0"/>
    </xf>
    <xf numFmtId="167" fontId="21" fillId="0" borderId="3" xfId="0" applyNumberFormat="1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167" fontId="21" fillId="0" borderId="3" xfId="0" applyNumberFormat="1" applyFont="1" applyFill="1" applyBorder="1" applyAlignment="1">
      <alignment horizontal="left" vertical="top" wrapText="1"/>
    </xf>
    <xf numFmtId="16" fontId="21" fillId="0" borderId="3" xfId="0" applyNumberFormat="1" applyFont="1" applyBorder="1" applyAlignment="1">
      <alignment horizontal="center" vertical="center" wrapText="1"/>
    </xf>
    <xf numFmtId="4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/>
    <xf numFmtId="0" fontId="21" fillId="0" borderId="0" xfId="0" applyFont="1" applyFill="1" applyAlignment="1">
      <alignment vertical="center"/>
    </xf>
    <xf numFmtId="168" fontId="21" fillId="0" borderId="0" xfId="0" applyNumberFormat="1" applyFont="1" applyFill="1"/>
    <xf numFmtId="0" fontId="6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3" quotePrefix="1" applyAlignment="1">
      <alignment horizontal="left" vertical="top" wrapText="1"/>
    </xf>
    <xf numFmtId="0" fontId="9" fillId="0" borderId="0" xfId="16" quotePrefix="1" applyAlignment="1">
      <alignment horizontal="left" vertical="center" wrapText="1"/>
    </xf>
    <xf numFmtId="0" fontId="9" fillId="0" borderId="0" xfId="14" quotePrefix="1" applyAlignment="1">
      <alignment horizontal="left" vertical="top" wrapText="1"/>
    </xf>
    <xf numFmtId="0" fontId="9" fillId="0" borderId="0" xfId="15" quotePrefix="1" applyAlignment="1">
      <alignment horizontal="center" vertical="top" wrapText="1"/>
    </xf>
    <xf numFmtId="0" fontId="24" fillId="0" borderId="0" xfId="33">
      <alignment horizontal="left" vertical="top" wrapText="1"/>
    </xf>
    <xf numFmtId="0" fontId="25" fillId="2" borderId="29" xfId="33" applyFont="1" applyFill="1" applyBorder="1" applyAlignment="1" applyProtection="1">
      <alignment horizontal="center" vertical="center" wrapText="1" readingOrder="1"/>
    </xf>
    <xf numFmtId="49" fontId="25" fillId="2" borderId="29" xfId="33" applyNumberFormat="1" applyFont="1" applyFill="1" applyBorder="1" applyAlignment="1" applyProtection="1">
      <alignment horizontal="center" vertical="center" wrapText="1" readingOrder="1"/>
    </xf>
    <xf numFmtId="49" fontId="28" fillId="2" borderId="29" xfId="33" applyNumberFormat="1" applyFont="1" applyFill="1" applyBorder="1" applyAlignment="1" applyProtection="1">
      <alignment horizontal="center" vertical="center" textRotation="90" wrapText="1" readingOrder="1"/>
    </xf>
    <xf numFmtId="49" fontId="26" fillId="2" borderId="29" xfId="0" applyNumberFormat="1" applyFont="1" applyFill="1" applyBorder="1" applyAlignment="1" applyProtection="1">
      <alignment horizontal="center" vertical="top" wrapText="1" readingOrder="1"/>
    </xf>
    <xf numFmtId="49" fontId="26" fillId="2" borderId="29" xfId="0" applyNumberFormat="1" applyFont="1" applyFill="1" applyBorder="1" applyAlignment="1" applyProtection="1">
      <alignment horizontal="left" vertical="top" wrapText="1" readingOrder="1"/>
    </xf>
    <xf numFmtId="4" fontId="26" fillId="2" borderId="29" xfId="0" applyNumberFormat="1" applyFont="1" applyFill="1" applyBorder="1" applyAlignment="1" applyProtection="1">
      <alignment horizontal="right" vertical="top" wrapText="1" readingOrder="1"/>
    </xf>
    <xf numFmtId="0" fontId="26" fillId="2" borderId="29" xfId="0" applyFont="1" applyFill="1" applyBorder="1" applyAlignment="1" applyProtection="1">
      <alignment horizontal="center" vertical="top" wrapText="1" readingOrder="1"/>
    </xf>
    <xf numFmtId="49" fontId="25" fillId="2" borderId="29" xfId="0" applyNumberFormat="1" applyFont="1" applyFill="1" applyBorder="1" applyAlignment="1" applyProtection="1">
      <alignment horizontal="center" vertical="top" wrapText="1" readingOrder="1"/>
    </xf>
    <xf numFmtId="49" fontId="27" fillId="2" borderId="29" xfId="0" applyNumberFormat="1" applyFont="1" applyFill="1" applyBorder="1" applyAlignment="1" applyProtection="1">
      <alignment horizontal="left" vertical="top" wrapText="1" readingOrder="1"/>
    </xf>
    <xf numFmtId="49" fontId="25" fillId="2" borderId="29" xfId="0" applyNumberFormat="1" applyFont="1" applyFill="1" applyBorder="1" applyAlignment="1" applyProtection="1">
      <alignment horizontal="left" vertical="top" wrapText="1" readingOrder="1"/>
    </xf>
    <xf numFmtId="4" fontId="25" fillId="2" borderId="29" xfId="0" applyNumberFormat="1" applyFont="1" applyFill="1" applyBorder="1" applyAlignment="1" applyProtection="1">
      <alignment horizontal="right" vertical="top" wrapText="1" readingOrder="1"/>
    </xf>
    <xf numFmtId="0" fontId="25" fillId="2" borderId="29" xfId="0" applyFont="1" applyFill="1" applyBorder="1" applyAlignment="1" applyProtection="1">
      <alignment horizontal="center" vertical="top" wrapText="1" readingOrder="1"/>
    </xf>
    <xf numFmtId="49" fontId="4" fillId="0" borderId="0" xfId="1" applyNumberFormat="1" applyFont="1" applyAlignment="1">
      <alignment wrapText="1"/>
    </xf>
    <xf numFmtId="0" fontId="4" fillId="0" borderId="0" xfId="1" applyNumberFormat="1" applyFont="1" applyBorder="1" applyAlignment="1">
      <alignment horizontal="left" vertical="top" wrapText="1"/>
    </xf>
    <xf numFmtId="0" fontId="4" fillId="0" borderId="24" xfId="1" applyNumberFormat="1" applyFont="1" applyBorder="1" applyAlignment="1">
      <alignment horizontal="center" wrapText="1"/>
    </xf>
    <xf numFmtId="0" fontId="1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left" vertical="top"/>
    </xf>
    <xf numFmtId="3" fontId="14" fillId="0" borderId="3" xfId="1" applyNumberFormat="1" applyFont="1" applyBorder="1" applyAlignment="1">
      <alignment horizontal="right" vertical="top" wrapText="1"/>
    </xf>
    <xf numFmtId="0" fontId="14" fillId="0" borderId="3" xfId="1" applyNumberFormat="1" applyFont="1" applyBorder="1" applyAlignment="1">
      <alignment horizontal="left" vertical="top" wrapText="1"/>
    </xf>
    <xf numFmtId="49" fontId="14" fillId="0" borderId="3" xfId="1" applyNumberFormat="1" applyFont="1" applyBorder="1" applyAlignment="1">
      <alignment horizontal="right" vertical="top" wrapText="1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36" fillId="0" borderId="1" xfId="36" applyFont="1" applyBorder="1" applyAlignment="1" applyProtection="1">
      <alignment horizontal="center" vertical="center"/>
      <protection locked="0"/>
    </xf>
    <xf numFmtId="0" fontId="36" fillId="0" borderId="0" xfId="36" applyFont="1" applyBorder="1" applyAlignment="1" applyProtection="1">
      <alignment horizontal="center" vertical="center"/>
      <protection locked="0"/>
    </xf>
    <xf numFmtId="0" fontId="1" fillId="0" borderId="29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30" xfId="35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165" fontId="1" fillId="0" borderId="3" xfId="35" applyNumberFormat="1" applyFont="1" applyFill="1" applyBorder="1" applyAlignment="1">
      <alignment horizontal="center" vertical="center" wrapText="1"/>
    </xf>
    <xf numFmtId="169" fontId="1" fillId="0" borderId="3" xfId="35" applyNumberFormat="1" applyFont="1" applyFill="1" applyBorder="1" applyAlignment="1">
      <alignment horizontal="center" vertical="center" wrapText="1"/>
    </xf>
    <xf numFmtId="165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165" fontId="1" fillId="0" borderId="3" xfId="35" quotePrefix="1" applyNumberFormat="1" applyFont="1" applyFill="1" applyBorder="1" applyAlignment="1">
      <alignment horizontal="left" vertical="center" wrapText="1"/>
    </xf>
    <xf numFmtId="0" fontId="36" fillId="0" borderId="0" xfId="0" applyFont="1"/>
    <xf numFmtId="0" fontId="38" fillId="0" borderId="0" xfId="0" applyFont="1" applyBorder="1" applyAlignment="1">
      <alignment horizontal="center" vertical="top"/>
    </xf>
    <xf numFmtId="0" fontId="37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7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49" fontId="37" fillId="0" borderId="0" xfId="0" applyNumberFormat="1" applyFont="1" applyAlignment="1">
      <alignment horizontal="left" vertical="top"/>
    </xf>
    <xf numFmtId="49" fontId="1" fillId="0" borderId="3" xfId="0" quotePrefix="1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1" fillId="0" borderId="0" xfId="35" applyNumberFormat="1" applyFont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" fontId="20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1" xfId="0" quotePrefix="1" applyNumberFormat="1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31" xfId="37" applyNumberFormat="1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6" fillId="0" borderId="5" xfId="30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6" fillId="0" borderId="5" xfId="31" quotePrefix="1" applyBorder="1" applyAlignment="1">
      <alignment horizontal="right" vertical="top" wrapText="1"/>
    </xf>
    <xf numFmtId="0" fontId="6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32" quotePrefix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5" quotePrefix="1" applyAlignment="1">
      <alignment horizontal="left" vertical="center" wrapText="1"/>
    </xf>
    <xf numFmtId="0" fontId="6" fillId="0" borderId="1" xfId="7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26" applyNumberFormat="1" applyBorder="1" applyAlignment="1">
      <alignment horizontal="right" vertical="top" wrapText="1"/>
    </xf>
    <xf numFmtId="0" fontId="12" fillId="0" borderId="5" xfId="25" quotePrefix="1" applyBorder="1" applyAlignment="1">
      <alignment horizontal="left" vertical="top" wrapText="1"/>
    </xf>
    <xf numFmtId="0" fontId="8" fillId="0" borderId="5" xfId="29" quotePrefix="1" applyBorder="1" applyAlignment="1">
      <alignment horizontal="left" vertical="top" wrapText="1"/>
    </xf>
    <xf numFmtId="164" fontId="12" fillId="0" borderId="5" xfId="24" applyNumberFormat="1" applyBorder="1" applyAlignment="1">
      <alignment horizontal="right" vertical="top" wrapText="1"/>
    </xf>
    <xf numFmtId="0" fontId="12" fillId="0" borderId="5" xfId="24" applyBorder="1" applyAlignment="1">
      <alignment horizontal="right" vertical="top" wrapText="1"/>
    </xf>
    <xf numFmtId="0" fontId="7" fillId="0" borderId="6" xfId="22" quotePrefix="1" applyBorder="1" applyAlignment="1">
      <alignment horizontal="center" vertical="center" wrapText="1"/>
    </xf>
    <xf numFmtId="0" fontId="11" fillId="0" borderId="5" xfId="28" quotePrefix="1" applyBorder="1" applyAlignment="1">
      <alignment horizontal="left" vertical="top" wrapText="1"/>
    </xf>
    <xf numFmtId="0" fontId="11" fillId="0" borderId="5" xfId="27" quotePrefix="1" applyBorder="1" applyAlignment="1">
      <alignment horizontal="center" vertical="top" wrapText="1"/>
    </xf>
    <xf numFmtId="0" fontId="11" fillId="0" borderId="5" xfId="26" applyBorder="1" applyAlignment="1">
      <alignment horizontal="right" vertical="top" wrapText="1"/>
    </xf>
    <xf numFmtId="0" fontId="11" fillId="0" borderId="5" xfId="26" quotePrefix="1" applyBorder="1" applyAlignment="1">
      <alignment horizontal="right" vertical="top" wrapText="1"/>
    </xf>
    <xf numFmtId="0" fontId="12" fillId="0" borderId="5" xfId="23" quotePrefix="1" applyBorder="1" applyAlignment="1">
      <alignment horizontal="center" vertical="top" wrapText="1"/>
    </xf>
    <xf numFmtId="0" fontId="12" fillId="0" borderId="5" xfId="24" applyNumberFormat="1" applyBorder="1" applyAlignment="1">
      <alignment horizontal="right" vertical="top" wrapText="1"/>
    </xf>
    <xf numFmtId="0" fontId="7" fillId="0" borderId="1" xfId="22" quotePrefix="1" applyAlignment="1">
      <alignment horizontal="center" vertical="center" wrapText="1"/>
    </xf>
    <xf numFmtId="0" fontId="11" fillId="0" borderId="5" xfId="21" quotePrefix="1" applyBorder="1" applyAlignment="1">
      <alignment horizontal="center" vertical="center" wrapText="1"/>
    </xf>
    <xf numFmtId="0" fontId="11" fillId="0" borderId="5" xfId="21" applyNumberFormat="1" applyBorder="1" applyAlignment="1">
      <alignment horizontal="center" vertical="center" wrapText="1"/>
    </xf>
    <xf numFmtId="0" fontId="11" fillId="0" borderId="4" xfId="21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8" xfId="21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9" fillId="0" borderId="0" xfId="16" quotePrefix="1" applyAlignment="1">
      <alignment horizontal="left" vertical="center" wrapText="1"/>
    </xf>
    <xf numFmtId="2" fontId="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9" fillId="0" borderId="0" xfId="14" quotePrefix="1" applyAlignment="1">
      <alignment horizontal="left" vertical="top" wrapText="1"/>
    </xf>
    <xf numFmtId="0" fontId="9" fillId="0" borderId="6" xfId="20" applyNumberFormat="1" applyBorder="1" applyAlignment="1">
      <alignment horizontal="right" vertical="top" wrapText="1"/>
    </xf>
    <xf numFmtId="0" fontId="9" fillId="0" borderId="1" xfId="19" applyNumberFormat="1" applyAlignment="1">
      <alignment horizontal="right" vertical="center" wrapText="1"/>
    </xf>
    <xf numFmtId="0" fontId="9" fillId="0" borderId="1" xfId="20" applyNumberFormat="1" applyAlignment="1">
      <alignment horizontal="right" vertical="top" wrapText="1"/>
    </xf>
    <xf numFmtId="0" fontId="9" fillId="0" borderId="1" xfId="17" quotePrefix="1" applyAlignment="1">
      <alignment horizontal="center" vertical="center" wrapText="1"/>
    </xf>
    <xf numFmtId="0" fontId="6" fillId="0" borderId="2" xfId="18" quotePrefix="1" applyBorder="1" applyAlignment="1">
      <alignment horizontal="center" vertical="center" wrapText="1"/>
    </xf>
    <xf numFmtId="0" fontId="6" fillId="0" borderId="2" xfId="11" quotePrefix="1" applyBorder="1" applyAlignment="1">
      <alignment horizontal="center" vertical="top" wrapText="1"/>
    </xf>
    <xf numFmtId="0" fontId="9" fillId="0" borderId="1" xfId="13" quotePrefix="1" applyAlignment="1">
      <alignment horizontal="center" vertical="top" wrapText="1"/>
    </xf>
    <xf numFmtId="0" fontId="9" fillId="0" borderId="0" xfId="15" quotePrefix="1" applyAlignment="1">
      <alignment horizontal="center" vertical="top" wrapText="1"/>
    </xf>
    <xf numFmtId="0" fontId="8" fillId="0" borderId="0" xfId="9" quotePrefix="1" applyAlignment="1">
      <alignment horizontal="left" vertical="center" wrapText="1"/>
    </xf>
    <xf numFmtId="0" fontId="9" fillId="0" borderId="1" xfId="10" quotePrefix="1" applyAlignment="1">
      <alignment horizontal="center" wrapText="1"/>
    </xf>
    <xf numFmtId="0" fontId="6" fillId="0" borderId="0" xfId="3" quotePrefix="1" applyAlignment="1">
      <alignment horizontal="left" vertical="top" wrapText="1"/>
    </xf>
    <xf numFmtId="0" fontId="6" fillId="0" borderId="0" xfId="4" quotePrefix="1" applyBorder="1" applyAlignment="1">
      <alignment horizontal="left" vertical="top" wrapText="1"/>
    </xf>
    <xf numFmtId="0" fontId="7" fillId="0" borderId="0" xfId="5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0" fillId="0" borderId="0" xfId="12" quotePrefix="1" applyAlignment="1">
      <alignment horizontal="center" wrapText="1"/>
    </xf>
    <xf numFmtId="0" fontId="18" fillId="0" borderId="0" xfId="1" applyNumberFormat="1" applyFont="1" applyBorder="1" applyAlignment="1">
      <alignment horizontal="right" vertical="top" wrapText="1"/>
    </xf>
    <xf numFmtId="0" fontId="19" fillId="0" borderId="0" xfId="1" applyNumberFormat="1" applyFont="1" applyBorder="1" applyAlignment="1">
      <alignment horizontal="left" vertical="top" wrapText="1"/>
    </xf>
    <xf numFmtId="0" fontId="14" fillId="0" borderId="23" xfId="1" applyNumberFormat="1" applyFont="1" applyBorder="1" applyAlignment="1">
      <alignment horizontal="left" vertical="top" wrapText="1"/>
    </xf>
    <xf numFmtId="0" fontId="14" fillId="0" borderId="21" xfId="1" applyNumberFormat="1" applyFont="1" applyBorder="1" applyAlignment="1">
      <alignment horizontal="left" vertical="top" wrapText="1"/>
    </xf>
    <xf numFmtId="0" fontId="4" fillId="0" borderId="23" xfId="1" applyNumberFormat="1" applyFont="1" applyBorder="1" applyAlignment="1">
      <alignment horizontal="left" vertical="top" wrapText="1"/>
    </xf>
    <xf numFmtId="0" fontId="4" fillId="0" borderId="22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1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left" vertical="top" wrapText="1"/>
    </xf>
    <xf numFmtId="0" fontId="14" fillId="0" borderId="20" xfId="1" applyNumberFormat="1" applyFont="1" applyBorder="1" applyAlignment="1">
      <alignment horizontal="left" vertical="top" wrapText="1"/>
    </xf>
    <xf numFmtId="0" fontId="14" fillId="0" borderId="18" xfId="1" applyNumberFormat="1" applyFont="1" applyBorder="1" applyAlignment="1">
      <alignment horizontal="left" vertical="top" wrapText="1"/>
    </xf>
    <xf numFmtId="0" fontId="14" fillId="0" borderId="19" xfId="1" applyNumberFormat="1" applyFont="1" applyBorder="1" applyAlignment="1">
      <alignment horizontal="left" vertical="top" wrapText="1"/>
    </xf>
    <xf numFmtId="0" fontId="14" fillId="0" borderId="0" xfId="1" applyNumberFormat="1" applyFont="1" applyBorder="1" applyAlignment="1">
      <alignment horizontal="center" vertical="top" wrapText="1"/>
    </xf>
    <xf numFmtId="0" fontId="14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14" fillId="0" borderId="0" xfId="1" applyNumberFormat="1" applyFont="1" applyAlignment="1">
      <alignment horizontal="left"/>
    </xf>
    <xf numFmtId="0" fontId="4" fillId="0" borderId="24" xfId="1" applyNumberFormat="1" applyFont="1" applyBorder="1" applyAlignment="1">
      <alignment horizontal="center" wrapText="1"/>
    </xf>
    <xf numFmtId="0" fontId="15" fillId="0" borderId="27" xfId="1" applyNumberFormat="1" applyFont="1" applyBorder="1" applyAlignment="1">
      <alignment horizontal="center" vertical="top" wrapText="1"/>
    </xf>
    <xf numFmtId="0" fontId="15" fillId="0" borderId="25" xfId="1" applyNumberFormat="1" applyFont="1" applyBorder="1" applyAlignment="1">
      <alignment horizontal="center" vertical="top" wrapText="1"/>
    </xf>
    <xf numFmtId="0" fontId="15" fillId="0" borderId="26" xfId="1" applyNumberFormat="1" applyFont="1" applyBorder="1" applyAlignment="1">
      <alignment horizontal="center" vertical="top" wrapText="1"/>
    </xf>
    <xf numFmtId="0" fontId="4" fillId="0" borderId="16" xfId="1" applyNumberFormat="1" applyFont="1" applyBorder="1" applyAlignment="1">
      <alignment horizontal="left" vertical="top" wrapText="1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5" xfId="1" applyNumberFormat="1" applyFont="1" applyBorder="1" applyAlignment="1">
      <alignment horizontal="left" vertical="top" wrapText="1"/>
    </xf>
    <xf numFmtId="0" fontId="14" fillId="0" borderId="16" xfId="1" applyNumberFormat="1" applyFont="1" applyBorder="1" applyAlignment="1">
      <alignment horizontal="left" vertical="top" wrapText="1"/>
    </xf>
    <xf numFmtId="0" fontId="14" fillId="0" borderId="14" xfId="1" applyNumberFormat="1" applyFont="1" applyBorder="1" applyAlignment="1">
      <alignment horizontal="left" vertical="top" wrapText="1"/>
    </xf>
    <xf numFmtId="0" fontId="14" fillId="0" borderId="15" xfId="1" applyNumberFormat="1" applyFont="1" applyBorder="1" applyAlignment="1">
      <alignment horizontal="left" vertical="top" wrapText="1"/>
    </xf>
    <xf numFmtId="9" fontId="4" fillId="0" borderId="16" xfId="1" applyNumberFormat="1" applyFont="1" applyBorder="1" applyAlignment="1">
      <alignment horizontal="left" vertical="top" wrapText="1"/>
    </xf>
    <xf numFmtId="9" fontId="4" fillId="0" borderId="15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wrapText="1"/>
    </xf>
    <xf numFmtId="0" fontId="4" fillId="0" borderId="11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9" fontId="4" fillId="0" borderId="11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0" fontId="14" fillId="0" borderId="11" xfId="1" applyNumberFormat="1" applyFont="1" applyBorder="1" applyAlignment="1">
      <alignment horizontal="left" vertical="top" wrapText="1"/>
    </xf>
    <xf numFmtId="0" fontId="14" fillId="0" borderId="12" xfId="1" applyNumberFormat="1" applyFont="1" applyBorder="1" applyAlignment="1">
      <alignment horizontal="left" vertical="top" wrapText="1"/>
    </xf>
    <xf numFmtId="0" fontId="14" fillId="0" borderId="1" xfId="1" applyNumberFormat="1" applyFont="1" applyBorder="1" applyAlignment="1">
      <alignment horizontal="left" vertical="top" wrapText="1"/>
    </xf>
    <xf numFmtId="0" fontId="14" fillId="0" borderId="5" xfId="1" applyNumberFormat="1" applyFont="1" applyBorder="1" applyAlignment="1">
      <alignment horizontal="left" vertical="top" wrapText="1"/>
    </xf>
    <xf numFmtId="0" fontId="14" fillId="0" borderId="7" xfId="1" applyNumberFormat="1" applyFont="1" applyBorder="1" applyAlignment="1">
      <alignment horizontal="left" vertical="top" wrapText="1"/>
    </xf>
    <xf numFmtId="0" fontId="14" fillId="0" borderId="6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 wrapText="1"/>
    </xf>
    <xf numFmtId="0" fontId="13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/>
    <xf numFmtId="0" fontId="13" fillId="0" borderId="2" xfId="1" applyNumberFormat="1" applyFont="1" applyBorder="1" applyAlignment="1">
      <alignment horizontal="center"/>
    </xf>
    <xf numFmtId="4" fontId="25" fillId="2" borderId="29" xfId="0" applyNumberFormat="1" applyFont="1" applyFill="1" applyBorder="1" applyAlignment="1" applyProtection="1">
      <alignment horizontal="right" vertical="top" wrapText="1" readingOrder="1"/>
    </xf>
    <xf numFmtId="49" fontId="25" fillId="2" borderId="29" xfId="0" applyNumberFormat="1" applyFont="1" applyFill="1" applyBorder="1" applyAlignment="1" applyProtection="1">
      <alignment horizontal="center" vertical="top" wrapText="1" readingOrder="1"/>
    </xf>
    <xf numFmtId="49" fontId="25" fillId="2" borderId="29" xfId="0" applyNumberFormat="1" applyFont="1" applyFill="1" applyBorder="1" applyAlignment="1" applyProtection="1">
      <alignment horizontal="left" vertical="top" wrapText="1" readingOrder="1"/>
    </xf>
    <xf numFmtId="0" fontId="25" fillId="2" borderId="29" xfId="33" applyFont="1" applyFill="1" applyBorder="1" applyAlignment="1" applyProtection="1">
      <alignment horizontal="center" vertical="center" wrapText="1" readingOrder="1"/>
    </xf>
    <xf numFmtId="49" fontId="26" fillId="2" borderId="29" xfId="0" applyNumberFormat="1" applyFont="1" applyFill="1" applyBorder="1" applyAlignment="1" applyProtection="1">
      <alignment horizontal="left" vertical="top" wrapText="1" readingOrder="1"/>
    </xf>
    <xf numFmtId="4" fontId="26" fillId="2" borderId="29" xfId="0" applyNumberFormat="1" applyFont="1" applyFill="1" applyBorder="1" applyAlignment="1" applyProtection="1">
      <alignment horizontal="right" vertical="top" wrapText="1" readingOrder="1"/>
    </xf>
    <xf numFmtId="49" fontId="26" fillId="2" borderId="29" xfId="0" applyNumberFormat="1" applyFont="1" applyFill="1" applyBorder="1" applyAlignment="1" applyProtection="1">
      <alignment horizontal="center" vertical="top" wrapText="1" readingOrder="1"/>
    </xf>
    <xf numFmtId="49" fontId="28" fillId="2" borderId="29" xfId="33" applyNumberFormat="1" applyFont="1" applyFill="1" applyBorder="1" applyAlignment="1" applyProtection="1">
      <alignment horizontal="center" vertical="center" textRotation="90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33" fillId="2" borderId="0" xfId="33" applyNumberFormat="1" applyFont="1" applyFill="1" applyBorder="1" applyAlignment="1" applyProtection="1">
      <alignment horizontal="right" vertical="top" wrapText="1" readingOrder="1"/>
    </xf>
    <xf numFmtId="49" fontId="32" fillId="2" borderId="0" xfId="33" applyNumberFormat="1" applyFont="1" applyFill="1" applyBorder="1" applyAlignment="1" applyProtection="1">
      <alignment horizontal="left" vertical="center" wrapText="1" readingOrder="1"/>
    </xf>
    <xf numFmtId="49" fontId="30" fillId="2" borderId="0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center" wrapText="1" readingOrder="1"/>
    </xf>
    <xf numFmtId="49" fontId="25" fillId="2" borderId="28" xfId="33" applyNumberFormat="1" applyFont="1" applyFill="1" applyBorder="1" applyAlignment="1" applyProtection="1">
      <alignment horizontal="left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165" fontId="20" fillId="0" borderId="1" xfId="0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5" xr:uid="{2802702E-A7DF-4FCE-B0CC-9582DB4C0F2A}"/>
    <cellStyle name="S0" xfId="3" xr:uid="{B8846F53-432D-415C-8D75-267F83B60DBA}"/>
    <cellStyle name="S1" xfId="4" xr:uid="{E22DD0B4-DB98-41DF-AC69-62866938BDAA}"/>
    <cellStyle name="S10" xfId="13" xr:uid="{D5982229-4C5F-44C9-9252-1EAE23AD2F7E}"/>
    <cellStyle name="S11" xfId="14" xr:uid="{15F92249-0839-48AE-BEC0-2A4D892498F4}"/>
    <cellStyle name="S12" xfId="15" xr:uid="{51974905-76FE-41C5-8915-B01DCC7BC913}"/>
    <cellStyle name="S13" xfId="16" xr:uid="{628EC322-EF4A-413F-9183-E4065ABEAA46}"/>
    <cellStyle name="S14" xfId="17" xr:uid="{0FAE0567-8E1F-4110-999E-C85363901044}"/>
    <cellStyle name="S15" xfId="18" xr:uid="{53659854-8DDD-4E5D-B707-35A20823DB70}"/>
    <cellStyle name="S16" xfId="19" xr:uid="{1063FE71-C36B-4E80-B0F5-F2D22F12AE07}"/>
    <cellStyle name="S17" xfId="20" xr:uid="{533E4E66-71D0-4970-9C59-E0029D403D37}"/>
    <cellStyle name="S18" xfId="21" xr:uid="{D81D555B-B6DA-4706-9B0A-9C29202433B3}"/>
    <cellStyle name="S19" xfId="22" xr:uid="{B155747B-DCA7-4FC3-B35D-2564D9F392E8}"/>
    <cellStyle name="S2" xfId="5" xr:uid="{E5CD3B2F-5D54-498B-9A87-257B7E86A30E}"/>
    <cellStyle name="S20" xfId="23" xr:uid="{5776542A-E55F-4F55-ABB0-B4ACD7DE0B21}"/>
    <cellStyle name="S21" xfId="25" xr:uid="{6D002454-98AD-48A9-91F4-C9325B7E4B11}"/>
    <cellStyle name="S22" xfId="24" xr:uid="{55A5B9DA-C906-40CF-817D-810E1CFE6252}"/>
    <cellStyle name="S23" xfId="26" xr:uid="{4691EED3-A9D5-4966-80C2-F8A4B6ABDCD3}"/>
    <cellStyle name="S24" xfId="27" xr:uid="{2003F066-0240-465A-A652-17CB44FED66B}"/>
    <cellStyle name="S25" xfId="28" xr:uid="{03E05768-5398-41BF-9131-0A920A2E398F}"/>
    <cellStyle name="S26" xfId="29" xr:uid="{50DDDF0A-A54C-4FE9-9701-D46F8D212D2C}"/>
    <cellStyle name="S27" xfId="30" xr:uid="{49D3667E-D841-4826-9473-F005C09EE230}"/>
    <cellStyle name="S28" xfId="31" xr:uid="{3CE574BE-F97A-439C-BD21-0906351CF0E0}"/>
    <cellStyle name="S29" xfId="32" xr:uid="{91B4A400-5295-472F-B881-B57C83F88816}"/>
    <cellStyle name="S3" xfId="6" xr:uid="{7D005508-F1FF-45C2-8D33-8C85122F2EA6}"/>
    <cellStyle name="S4" xfId="7" xr:uid="{76F66B90-B11C-4DAC-AA57-E31560C89446}"/>
    <cellStyle name="S5" xfId="9" xr:uid="{47EB5E6A-596D-4149-932C-3C9AFA28AEF7}"/>
    <cellStyle name="S6" xfId="8" xr:uid="{99D4CA7F-C258-44D0-A20B-D59BFCD0284B}"/>
    <cellStyle name="S7" xfId="10" xr:uid="{8898CF3F-F4D1-4484-800F-5400EEAAF736}"/>
    <cellStyle name="S8" xfId="11" xr:uid="{11E3D5A2-BBE2-4CF1-BFD9-CFBAC0BB4704}"/>
    <cellStyle name="S9" xfId="12" xr:uid="{781B0571-01EE-4857-83B7-6E4B1732895E}"/>
    <cellStyle name="Итоги" xfId="40" xr:uid="{C30D4C2C-3520-4230-87D2-91D4FF4A1C28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A25002B7-570B-43B5-B6E4-9202B66F17F2}"/>
    <cellStyle name="Обычный 3" xfId="33" xr:uid="{8AF1A60A-3F38-40F0-BE39-4D477BB300EC}"/>
    <cellStyle name="Обычный 4" xfId="36" xr:uid="{192BADAB-F3A9-4EF2-A4FE-5EFFF459B5F4}"/>
    <cellStyle name="ПИР" xfId="38" xr:uid="{BB1A706D-225D-4CE7-AD9D-BE6561083967}"/>
    <cellStyle name="Титул" xfId="37" xr:uid="{B0287152-0633-4000-BFBA-8906206966E6}"/>
    <cellStyle name="Хвост" xfId="39" xr:uid="{F656CE1F-8957-4F8E-8E79-A0B250AE07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AB31-D80A-4332-A188-2890AD4B7C5A}">
  <sheetPr codeName="Лист1"/>
  <dimension ref="A1:K38"/>
  <sheetViews>
    <sheetView zoomScale="55" zoomScaleNormal="55" workbookViewId="0">
      <selection sqref="A1:CV100"/>
    </sheetView>
  </sheetViews>
  <sheetFormatPr defaultRowHeight="15.75" x14ac:dyDescent="0.25"/>
  <cols>
    <col min="1" max="1" width="6" style="101" customWidth="1"/>
    <col min="2" max="2" width="81.5703125" style="85" customWidth="1"/>
    <col min="3" max="3" width="24.85546875" style="85" customWidth="1"/>
    <col min="4" max="4" width="13.42578125" style="85" customWidth="1"/>
    <col min="5" max="7" width="15.7109375" style="85" customWidth="1"/>
    <col min="8" max="11" width="13.85546875" style="85" customWidth="1"/>
  </cols>
  <sheetData>
    <row r="1" spans="1:11" x14ac:dyDescent="0.25">
      <c r="A1" s="84"/>
      <c r="E1" s="86"/>
      <c r="F1" s="86"/>
      <c r="G1" s="86"/>
      <c r="H1" s="87"/>
      <c r="I1" s="87"/>
      <c r="J1" s="87"/>
      <c r="K1" s="87"/>
    </row>
    <row r="2" spans="1:11" x14ac:dyDescent="0.25">
      <c r="A2" s="88"/>
      <c r="B2" s="89" t="s">
        <v>1</v>
      </c>
      <c r="C2" s="181" t="s">
        <v>2</v>
      </c>
      <c r="D2" s="181"/>
      <c r="E2" s="181"/>
      <c r="F2" s="181"/>
      <c r="G2" s="181"/>
      <c r="H2" s="181"/>
      <c r="I2" s="87"/>
      <c r="J2" s="87"/>
      <c r="K2" s="87"/>
    </row>
    <row r="3" spans="1:11" x14ac:dyDescent="0.25">
      <c r="A3" s="90"/>
      <c r="B3" s="91"/>
      <c r="C3" s="92"/>
      <c r="D3" s="92"/>
      <c r="E3" s="93" t="s">
        <v>3</v>
      </c>
      <c r="F3" s="94"/>
      <c r="G3" s="95"/>
      <c r="H3" s="95"/>
      <c r="I3" s="87"/>
      <c r="J3" s="87"/>
      <c r="K3" s="87"/>
    </row>
    <row r="4" spans="1:11" x14ac:dyDescent="0.25">
      <c r="A4" s="88"/>
      <c r="B4" s="96"/>
      <c r="C4" s="97"/>
      <c r="D4" s="97"/>
      <c r="E4" s="97"/>
      <c r="F4" s="97"/>
      <c r="G4" s="97"/>
      <c r="H4" s="87"/>
      <c r="I4" s="87"/>
      <c r="J4" s="87"/>
      <c r="K4" s="87"/>
    </row>
    <row r="5" spans="1:11" x14ac:dyDescent="0.25">
      <c r="A5" s="88"/>
      <c r="B5" s="96"/>
      <c r="C5" s="97"/>
      <c r="D5" s="97"/>
      <c r="E5" s="97"/>
      <c r="F5" s="97"/>
      <c r="G5" s="97"/>
      <c r="H5" s="87"/>
      <c r="I5" s="87"/>
      <c r="J5" s="87"/>
      <c r="K5" s="87"/>
    </row>
    <row r="6" spans="1:11" x14ac:dyDescent="0.25">
      <c r="A6" s="88"/>
      <c r="B6" s="96" t="s">
        <v>262</v>
      </c>
      <c r="C6" s="98">
        <v>74.469673786112523</v>
      </c>
      <c r="D6" s="98"/>
      <c r="F6" s="98"/>
      <c r="G6" s="97" t="s">
        <v>263</v>
      </c>
      <c r="H6" s="87"/>
      <c r="I6" s="87"/>
      <c r="J6" s="87"/>
      <c r="K6" s="87"/>
    </row>
    <row r="7" spans="1:11" x14ac:dyDescent="0.25">
      <c r="A7" s="88"/>
      <c r="B7" s="96"/>
      <c r="C7" s="99"/>
      <c r="D7" s="99"/>
      <c r="E7" s="99"/>
      <c r="F7" s="99"/>
      <c r="G7" s="99"/>
      <c r="H7" s="87"/>
      <c r="I7" s="87"/>
      <c r="J7" s="87"/>
      <c r="K7" s="87"/>
    </row>
    <row r="8" spans="1:11" x14ac:dyDescent="0.25">
      <c r="A8" s="90"/>
      <c r="B8" s="100"/>
      <c r="C8" s="100"/>
      <c r="D8" s="100"/>
      <c r="E8" s="100"/>
      <c r="F8" s="100"/>
      <c r="G8" s="100"/>
      <c r="H8" s="87"/>
      <c r="I8" s="87"/>
      <c r="J8" s="87"/>
      <c r="K8" s="87"/>
    </row>
    <row r="9" spans="1:11" x14ac:dyDescent="0.25">
      <c r="B9" s="96" t="s">
        <v>264</v>
      </c>
      <c r="C9" s="330" t="s">
        <v>458</v>
      </c>
      <c r="D9" s="102"/>
      <c r="E9" s="103"/>
      <c r="F9" s="97"/>
      <c r="G9" s="97"/>
      <c r="H9" s="87"/>
      <c r="I9" s="87"/>
      <c r="J9" s="87"/>
      <c r="K9" s="87"/>
    </row>
    <row r="10" spans="1:11" x14ac:dyDescent="0.25">
      <c r="A10" s="88"/>
      <c r="B10" s="97"/>
      <c r="C10" s="97"/>
      <c r="D10" s="97"/>
      <c r="E10" s="97"/>
      <c r="F10" s="97"/>
      <c r="G10" s="97"/>
      <c r="H10" s="87"/>
      <c r="I10" s="87"/>
      <c r="J10" s="87"/>
      <c r="K10" s="87"/>
    </row>
    <row r="11" spans="1:11" x14ac:dyDescent="0.25">
      <c r="A11" s="88"/>
      <c r="E11" s="104" t="s">
        <v>265</v>
      </c>
      <c r="F11" s="97"/>
      <c r="G11" s="97"/>
      <c r="H11" s="87"/>
      <c r="I11" s="87"/>
      <c r="J11" s="87"/>
      <c r="K11" s="87"/>
    </row>
    <row r="12" spans="1:11" x14ac:dyDescent="0.25">
      <c r="A12" s="105"/>
      <c r="E12" s="87"/>
      <c r="F12" s="87"/>
      <c r="G12" s="87"/>
      <c r="H12" s="87"/>
      <c r="I12" s="87"/>
      <c r="J12" s="87"/>
      <c r="K12" s="87"/>
    </row>
    <row r="13" spans="1:11" x14ac:dyDescent="0.25">
      <c r="A13" s="88"/>
      <c r="B13" s="182" t="s">
        <v>451</v>
      </c>
      <c r="C13" s="182"/>
      <c r="D13" s="182"/>
      <c r="E13" s="182"/>
      <c r="F13" s="182"/>
      <c r="G13" s="182"/>
      <c r="H13" s="182"/>
      <c r="I13" s="182"/>
      <c r="J13" s="182"/>
      <c r="K13" s="106"/>
    </row>
    <row r="14" spans="1:11" x14ac:dyDescent="0.25">
      <c r="A14" s="90"/>
      <c r="B14" s="100"/>
      <c r="C14" s="107"/>
      <c r="D14" s="107"/>
      <c r="E14" s="100" t="s">
        <v>266</v>
      </c>
      <c r="F14" s="100"/>
      <c r="G14" s="87"/>
      <c r="H14" s="87"/>
      <c r="I14" s="87"/>
      <c r="J14" s="87"/>
      <c r="K14" s="87"/>
    </row>
    <row r="15" spans="1:11" x14ac:dyDescent="0.25">
      <c r="E15" s="108"/>
      <c r="F15" s="108"/>
      <c r="G15" s="108"/>
    </row>
    <row r="16" spans="1:11" x14ac:dyDescent="0.25">
      <c r="A16" s="109"/>
    </row>
    <row r="17" spans="1:11" x14ac:dyDescent="0.25">
      <c r="A17" s="183" t="s">
        <v>108</v>
      </c>
      <c r="B17" s="184" t="s">
        <v>267</v>
      </c>
      <c r="C17" s="184" t="s">
        <v>268</v>
      </c>
      <c r="D17" s="110" t="s">
        <v>269</v>
      </c>
      <c r="E17" s="111">
        <v>2025</v>
      </c>
      <c r="F17" s="111">
        <v>2026</v>
      </c>
      <c r="G17" s="111">
        <v>2027</v>
      </c>
      <c r="H17" s="111">
        <v>2028</v>
      </c>
      <c r="I17" s="111">
        <v>2029</v>
      </c>
      <c r="J17" s="111">
        <v>2030</v>
      </c>
      <c r="K17" s="111" t="s">
        <v>270</v>
      </c>
    </row>
    <row r="18" spans="1:11" x14ac:dyDescent="0.25">
      <c r="A18" s="183"/>
      <c r="B18" s="184"/>
      <c r="C18" s="184"/>
      <c r="D18" s="110" t="s">
        <v>271</v>
      </c>
      <c r="E18" s="110" t="s">
        <v>271</v>
      </c>
      <c r="F18" s="111" t="s">
        <v>272</v>
      </c>
      <c r="G18" s="111" t="s">
        <v>272</v>
      </c>
      <c r="H18" s="111" t="s">
        <v>272</v>
      </c>
      <c r="I18" s="111" t="s">
        <v>272</v>
      </c>
      <c r="J18" s="111" t="s">
        <v>272</v>
      </c>
      <c r="K18" s="111" t="s">
        <v>272</v>
      </c>
    </row>
    <row r="19" spans="1:11" x14ac:dyDescent="0.25">
      <c r="A19" s="183"/>
      <c r="B19" s="184"/>
      <c r="C19" s="185" t="s">
        <v>452</v>
      </c>
      <c r="D19" s="112" t="s">
        <v>273</v>
      </c>
      <c r="E19" s="112">
        <v>100</v>
      </c>
      <c r="F19" s="112">
        <v>105.5</v>
      </c>
      <c r="G19" s="112">
        <v>104.1</v>
      </c>
      <c r="H19" s="112">
        <v>104.1</v>
      </c>
      <c r="I19" s="112">
        <v>104.1</v>
      </c>
      <c r="J19" s="112">
        <v>104.1</v>
      </c>
      <c r="K19" s="112">
        <v>104.1</v>
      </c>
    </row>
    <row r="20" spans="1:11" x14ac:dyDescent="0.25">
      <c r="A20" s="183"/>
      <c r="B20" s="184"/>
      <c r="C20" s="186"/>
      <c r="D20" s="112" t="s">
        <v>273</v>
      </c>
      <c r="E20" s="112">
        <v>1</v>
      </c>
      <c r="F20" s="113">
        <v>1.0275000000000001</v>
      </c>
      <c r="G20" s="113">
        <v>1.0696275</v>
      </c>
      <c r="H20" s="113">
        <v>1.1134822274999998</v>
      </c>
      <c r="I20" s="113">
        <v>1.1591349988274997</v>
      </c>
      <c r="J20" s="113">
        <v>1.206659533779427</v>
      </c>
      <c r="K20" s="113">
        <v>1.2561325746643834</v>
      </c>
    </row>
    <row r="21" spans="1:11" x14ac:dyDescent="0.25">
      <c r="A21" s="114">
        <v>1</v>
      </c>
      <c r="B21" s="115">
        <v>2</v>
      </c>
      <c r="C21" s="115">
        <v>3</v>
      </c>
      <c r="D21" s="115">
        <v>4</v>
      </c>
      <c r="E21" s="115">
        <v>5</v>
      </c>
      <c r="F21" s="115">
        <v>7</v>
      </c>
      <c r="G21" s="115">
        <v>8</v>
      </c>
      <c r="H21" s="115">
        <v>9</v>
      </c>
      <c r="I21" s="115">
        <v>10</v>
      </c>
      <c r="J21" s="115">
        <v>11</v>
      </c>
      <c r="K21" s="115">
        <v>12</v>
      </c>
    </row>
    <row r="22" spans="1:11" x14ac:dyDescent="0.25">
      <c r="A22" s="114">
        <v>1</v>
      </c>
      <c r="B22" s="116" t="s">
        <v>274</v>
      </c>
      <c r="C22" s="117">
        <v>72.476568161666677</v>
      </c>
      <c r="D22" s="117"/>
      <c r="E22" s="117"/>
      <c r="F22" s="117"/>
      <c r="G22" s="117"/>
      <c r="H22" s="117"/>
      <c r="I22" s="117"/>
      <c r="J22" s="117"/>
      <c r="K22" s="117"/>
    </row>
    <row r="23" spans="1:11" x14ac:dyDescent="0.25">
      <c r="A23" s="114" t="s">
        <v>275</v>
      </c>
      <c r="B23" s="118" t="s">
        <v>276</v>
      </c>
      <c r="C23" s="119">
        <v>9.4916</v>
      </c>
      <c r="D23" s="120"/>
      <c r="E23" s="120"/>
      <c r="F23" s="120"/>
      <c r="G23" s="120"/>
      <c r="H23" s="120"/>
      <c r="I23" s="120"/>
      <c r="J23" s="120"/>
      <c r="K23" s="120"/>
    </row>
    <row r="24" spans="1:11" x14ac:dyDescent="0.25">
      <c r="A24" s="114" t="s">
        <v>277</v>
      </c>
      <c r="B24" s="118" t="s">
        <v>278</v>
      </c>
      <c r="C24" s="119">
        <v>9.2444178333333351</v>
      </c>
      <c r="D24" s="121"/>
      <c r="E24" s="121"/>
      <c r="F24" s="121"/>
      <c r="G24" s="121"/>
      <c r="H24" s="121"/>
      <c r="I24" s="121"/>
      <c r="J24" s="121"/>
      <c r="K24" s="121"/>
    </row>
    <row r="25" spans="1:11" x14ac:dyDescent="0.25">
      <c r="A25" s="114" t="s">
        <v>279</v>
      </c>
      <c r="B25" s="118" t="s">
        <v>106</v>
      </c>
      <c r="C25" s="119">
        <v>42.588542833333342</v>
      </c>
      <c r="D25" s="120"/>
      <c r="E25" s="120"/>
      <c r="F25" s="120"/>
      <c r="G25" s="120"/>
      <c r="H25" s="120"/>
      <c r="I25" s="120"/>
      <c r="J25" s="120"/>
      <c r="K25" s="120"/>
    </row>
    <row r="26" spans="1:11" x14ac:dyDescent="0.25">
      <c r="A26" s="114" t="s">
        <v>280</v>
      </c>
      <c r="B26" s="118" t="s">
        <v>35</v>
      </c>
      <c r="C26" s="119">
        <v>11.152007494999999</v>
      </c>
      <c r="D26" s="122"/>
      <c r="E26" s="122"/>
      <c r="F26" s="122"/>
      <c r="G26" s="122"/>
      <c r="H26" s="122"/>
      <c r="I26" s="122"/>
      <c r="J26" s="122"/>
      <c r="K26" s="122"/>
    </row>
    <row r="27" spans="1:11" x14ac:dyDescent="0.25">
      <c r="A27" s="114">
        <v>2</v>
      </c>
      <c r="B27" s="116" t="s">
        <v>281</v>
      </c>
      <c r="C27" s="117">
        <v>0</v>
      </c>
      <c r="D27" s="117">
        <v>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x14ac:dyDescent="0.25">
      <c r="A28" s="123" t="s">
        <v>282</v>
      </c>
      <c r="B28" s="118" t="s">
        <v>283</v>
      </c>
      <c r="C28" s="121">
        <v>0</v>
      </c>
      <c r="D28" s="121">
        <v>0</v>
      </c>
      <c r="E28" s="117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</row>
    <row r="29" spans="1:11" x14ac:dyDescent="0.25">
      <c r="A29" s="114" t="s">
        <v>284</v>
      </c>
      <c r="B29" s="118" t="s">
        <v>285</v>
      </c>
      <c r="C29" s="121">
        <v>0</v>
      </c>
      <c r="D29" s="121">
        <v>0</v>
      </c>
      <c r="E29" s="117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</row>
    <row r="30" spans="1:11" x14ac:dyDescent="0.25">
      <c r="A30" s="114">
        <v>3</v>
      </c>
      <c r="B30" s="116" t="s">
        <v>286</v>
      </c>
      <c r="C30" s="117">
        <v>72.476568161666677</v>
      </c>
      <c r="D30" s="117" t="s">
        <v>273</v>
      </c>
      <c r="E30" s="117">
        <v>0</v>
      </c>
      <c r="F30" s="117">
        <v>72.476568161666677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x14ac:dyDescent="0.25">
      <c r="A31" s="114">
        <v>4</v>
      </c>
      <c r="B31" s="116" t="s">
        <v>287</v>
      </c>
      <c r="C31" s="117">
        <v>74.469673786112523</v>
      </c>
      <c r="D31" s="117">
        <v>0</v>
      </c>
      <c r="E31" s="117">
        <v>0</v>
      </c>
      <c r="F31" s="117">
        <v>74.469673786112523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x14ac:dyDescent="0.25">
      <c r="A32" s="114" t="s">
        <v>288</v>
      </c>
      <c r="B32" s="118" t="s">
        <v>289</v>
      </c>
      <c r="C32" s="117">
        <v>13.428957567987503</v>
      </c>
      <c r="D32" s="121"/>
      <c r="E32" s="121"/>
      <c r="F32" s="121"/>
      <c r="G32" s="121"/>
      <c r="H32" s="121"/>
      <c r="I32" s="121"/>
      <c r="J32" s="121"/>
      <c r="K32" s="121"/>
    </row>
    <row r="33" spans="1:11" x14ac:dyDescent="0.25">
      <c r="A33" s="114">
        <v>5</v>
      </c>
      <c r="B33" s="116" t="s">
        <v>290</v>
      </c>
      <c r="C33" s="117">
        <v>61.04071621812502</v>
      </c>
      <c r="D33" s="117"/>
      <c r="E33" s="117"/>
      <c r="F33" s="117"/>
      <c r="G33" s="117"/>
      <c r="H33" s="117"/>
      <c r="I33" s="117"/>
      <c r="J33" s="117"/>
      <c r="K33" s="117"/>
    </row>
    <row r="34" spans="1:11" x14ac:dyDescent="0.25">
      <c r="A34" s="123" t="s">
        <v>291</v>
      </c>
      <c r="B34" s="118" t="s">
        <v>276</v>
      </c>
      <c r="C34" s="124">
        <v>7.9939500000000008</v>
      </c>
      <c r="D34" s="120"/>
      <c r="E34" s="120"/>
      <c r="F34" s="120"/>
      <c r="G34" s="120"/>
      <c r="H34" s="120"/>
      <c r="I34" s="120"/>
      <c r="J34" s="120"/>
      <c r="K34" s="120"/>
    </row>
    <row r="35" spans="1:11" x14ac:dyDescent="0.25">
      <c r="A35" s="114" t="s">
        <v>292</v>
      </c>
      <c r="B35" s="118" t="s">
        <v>278</v>
      </c>
      <c r="C35" s="124">
        <v>7.7857699375000031</v>
      </c>
      <c r="D35" s="121"/>
      <c r="E35" s="121"/>
      <c r="F35" s="121"/>
      <c r="G35" s="121"/>
      <c r="H35" s="121"/>
      <c r="I35" s="121"/>
      <c r="J35" s="121"/>
      <c r="K35" s="121"/>
    </row>
    <row r="36" spans="1:11" x14ac:dyDescent="0.25">
      <c r="A36" s="114" t="s">
        <v>293</v>
      </c>
      <c r="B36" s="118" t="s">
        <v>106</v>
      </c>
      <c r="C36" s="124">
        <v>35.868629312500019</v>
      </c>
      <c r="D36" s="120"/>
      <c r="E36" s="120"/>
      <c r="F36" s="120"/>
      <c r="G36" s="120"/>
      <c r="H36" s="120"/>
      <c r="I36" s="120"/>
      <c r="J36" s="120"/>
      <c r="K36" s="120"/>
    </row>
    <row r="37" spans="1:11" x14ac:dyDescent="0.25">
      <c r="A37" s="114" t="s">
        <v>294</v>
      </c>
      <c r="B37" s="118" t="s">
        <v>35</v>
      </c>
      <c r="C37" s="124">
        <v>9.3923669681250015</v>
      </c>
      <c r="D37" s="122"/>
      <c r="E37" s="122"/>
      <c r="F37" s="122"/>
      <c r="G37" s="122"/>
      <c r="H37" s="122"/>
      <c r="I37" s="122"/>
      <c r="J37" s="122"/>
      <c r="K37" s="122"/>
    </row>
    <row r="38" spans="1:11" x14ac:dyDescent="0.25">
      <c r="A38" s="125"/>
      <c r="G38" s="126"/>
      <c r="H38" s="126"/>
      <c r="I38" s="127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5"/>
  <sheetViews>
    <sheetView tabSelected="1" view="pageBreakPreview" zoomScale="85" zoomScaleNormal="75" zoomScaleSheetLayoutView="85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5" t="s">
        <v>2</v>
      </c>
      <c r="D2" s="195"/>
      <c r="E2" s="195"/>
      <c r="F2" s="195"/>
      <c r="G2" s="19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49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0" t="s">
        <v>48</v>
      </c>
      <c r="C6" s="200"/>
      <c r="D6" s="23">
        <f>H75</f>
        <v>72.476568161666677</v>
      </c>
      <c r="E6" s="2" t="s">
        <v>28</v>
      </c>
      <c r="F6" s="2"/>
      <c r="G6" s="2"/>
      <c r="H6" s="2"/>
    </row>
    <row r="7" spans="1:8" x14ac:dyDescent="0.2">
      <c r="B7" s="201" t="s">
        <v>4</v>
      </c>
      <c r="C7" s="201"/>
      <c r="D7" s="2"/>
      <c r="E7" s="2" t="s">
        <v>28</v>
      </c>
      <c r="F7" s="2"/>
      <c r="G7" s="2"/>
      <c r="H7" s="2"/>
    </row>
    <row r="8" spans="1:8" x14ac:dyDescent="0.2">
      <c r="C8" s="196"/>
      <c r="D8" s="197"/>
      <c r="E8" s="197"/>
      <c r="F8" s="197"/>
      <c r="G8" s="19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.75" customHeight="1" x14ac:dyDescent="0.2">
      <c r="A14" s="202" t="s">
        <v>443</v>
      </c>
      <c r="B14" s="202"/>
      <c r="C14" s="203" t="str">
        <f>СЗ!B13</f>
        <v>Реконструкция оборудования ТП-24 в части установки автомататического выключателя (1 шт.) по договору ТП №05-006/005-ПС-24 в г. Выборг ЛО</v>
      </c>
      <c r="D14" s="204"/>
      <c r="E14" s="204"/>
      <c r="F14" s="204"/>
      <c r="G14" s="204"/>
      <c r="H14" s="2"/>
    </row>
    <row r="15" spans="1:8" x14ac:dyDescent="0.2">
      <c r="A15" s="1"/>
      <c r="C15" s="172"/>
      <c r="D15" s="173" t="s">
        <v>444</v>
      </c>
      <c r="E15" s="172"/>
      <c r="F15" s="172"/>
      <c r="G15" s="172"/>
      <c r="H15" s="2"/>
    </row>
    <row r="16" spans="1:8" ht="26.25" customHeight="1" x14ac:dyDescent="0.2">
      <c r="A16" s="205" t="s">
        <v>445</v>
      </c>
      <c r="B16" s="205"/>
      <c r="C16" s="174" t="s">
        <v>453</v>
      </c>
      <c r="D16" s="175"/>
      <c r="E16" s="175"/>
      <c r="F16" s="175"/>
      <c r="G16" s="175"/>
      <c r="H16" s="2"/>
    </row>
    <row r="17" spans="1:8" ht="24.75" customHeight="1" x14ac:dyDescent="0.2">
      <c r="A17" s="205" t="s">
        <v>446</v>
      </c>
      <c r="B17" s="205"/>
      <c r="C17" s="206" t="s">
        <v>447</v>
      </c>
      <c r="D17" s="206"/>
      <c r="E17" s="206"/>
      <c r="F17" s="206"/>
      <c r="G17" s="206"/>
      <c r="H17" s="2"/>
    </row>
    <row r="18" spans="1:8" x14ac:dyDescent="0.2">
      <c r="A18" s="176"/>
      <c r="B18" s="177"/>
      <c r="C18" s="207" t="s">
        <v>7</v>
      </c>
      <c r="D18" s="207"/>
      <c r="E18" s="207"/>
      <c r="F18" s="207"/>
      <c r="G18" s="207"/>
      <c r="H18" s="2"/>
    </row>
    <row r="19" spans="1:8" x14ac:dyDescent="0.2">
      <c r="H19" s="2"/>
    </row>
    <row r="20" spans="1:8" x14ac:dyDescent="0.2">
      <c r="B20" s="1" t="s">
        <v>454</v>
      </c>
      <c r="D20" s="13"/>
      <c r="E20" s="2"/>
      <c r="F20" s="2"/>
      <c r="G20" s="2"/>
      <c r="H20" s="2"/>
    </row>
    <row r="21" spans="1:8" ht="12.75" customHeight="1" x14ac:dyDescent="0.2">
      <c r="A21" s="194" t="s">
        <v>8</v>
      </c>
      <c r="B21" s="198" t="s">
        <v>46</v>
      </c>
      <c r="C21" s="198" t="s">
        <v>9</v>
      </c>
      <c r="D21" s="199" t="s">
        <v>10</v>
      </c>
      <c r="E21" s="199"/>
      <c r="F21" s="199"/>
      <c r="G21" s="199"/>
      <c r="H21" s="194" t="s">
        <v>47</v>
      </c>
    </row>
    <row r="22" spans="1:8" x14ac:dyDescent="0.2">
      <c r="A22" s="194"/>
      <c r="B22" s="198"/>
      <c r="C22" s="198"/>
      <c r="D22" s="194" t="s">
        <v>11</v>
      </c>
      <c r="E22" s="194" t="s">
        <v>12</v>
      </c>
      <c r="F22" s="194" t="s">
        <v>13</v>
      </c>
      <c r="G22" s="194" t="s">
        <v>35</v>
      </c>
      <c r="H22" s="194"/>
    </row>
    <row r="23" spans="1:8" x14ac:dyDescent="0.2">
      <c r="A23" s="194"/>
      <c r="B23" s="198"/>
      <c r="C23" s="198"/>
      <c r="D23" s="194"/>
      <c r="E23" s="194"/>
      <c r="F23" s="194"/>
      <c r="G23" s="194"/>
      <c r="H23" s="194"/>
    </row>
    <row r="24" spans="1:8" x14ac:dyDescent="0.2">
      <c r="A24" s="194"/>
      <c r="B24" s="198"/>
      <c r="C24" s="198"/>
      <c r="D24" s="194"/>
      <c r="E24" s="194"/>
      <c r="F24" s="194"/>
      <c r="G24" s="194"/>
      <c r="H24" s="194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87" t="s">
        <v>33</v>
      </c>
      <c r="B26" s="188"/>
      <c r="C26" s="188"/>
      <c r="D26" s="188"/>
      <c r="E26" s="188"/>
      <c r="F26" s="188"/>
      <c r="G26" s="188"/>
      <c r="H26" s="188"/>
    </row>
    <row r="27" spans="1:8" x14ac:dyDescent="0.2">
      <c r="A27" s="27" t="s">
        <v>55</v>
      </c>
      <c r="B27" s="22"/>
      <c r="C27" s="18"/>
      <c r="D27" s="20"/>
      <c r="E27" s="20"/>
      <c r="F27" s="20"/>
      <c r="G27" s="19">
        <v>0</v>
      </c>
      <c r="H27" s="19">
        <f>G27+F27+E27+D27</f>
        <v>0</v>
      </c>
    </row>
    <row r="28" spans="1:8" hidden="1" x14ac:dyDescent="0.2">
      <c r="A28" s="27" t="s">
        <v>56</v>
      </c>
      <c r="B28" s="22"/>
      <c r="C28" s="18"/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7" t="s">
        <v>57</v>
      </c>
      <c r="B29" s="22"/>
      <c r="C29" s="18"/>
      <c r="D29" s="20"/>
      <c r="E29" s="20"/>
      <c r="F29" s="20"/>
      <c r="G29" s="19"/>
      <c r="H29" s="19">
        <f t="shared" si="0"/>
        <v>0</v>
      </c>
    </row>
    <row r="30" spans="1:8" x14ac:dyDescent="0.2">
      <c r="A30" s="27" t="s">
        <v>58</v>
      </c>
      <c r="B30" s="22"/>
      <c r="C30" s="18"/>
      <c r="D30" s="20"/>
      <c r="E30" s="20"/>
      <c r="F30" s="20"/>
      <c r="G30" s="19">
        <v>0</v>
      </c>
      <c r="H30" s="19">
        <f>G30+F30+E30+D30</f>
        <v>0</v>
      </c>
    </row>
    <row r="31" spans="1:8" hidden="1" x14ac:dyDescent="0.2">
      <c r="A31" s="27" t="s">
        <v>59</v>
      </c>
      <c r="B31" s="22" t="s">
        <v>52</v>
      </c>
      <c r="C31" s="18" t="s">
        <v>45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7" t="s">
        <v>60</v>
      </c>
      <c r="B32" s="22" t="s">
        <v>15</v>
      </c>
      <c r="C32" s="18" t="s">
        <v>50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7" t="s">
        <v>61</v>
      </c>
      <c r="B33" s="22" t="s">
        <v>15</v>
      </c>
      <c r="C33" s="18" t="s">
        <v>53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7" t="s">
        <v>62</v>
      </c>
      <c r="B34" s="22" t="s">
        <v>15</v>
      </c>
      <c r="C34" s="18" t="s">
        <v>37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89" t="s">
        <v>34</v>
      </c>
      <c r="C35" s="19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0</v>
      </c>
      <c r="H35" s="19">
        <f>H27+H34+H28+H29+H31+H32+H30+H33</f>
        <v>0</v>
      </c>
    </row>
    <row r="36" spans="1:8" x14ac:dyDescent="0.2">
      <c r="A36" s="187" t="s">
        <v>14</v>
      </c>
      <c r="B36" s="188"/>
      <c r="C36" s="188"/>
      <c r="D36" s="188"/>
      <c r="E36" s="188"/>
      <c r="F36" s="188"/>
      <c r="G36" s="188"/>
      <c r="H36" s="188"/>
    </row>
    <row r="37" spans="1:8" x14ac:dyDescent="0.2">
      <c r="A37" s="27" t="s">
        <v>63</v>
      </c>
      <c r="B37" s="18" t="s">
        <v>80</v>
      </c>
      <c r="C37" s="24" t="s">
        <v>448</v>
      </c>
      <c r="D37" s="26"/>
      <c r="E37" s="26">
        <f>9092.87/1000/1.2</f>
        <v>7.5773916666666681</v>
      </c>
      <c r="F37" s="20">
        <f>41890.37/1000/1.2</f>
        <v>34.908641666666675</v>
      </c>
      <c r="G37" s="20"/>
      <c r="H37" s="19">
        <f>D37+E37+G37+F37</f>
        <v>42.486033333333346</v>
      </c>
    </row>
    <row r="38" spans="1:8" hidden="1" x14ac:dyDescent="0.2">
      <c r="A38" s="27" t="s">
        <v>71</v>
      </c>
      <c r="B38" s="18" t="s">
        <v>15</v>
      </c>
      <c r="C38" s="24"/>
      <c r="D38" s="26"/>
      <c r="E38" s="26"/>
      <c r="F38" s="20"/>
      <c r="G38" s="20"/>
      <c r="H38" s="19">
        <f t="shared" ref="H38:H44" si="1">D38+E38+G38+F38</f>
        <v>0</v>
      </c>
    </row>
    <row r="39" spans="1:8" hidden="1" x14ac:dyDescent="0.2">
      <c r="A39" s="27" t="s">
        <v>72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7" t="s">
        <v>73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7" t="s">
        <v>74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7" t="s">
        <v>75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7" t="s">
        <v>76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7" t="s">
        <v>77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x14ac:dyDescent="0.2">
      <c r="A45" s="21"/>
      <c r="B45" s="189" t="s">
        <v>16</v>
      </c>
      <c r="C45" s="190"/>
      <c r="D45" s="19">
        <f>D37+D38+D39+D40+D41+D42+D43+D44</f>
        <v>0</v>
      </c>
      <c r="E45" s="19">
        <f>E37+E38+E39+E40+E41+E42+E43+E44</f>
        <v>7.5773916666666681</v>
      </c>
      <c r="F45" s="19">
        <f>F37+F38+F39+F40+F41+F42+F43+F44</f>
        <v>34.908641666666675</v>
      </c>
      <c r="G45" s="19">
        <f>G37+G38+G39+G40+G41+G42+G43+G44</f>
        <v>0</v>
      </c>
      <c r="H45" s="19">
        <f>H37+H38+H39+H40+H41+H42+H43+H44</f>
        <v>42.486033333333346</v>
      </c>
    </row>
    <row r="46" spans="1:8" x14ac:dyDescent="0.2">
      <c r="A46" s="21"/>
      <c r="B46" s="189" t="s">
        <v>31</v>
      </c>
      <c r="C46" s="190"/>
      <c r="D46" s="19">
        <f>D45+D35</f>
        <v>0</v>
      </c>
      <c r="E46" s="19">
        <f>E45+E35</f>
        <v>7.5773916666666681</v>
      </c>
      <c r="F46" s="19">
        <f>F45+F35</f>
        <v>34.908641666666675</v>
      </c>
      <c r="G46" s="19">
        <f>G45+G35</f>
        <v>0</v>
      </c>
      <c r="H46" s="19">
        <f>H45+H35</f>
        <v>42.486033333333346</v>
      </c>
    </row>
    <row r="47" spans="1:8" x14ac:dyDescent="0.2">
      <c r="A47" s="187" t="s">
        <v>40</v>
      </c>
      <c r="B47" s="188"/>
      <c r="C47" s="188"/>
      <c r="D47" s="188"/>
      <c r="E47" s="188"/>
      <c r="F47" s="188"/>
      <c r="G47" s="188"/>
      <c r="H47" s="188"/>
    </row>
    <row r="48" spans="1:8" hidden="1" x14ac:dyDescent="0.2">
      <c r="A48" s="27" t="s">
        <v>64</v>
      </c>
      <c r="B48" s="18" t="s">
        <v>15</v>
      </c>
      <c r="C48" s="24"/>
      <c r="D48" s="26"/>
      <c r="E48" s="26"/>
      <c r="F48" s="20"/>
      <c r="G48" s="20"/>
      <c r="H48" s="19">
        <f>D48+E48+G48+F48</f>
        <v>0</v>
      </c>
    </row>
    <row r="49" spans="1:8" hidden="1" x14ac:dyDescent="0.2">
      <c r="A49" s="27" t="s">
        <v>78</v>
      </c>
      <c r="B49" s="18" t="s">
        <v>15</v>
      </c>
      <c r="C49" s="24"/>
      <c r="D49" s="26"/>
      <c r="E49" s="26"/>
      <c r="F49" s="20"/>
      <c r="G49" s="20"/>
      <c r="H49" s="19">
        <f t="shared" ref="H49:H50" si="2">D49+E49+G49+F49</f>
        <v>0</v>
      </c>
    </row>
    <row r="50" spans="1:8" hidden="1" x14ac:dyDescent="0.2">
      <c r="A50" s="27" t="s">
        <v>79</v>
      </c>
      <c r="B50" s="18" t="s">
        <v>15</v>
      </c>
      <c r="C50" s="24"/>
      <c r="D50" s="26"/>
      <c r="E50" s="26"/>
      <c r="F50" s="20"/>
      <c r="G50" s="20"/>
      <c r="H50" s="19">
        <f t="shared" si="2"/>
        <v>0</v>
      </c>
    </row>
    <row r="51" spans="1:8" x14ac:dyDescent="0.2">
      <c r="A51" s="21"/>
      <c r="B51" s="189" t="s">
        <v>43</v>
      </c>
      <c r="C51" s="190"/>
      <c r="D51" s="19">
        <f>D48+D49+D50</f>
        <v>0</v>
      </c>
      <c r="E51" s="19">
        <f t="shared" ref="E51:G51" si="3">E48+E49+E50</f>
        <v>0</v>
      </c>
      <c r="F51" s="19">
        <f t="shared" si="3"/>
        <v>0</v>
      </c>
      <c r="G51" s="19">
        <f t="shared" si="3"/>
        <v>0</v>
      </c>
      <c r="H51" s="19">
        <f>H48+H49+H50</f>
        <v>0</v>
      </c>
    </row>
    <row r="52" spans="1:8" x14ac:dyDescent="0.2">
      <c r="A52" s="21"/>
      <c r="B52" s="189" t="s">
        <v>38</v>
      </c>
      <c r="C52" s="190"/>
      <c r="D52" s="19">
        <f>D51+D46</f>
        <v>0</v>
      </c>
      <c r="E52" s="19">
        <f t="shared" ref="E52" si="4">E51+E46</f>
        <v>7.5773916666666681</v>
      </c>
      <c r="F52" s="19">
        <f t="shared" ref="F52" si="5">F51+F46</f>
        <v>34.908641666666675</v>
      </c>
      <c r="G52" s="19">
        <f t="shared" ref="G52" si="6">G51+G46</f>
        <v>0</v>
      </c>
      <c r="H52" s="19">
        <f>H51+H46</f>
        <v>42.486033333333346</v>
      </c>
    </row>
    <row r="53" spans="1:8" x14ac:dyDescent="0.2">
      <c r="A53" s="187" t="s">
        <v>41</v>
      </c>
      <c r="B53" s="188"/>
      <c r="C53" s="188"/>
      <c r="D53" s="188"/>
      <c r="E53" s="188"/>
      <c r="F53" s="188"/>
      <c r="G53" s="188"/>
      <c r="H53" s="188"/>
    </row>
    <row r="54" spans="1:8" hidden="1" x14ac:dyDescent="0.2">
      <c r="A54" s="27" t="s">
        <v>65</v>
      </c>
      <c r="B54" s="18" t="s">
        <v>15</v>
      </c>
      <c r="C54" s="24" t="s">
        <v>51</v>
      </c>
      <c r="D54" s="26"/>
      <c r="E54" s="26"/>
      <c r="F54" s="20"/>
      <c r="G54" s="20"/>
      <c r="H54" s="19">
        <f>D54+E54+G54+F54</f>
        <v>0</v>
      </c>
    </row>
    <row r="55" spans="1:8" x14ac:dyDescent="0.2">
      <c r="A55" s="21"/>
      <c r="B55" s="189" t="s">
        <v>42</v>
      </c>
      <c r="C55" s="190"/>
      <c r="D55" s="19">
        <f>D54</f>
        <v>0</v>
      </c>
      <c r="E55" s="19">
        <f>E54</f>
        <v>0</v>
      </c>
      <c r="F55" s="20">
        <f>F54</f>
        <v>0</v>
      </c>
      <c r="G55" s="20">
        <f>G54</f>
        <v>0</v>
      </c>
      <c r="H55" s="19">
        <f>H54</f>
        <v>0</v>
      </c>
    </row>
    <row r="56" spans="1:8" x14ac:dyDescent="0.2">
      <c r="A56" s="21"/>
      <c r="B56" s="189" t="s">
        <v>39</v>
      </c>
      <c r="C56" s="190"/>
      <c r="D56" s="19">
        <f>D55+D52</f>
        <v>0</v>
      </c>
      <c r="E56" s="19">
        <f t="shared" ref="E56" si="7">E55+E52</f>
        <v>7.5773916666666681</v>
      </c>
      <c r="F56" s="19">
        <f t="shared" ref="F56" si="8">F55+F52</f>
        <v>34.908641666666675</v>
      </c>
      <c r="G56" s="19">
        <f t="shared" ref="G56" si="9">G55+G52</f>
        <v>0</v>
      </c>
      <c r="H56" s="19">
        <f>H55+H52</f>
        <v>42.486033333333346</v>
      </c>
    </row>
    <row r="57" spans="1:8" x14ac:dyDescent="0.2">
      <c r="A57" s="187" t="s">
        <v>30</v>
      </c>
      <c r="B57" s="188"/>
      <c r="C57" s="188"/>
      <c r="D57" s="188"/>
      <c r="E57" s="188"/>
      <c r="F57" s="188"/>
      <c r="G57" s="188"/>
      <c r="H57" s="188"/>
    </row>
    <row r="58" spans="1:8" x14ac:dyDescent="0.2">
      <c r="A58" s="27" t="s">
        <v>66</v>
      </c>
      <c r="B58" s="18" t="s">
        <v>82</v>
      </c>
      <c r="C58" s="28" t="s">
        <v>232</v>
      </c>
      <c r="D58" s="20"/>
      <c r="E58" s="20"/>
      <c r="F58" s="20"/>
      <c r="G58" s="19">
        <f>5384.38/1000/1.2</f>
        <v>4.4869833333333338</v>
      </c>
      <c r="H58" s="19">
        <f>G58+F58+E58+D58</f>
        <v>4.4869833333333338</v>
      </c>
    </row>
    <row r="59" spans="1:8" hidden="1" x14ac:dyDescent="0.2">
      <c r="A59" s="27" t="s">
        <v>67</v>
      </c>
      <c r="B59" s="22" t="s">
        <v>52</v>
      </c>
      <c r="C59" s="18" t="s">
        <v>44</v>
      </c>
      <c r="D59" s="20"/>
      <c r="E59" s="20"/>
      <c r="F59" s="20"/>
      <c r="G59" s="19"/>
      <c r="H59" s="19">
        <f>G59+F59+E59+D59</f>
        <v>0</v>
      </c>
    </row>
    <row r="60" spans="1:8" x14ac:dyDescent="0.2">
      <c r="A60" s="27" t="s">
        <v>231</v>
      </c>
      <c r="B60" s="22"/>
      <c r="C60" s="18"/>
      <c r="D60" s="20"/>
      <c r="E60" s="20"/>
      <c r="F60" s="20"/>
      <c r="G60" s="19">
        <v>0</v>
      </c>
      <c r="H60" s="19">
        <f>G60+F60+E60+D60</f>
        <v>0</v>
      </c>
    </row>
    <row r="61" spans="1:8" x14ac:dyDescent="0.2">
      <c r="A61" s="21"/>
      <c r="B61" s="189" t="s">
        <v>32</v>
      </c>
      <c r="C61" s="190"/>
      <c r="D61" s="20">
        <f>D60+D59</f>
        <v>0</v>
      </c>
      <c r="E61" s="20">
        <f>E60+E59</f>
        <v>0</v>
      </c>
      <c r="F61" s="20">
        <f>F60+F59</f>
        <v>0</v>
      </c>
      <c r="G61" s="20">
        <f>G60+G59+G58</f>
        <v>4.4869833333333338</v>
      </c>
      <c r="H61" s="19">
        <f>D61+E61+F61+G61</f>
        <v>4.4869833333333338</v>
      </c>
    </row>
    <row r="62" spans="1:8" x14ac:dyDescent="0.2">
      <c r="A62" s="21"/>
      <c r="B62" s="189" t="s">
        <v>17</v>
      </c>
      <c r="C62" s="190"/>
      <c r="D62" s="19">
        <f>D61+D56</f>
        <v>0</v>
      </c>
      <c r="E62" s="19">
        <f>E61+E56</f>
        <v>7.5773916666666681</v>
      </c>
      <c r="F62" s="19">
        <f>F61+F56</f>
        <v>34.908641666666675</v>
      </c>
      <c r="G62" s="19">
        <f>G61+G56</f>
        <v>4.4869833333333338</v>
      </c>
      <c r="H62" s="19">
        <f>H61+H56</f>
        <v>46.97301666666668</v>
      </c>
    </row>
    <row r="63" spans="1:8" x14ac:dyDescent="0.2">
      <c r="A63" s="187" t="s">
        <v>26</v>
      </c>
      <c r="B63" s="188"/>
      <c r="C63" s="188"/>
      <c r="D63" s="188"/>
      <c r="E63" s="188"/>
      <c r="F63" s="188"/>
      <c r="G63" s="188"/>
      <c r="H63" s="188"/>
    </row>
    <row r="64" spans="1:8" ht="38.25" hidden="1" customHeight="1" x14ac:dyDescent="0.2">
      <c r="A64" s="27" t="s">
        <v>68</v>
      </c>
      <c r="B64" s="18" t="s">
        <v>54</v>
      </c>
      <c r="C64" s="18" t="s">
        <v>24</v>
      </c>
      <c r="D64" s="20"/>
      <c r="E64" s="20"/>
      <c r="F64" s="20"/>
      <c r="G64" s="19">
        <v>0</v>
      </c>
      <c r="H64" s="19">
        <f>D64+E64+F64+G64</f>
        <v>0</v>
      </c>
    </row>
    <row r="65" spans="1:8" ht="25.5" x14ac:dyDescent="0.2">
      <c r="A65" s="27" t="s">
        <v>69</v>
      </c>
      <c r="B65" s="18" t="s">
        <v>450</v>
      </c>
      <c r="C65" s="25" t="s">
        <v>25</v>
      </c>
      <c r="D65" s="20"/>
      <c r="E65" s="20"/>
      <c r="F65" s="20"/>
      <c r="G65" s="19">
        <f>(D56+E56+F56+G56+H59+H60+H69+H58)/100*8.5</f>
        <v>4.6540064166666673</v>
      </c>
      <c r="H65" s="19">
        <f>D65+E65+F65+G65</f>
        <v>4.6540064166666673</v>
      </c>
    </row>
    <row r="66" spans="1:8" ht="12.75" customHeight="1" x14ac:dyDescent="0.2">
      <c r="A66" s="191" t="s">
        <v>29</v>
      </c>
      <c r="B66" s="192"/>
      <c r="C66" s="193"/>
      <c r="D66" s="20">
        <f>D64+D65</f>
        <v>0</v>
      </c>
      <c r="E66" s="20">
        <f t="shared" ref="E66:F66" si="10">E64+E65</f>
        <v>0</v>
      </c>
      <c r="F66" s="20">
        <f t="shared" si="10"/>
        <v>0</v>
      </c>
      <c r="G66" s="20">
        <f>G64+G65</f>
        <v>4.6540064166666673</v>
      </c>
      <c r="H66" s="19">
        <f>D66+E66+F66+G66</f>
        <v>4.6540064166666673</v>
      </c>
    </row>
    <row r="67" spans="1:8" x14ac:dyDescent="0.2">
      <c r="A67" s="21"/>
      <c r="B67" s="189" t="s">
        <v>27</v>
      </c>
      <c r="C67" s="190"/>
      <c r="D67" s="19">
        <f>D62+D66</f>
        <v>0</v>
      </c>
      <c r="E67" s="19">
        <f t="shared" ref="E67:G67" si="11">E62+E66</f>
        <v>7.5773916666666681</v>
      </c>
      <c r="F67" s="19">
        <f t="shared" si="11"/>
        <v>34.908641666666675</v>
      </c>
      <c r="G67" s="19">
        <f t="shared" si="11"/>
        <v>9.140989750000001</v>
      </c>
      <c r="H67" s="19">
        <f>H66+H62</f>
        <v>51.627023083333349</v>
      </c>
    </row>
    <row r="68" spans="1:8" x14ac:dyDescent="0.2">
      <c r="A68" s="187" t="s">
        <v>18</v>
      </c>
      <c r="B68" s="188"/>
      <c r="C68" s="188"/>
      <c r="D68" s="188"/>
      <c r="E68" s="188"/>
      <c r="F68" s="188"/>
      <c r="G68" s="188"/>
      <c r="H68" s="188"/>
    </row>
    <row r="69" spans="1:8" x14ac:dyDescent="0.2">
      <c r="A69" s="27" t="s">
        <v>70</v>
      </c>
      <c r="B69" s="22" t="s">
        <v>81</v>
      </c>
      <c r="C69" s="18" t="s">
        <v>36</v>
      </c>
      <c r="D69" s="20"/>
      <c r="E69" s="20"/>
      <c r="F69" s="20"/>
      <c r="G69" s="19">
        <v>7.78</v>
      </c>
      <c r="H69" s="19">
        <f>G69+F69+E69+D69</f>
        <v>7.78</v>
      </c>
    </row>
    <row r="70" spans="1:8" x14ac:dyDescent="0.2">
      <c r="A70" s="21"/>
      <c r="B70" s="189" t="s">
        <v>19</v>
      </c>
      <c r="C70" s="190"/>
      <c r="D70" s="19">
        <f>D69</f>
        <v>0</v>
      </c>
      <c r="E70" s="19">
        <f t="shared" ref="E70:G70" si="12">E69</f>
        <v>0</v>
      </c>
      <c r="F70" s="19">
        <f t="shared" si="12"/>
        <v>0</v>
      </c>
      <c r="G70" s="19">
        <f t="shared" si="12"/>
        <v>7.78</v>
      </c>
      <c r="H70" s="19">
        <f>G70+F70+E70+D70</f>
        <v>7.78</v>
      </c>
    </row>
    <row r="71" spans="1:8" x14ac:dyDescent="0.2">
      <c r="A71" s="21"/>
      <c r="B71" s="189" t="s">
        <v>20</v>
      </c>
      <c r="C71" s="190"/>
      <c r="D71" s="19">
        <f>D67+D70</f>
        <v>0</v>
      </c>
      <c r="E71" s="19">
        <f>E67+E70</f>
        <v>7.5773916666666681</v>
      </c>
      <c r="F71" s="19">
        <f>F67+F70</f>
        <v>34.908641666666675</v>
      </c>
      <c r="G71" s="19">
        <f>G67+G70</f>
        <v>16.92098975</v>
      </c>
      <c r="H71" s="19">
        <f>D71+E71+F71+G71</f>
        <v>59.407023083333343</v>
      </c>
    </row>
    <row r="72" spans="1:8" x14ac:dyDescent="0.2">
      <c r="A72" s="187" t="s">
        <v>21</v>
      </c>
      <c r="B72" s="188"/>
      <c r="C72" s="188"/>
      <c r="D72" s="188"/>
      <c r="E72" s="188"/>
      <c r="F72" s="188"/>
      <c r="G72" s="188"/>
      <c r="H72" s="188"/>
    </row>
    <row r="73" spans="1:8" x14ac:dyDescent="0.2">
      <c r="A73" s="17"/>
      <c r="B73" s="22"/>
      <c r="C73" s="18" t="s">
        <v>261</v>
      </c>
      <c r="D73" s="19">
        <f>D71/100*22</f>
        <v>0</v>
      </c>
      <c r="E73" s="19">
        <f t="shared" ref="E73:H73" si="13">E71/100*22</f>
        <v>1.6670261666666668</v>
      </c>
      <c r="F73" s="19">
        <f t="shared" si="13"/>
        <v>7.6799011666666681</v>
      </c>
      <c r="G73" s="19">
        <f t="shared" si="13"/>
        <v>3.7226177450000004</v>
      </c>
      <c r="H73" s="19">
        <f t="shared" si="13"/>
        <v>13.069545078333336</v>
      </c>
    </row>
    <row r="74" spans="1:8" x14ac:dyDescent="0.2">
      <c r="A74" s="21"/>
      <c r="B74" s="189" t="s">
        <v>22</v>
      </c>
      <c r="C74" s="190"/>
      <c r="D74" s="19">
        <f>D73</f>
        <v>0</v>
      </c>
      <c r="E74" s="19">
        <f>E73</f>
        <v>1.6670261666666668</v>
      </c>
      <c r="F74" s="20">
        <f>F73</f>
        <v>7.6799011666666681</v>
      </c>
      <c r="G74" s="19">
        <f>G73</f>
        <v>3.7226177450000004</v>
      </c>
      <c r="H74" s="19">
        <f>D74+E74+F74+G74</f>
        <v>13.069545078333336</v>
      </c>
    </row>
    <row r="75" spans="1:8" x14ac:dyDescent="0.2">
      <c r="A75" s="21"/>
      <c r="B75" s="189" t="s">
        <v>23</v>
      </c>
      <c r="C75" s="190"/>
      <c r="D75" s="19">
        <f>D71+D73</f>
        <v>0</v>
      </c>
      <c r="E75" s="19">
        <f>E71+E73</f>
        <v>9.2444178333333351</v>
      </c>
      <c r="F75" s="19">
        <f>F71+F73</f>
        <v>42.588542833333342</v>
      </c>
      <c r="G75" s="19">
        <f>G71+G73</f>
        <v>20.643607495000001</v>
      </c>
      <c r="H75" s="19">
        <f>H71+H73</f>
        <v>72.476568161666677</v>
      </c>
    </row>
  </sheetData>
  <mergeCells count="42">
    <mergeCell ref="B56:C56"/>
    <mergeCell ref="B35:C35"/>
    <mergeCell ref="A47:H47"/>
    <mergeCell ref="B51:C51"/>
    <mergeCell ref="B52:C52"/>
    <mergeCell ref="A53:H53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71:C71"/>
    <mergeCell ref="A72:H72"/>
    <mergeCell ref="B74:C74"/>
    <mergeCell ref="B75:C75"/>
    <mergeCell ref="B45:C45"/>
    <mergeCell ref="B46:C46"/>
    <mergeCell ref="A68:H68"/>
    <mergeCell ref="B70:C70"/>
    <mergeCell ref="A63:H63"/>
    <mergeCell ref="B67:C67"/>
    <mergeCell ref="A57:H57"/>
    <mergeCell ref="B61:C61"/>
    <mergeCell ref="A66:C66"/>
    <mergeCell ref="B62:C62"/>
    <mergeCell ref="B55:C55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D992D-9C0F-4448-82CF-C1F548E601CE}">
  <sheetPr codeName="Лист3"/>
  <dimension ref="A1:H6"/>
  <sheetViews>
    <sheetView topLeftCell="B1" zoomScale="85" zoomScaleNormal="85" workbookViewId="0">
      <selection activeCell="G6" sqref="G6"/>
    </sheetView>
  </sheetViews>
  <sheetFormatPr defaultRowHeight="15" x14ac:dyDescent="0.25"/>
  <cols>
    <col min="1" max="1" width="18" style="171" customWidth="1"/>
    <col min="2" max="2" width="28.140625" style="171" customWidth="1"/>
    <col min="3" max="3" width="38" style="171" customWidth="1"/>
    <col min="4" max="4" width="16.85546875" style="171" customWidth="1"/>
    <col min="5" max="5" width="18" style="171" customWidth="1"/>
    <col min="6" max="6" width="20.85546875" style="171" customWidth="1"/>
    <col min="7" max="7" width="19.7109375" style="171" customWidth="1"/>
    <col min="8" max="8" width="61.5703125" style="171" customWidth="1"/>
  </cols>
  <sheetData>
    <row r="1" spans="1:8" ht="33" customHeight="1" x14ac:dyDescent="0.25">
      <c r="A1" s="208" t="s">
        <v>432</v>
      </c>
      <c r="B1" s="208"/>
      <c r="C1" s="208"/>
      <c r="D1" s="208"/>
      <c r="E1" s="208"/>
      <c r="F1" s="208"/>
      <c r="G1" s="208"/>
      <c r="H1" s="208"/>
    </row>
    <row r="2" spans="1:8" x14ac:dyDescent="0.25">
      <c r="A2" s="180" t="str">
        <f>ССР!B20</f>
        <v>Составлен в текущем уровне цен 4 квартала 2025 г.</v>
      </c>
      <c r="B2" s="155"/>
      <c r="C2" s="156"/>
      <c r="D2" s="157"/>
      <c r="E2" s="158"/>
      <c r="F2" s="158"/>
      <c r="G2" s="159"/>
      <c r="H2" s="158"/>
    </row>
    <row r="3" spans="1:8" ht="38.25" x14ac:dyDescent="0.25">
      <c r="A3" s="160" t="s">
        <v>433</v>
      </c>
      <c r="B3" s="160" t="s">
        <v>434</v>
      </c>
      <c r="C3" s="161" t="s">
        <v>435</v>
      </c>
      <c r="D3" s="160" t="s">
        <v>436</v>
      </c>
      <c r="E3" s="161" t="s">
        <v>437</v>
      </c>
      <c r="F3" s="161" t="s">
        <v>438</v>
      </c>
      <c r="G3" s="160" t="s">
        <v>439</v>
      </c>
      <c r="H3" s="161" t="s">
        <v>440</v>
      </c>
    </row>
    <row r="4" spans="1:8" x14ac:dyDescent="0.25">
      <c r="A4" s="162">
        <v>1</v>
      </c>
      <c r="B4" s="162">
        <v>2</v>
      </c>
      <c r="C4" s="162">
        <v>3</v>
      </c>
      <c r="D4" s="162">
        <v>4</v>
      </c>
      <c r="E4" s="162">
        <v>5</v>
      </c>
      <c r="F4" s="162">
        <v>6</v>
      </c>
      <c r="G4" s="162">
        <v>7</v>
      </c>
      <c r="H4" s="162">
        <v>8</v>
      </c>
    </row>
    <row r="5" spans="1:8" ht="42" customHeight="1" x14ac:dyDescent="0.25">
      <c r="A5" s="163" t="s">
        <v>442</v>
      </c>
      <c r="B5" s="178" t="s">
        <v>448</v>
      </c>
      <c r="C5" s="164" t="s">
        <v>355</v>
      </c>
      <c r="D5" s="165">
        <v>39.246209999999998</v>
      </c>
      <c r="E5" s="165">
        <v>1</v>
      </c>
      <c r="F5" s="166" t="s">
        <v>153</v>
      </c>
      <c r="G5" s="167">
        <f>D5/E5</f>
        <v>39.246209999999998</v>
      </c>
      <c r="H5" s="168" t="s">
        <v>455</v>
      </c>
    </row>
    <row r="6" spans="1:8" ht="45.75" customHeight="1" x14ac:dyDescent="0.25">
      <c r="A6" s="163" t="s">
        <v>81</v>
      </c>
      <c r="B6" s="169" t="s">
        <v>441</v>
      </c>
      <c r="C6" s="169" t="s">
        <v>449</v>
      </c>
      <c r="D6" s="165">
        <v>7.7759999999999998</v>
      </c>
      <c r="E6" s="165">
        <v>1</v>
      </c>
      <c r="F6" s="166" t="s">
        <v>153</v>
      </c>
      <c r="G6" s="167">
        <f>D6/E6</f>
        <v>7.7759999999999998</v>
      </c>
      <c r="H6" s="170" t="str">
        <f>H5</f>
        <v>Реконструкция оборудования БКТП-163 в г. Кудрово Всеволожского района ЛО (инв.№ 000006646) (21-1-17-0-08-04-0-1428)
Распоряжение №13 от 04.02.2026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E898-6B18-432F-9AE8-FBCACD4F9544}">
  <sheetPr codeName="Лист4"/>
  <dimension ref="A1:V193"/>
  <sheetViews>
    <sheetView zoomScale="85" zoomScaleNormal="85" workbookViewId="0">
      <selection activeCell="Y20" sqref="Y20"/>
    </sheetView>
  </sheetViews>
  <sheetFormatPr defaultRowHeight="15" x14ac:dyDescent="0.25"/>
  <cols>
    <col min="1" max="1" width="5.42578125" style="129" customWidth="1"/>
    <col min="2" max="2" width="14.85546875" style="129" customWidth="1"/>
    <col min="3" max="3" width="19.5703125" style="129" customWidth="1"/>
    <col min="4" max="4" width="1.7109375" style="129" customWidth="1"/>
    <col min="5" max="5" width="6.42578125" style="129" customWidth="1"/>
    <col min="6" max="6" width="3.140625" style="129" customWidth="1"/>
    <col min="7" max="7" width="6.42578125" style="129" customWidth="1"/>
    <col min="8" max="8" width="2.140625" style="129" customWidth="1"/>
    <col min="9" max="9" width="7.28515625" style="129" customWidth="1"/>
    <col min="10" max="10" width="3" style="129" customWidth="1"/>
    <col min="11" max="11" width="7.28515625" style="129" customWidth="1"/>
    <col min="12" max="12" width="10.140625" style="129" customWidth="1"/>
    <col min="13" max="13" width="3" style="129" customWidth="1"/>
    <col min="14" max="14" width="8.7109375" style="129" customWidth="1"/>
    <col min="15" max="15" width="10.28515625" style="129" customWidth="1"/>
    <col min="16" max="16" width="3" style="129" customWidth="1"/>
    <col min="17" max="17" width="7.42578125" style="129" customWidth="1"/>
    <col min="18" max="18" width="2.140625" style="129" customWidth="1"/>
    <col min="19" max="19" width="1.7109375" style="129" customWidth="1"/>
    <col min="20" max="20" width="8.7109375" style="129" customWidth="1"/>
    <col min="21" max="21" width="11.140625" style="129" customWidth="1"/>
    <col min="22" max="22" width="11.7109375" style="129" bestFit="1" customWidth="1"/>
    <col min="23" max="16384" width="9.140625" style="129"/>
  </cols>
  <sheetData>
    <row r="1" spans="1:21" ht="14.25" customHeight="1" x14ac:dyDescent="0.25">
      <c r="A1" s="130" t="s">
        <v>83</v>
      </c>
      <c r="B1" s="258" t="s">
        <v>84</v>
      </c>
      <c r="C1" s="214"/>
      <c r="D1" s="214"/>
      <c r="E1" s="214"/>
      <c r="F1" s="214"/>
      <c r="G1" s="214"/>
      <c r="H1" s="259" t="s">
        <v>303</v>
      </c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</row>
    <row r="2" spans="1:21" ht="3.95" customHeight="1" x14ac:dyDescent="0.25">
      <c r="B2" s="214"/>
      <c r="C2" s="214"/>
      <c r="D2" s="214"/>
      <c r="E2" s="214"/>
      <c r="F2" s="214"/>
      <c r="G2" s="214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1:21" ht="14.25" customHeight="1" x14ac:dyDescent="0.25"/>
    <row r="4" spans="1:21" ht="29.85" customHeight="1" x14ac:dyDescent="0.25">
      <c r="A4" s="130" t="s">
        <v>83</v>
      </c>
      <c r="B4" s="260" t="s">
        <v>85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13" t="s">
        <v>410</v>
      </c>
      <c r="Q4" s="214"/>
      <c r="R4" s="214"/>
      <c r="S4" s="214"/>
      <c r="T4" s="214"/>
      <c r="U4" s="214"/>
    </row>
    <row r="5" spans="1:21" ht="18.2" customHeight="1" x14ac:dyDescent="0.25">
      <c r="A5" s="130" t="s">
        <v>83</v>
      </c>
      <c r="M5" s="213" t="s">
        <v>83</v>
      </c>
      <c r="N5" s="214"/>
      <c r="O5" s="214"/>
      <c r="P5" s="213" t="s">
        <v>86</v>
      </c>
      <c r="Q5" s="214"/>
      <c r="R5" s="214"/>
      <c r="S5" s="214"/>
      <c r="T5" s="214"/>
      <c r="U5" s="214"/>
    </row>
    <row r="6" spans="1:21" ht="14.25" customHeight="1" x14ac:dyDescent="0.25"/>
    <row r="7" spans="1:21" ht="18.2" customHeight="1" x14ac:dyDescent="0.25">
      <c r="A7" s="130" t="s">
        <v>83</v>
      </c>
      <c r="M7" s="218" t="s">
        <v>83</v>
      </c>
      <c r="N7" s="219"/>
      <c r="O7" s="219"/>
      <c r="P7" s="213" t="s">
        <v>87</v>
      </c>
      <c r="Q7" s="214"/>
      <c r="R7" s="214"/>
      <c r="S7" s="214"/>
      <c r="T7" s="214"/>
      <c r="U7" s="214"/>
    </row>
    <row r="8" spans="1:21" ht="14.25" customHeight="1" x14ac:dyDescent="0.25">
      <c r="A8" s="29" t="s">
        <v>83</v>
      </c>
      <c r="M8" s="256" t="s">
        <v>88</v>
      </c>
      <c r="N8" s="214"/>
      <c r="O8" s="214"/>
      <c r="P8" s="214"/>
      <c r="Q8" s="214"/>
      <c r="R8" s="214"/>
      <c r="S8" s="214"/>
      <c r="T8" s="214"/>
      <c r="U8" s="214"/>
    </row>
    <row r="9" spans="1:21" ht="14.25" customHeight="1" x14ac:dyDescent="0.25"/>
    <row r="10" spans="1:21" ht="32.1" customHeight="1" x14ac:dyDescent="0.25">
      <c r="A10" s="257" t="s">
        <v>233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</row>
    <row r="11" spans="1:21" ht="11.45" customHeight="1" x14ac:dyDescent="0.25">
      <c r="A11" s="253" t="s">
        <v>7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</row>
    <row r="12" spans="1:21" ht="14.25" customHeight="1" x14ac:dyDescent="0.25"/>
    <row r="13" spans="1:21" ht="32.1" customHeight="1" x14ac:dyDescent="0.25">
      <c r="A13" s="257" t="s">
        <v>233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</row>
    <row r="14" spans="1:21" ht="11.45" customHeight="1" x14ac:dyDescent="0.25">
      <c r="A14" s="253" t="s">
        <v>89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</row>
    <row r="15" spans="1:21" ht="42.95" customHeight="1" x14ac:dyDescent="0.25">
      <c r="A15" s="262" t="s">
        <v>409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</row>
    <row r="16" spans="1:21" ht="14.25" customHeight="1" x14ac:dyDescent="0.25">
      <c r="A16" s="254" t="s">
        <v>408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</row>
    <row r="17" spans="1:22" ht="14.25" customHeight="1" x14ac:dyDescent="0.25">
      <c r="A17" s="253" t="s">
        <v>90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</row>
    <row r="18" spans="1:22" ht="14.25" customHeight="1" x14ac:dyDescent="0.25"/>
    <row r="19" spans="1:22" ht="14.25" customHeight="1" x14ac:dyDescent="0.25">
      <c r="A19" s="132" t="s">
        <v>83</v>
      </c>
      <c r="B19" s="132" t="s">
        <v>91</v>
      </c>
      <c r="C19" s="254" t="s">
        <v>92</v>
      </c>
      <c r="D19" s="219"/>
      <c r="E19" s="219"/>
      <c r="F19" s="219"/>
      <c r="G19" s="219"/>
      <c r="H19" s="219"/>
      <c r="I19" s="219"/>
      <c r="J19" s="219"/>
      <c r="K19" s="219"/>
      <c r="L19" s="133" t="s">
        <v>93</v>
      </c>
      <c r="M19" s="255" t="s">
        <v>83</v>
      </c>
      <c r="N19" s="214"/>
      <c r="O19" s="214"/>
      <c r="P19" s="214"/>
      <c r="Q19" s="214"/>
      <c r="R19" s="214"/>
      <c r="S19" s="214"/>
      <c r="T19" s="214"/>
      <c r="U19" s="214"/>
    </row>
    <row r="20" spans="1:22" ht="14.25" customHeight="1" x14ac:dyDescent="0.25"/>
    <row r="21" spans="1:22" ht="14.25" customHeight="1" x14ac:dyDescent="0.25">
      <c r="A21" s="132" t="s">
        <v>83</v>
      </c>
      <c r="B21" s="131" t="s">
        <v>94</v>
      </c>
      <c r="C21" s="251" t="s">
        <v>407</v>
      </c>
      <c r="D21" s="219"/>
      <c r="E21" s="219"/>
      <c r="F21" s="219"/>
      <c r="G21" s="219"/>
      <c r="H21" s="219"/>
      <c r="I21" s="219"/>
      <c r="J21" s="219"/>
      <c r="K21" s="219"/>
      <c r="L21" s="247" t="s">
        <v>83</v>
      </c>
      <c r="M21" s="214"/>
      <c r="N21" s="214"/>
      <c r="O21" s="214"/>
      <c r="P21" s="214"/>
      <c r="Q21" s="214"/>
      <c r="R21" s="214"/>
      <c r="S21" s="214"/>
      <c r="T21" s="214"/>
      <c r="U21" s="214"/>
    </row>
    <row r="22" spans="1:22" ht="14.25" customHeight="1" x14ac:dyDescent="0.25">
      <c r="A22" s="247" t="s">
        <v>83</v>
      </c>
      <c r="B22" s="214"/>
      <c r="C22" s="252" t="s">
        <v>95</v>
      </c>
      <c r="D22" s="240"/>
      <c r="E22" s="240"/>
      <c r="F22" s="240"/>
      <c r="G22" s="240"/>
      <c r="H22" s="240"/>
      <c r="I22" s="240"/>
      <c r="J22" s="240"/>
      <c r="K22" s="240"/>
      <c r="L22" s="247" t="s">
        <v>83</v>
      </c>
      <c r="M22" s="214"/>
      <c r="N22" s="214"/>
      <c r="O22" s="214"/>
      <c r="P22" s="214"/>
      <c r="Q22" s="214"/>
      <c r="R22" s="214"/>
      <c r="S22" s="214"/>
      <c r="T22" s="214"/>
      <c r="U22" s="214"/>
    </row>
    <row r="23" spans="1:22" ht="14.25" customHeight="1" x14ac:dyDescent="0.25"/>
    <row r="24" spans="1:22" ht="14.25" customHeight="1" x14ac:dyDescent="0.25">
      <c r="A24" s="132" t="s">
        <v>83</v>
      </c>
      <c r="B24" s="244" t="s">
        <v>96</v>
      </c>
      <c r="C24" s="214"/>
      <c r="D24" s="251" t="s">
        <v>456</v>
      </c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</row>
    <row r="25" spans="1:22" ht="14.25" customHeight="1" x14ac:dyDescent="0.25"/>
    <row r="26" spans="1:22" ht="19.7" customHeight="1" x14ac:dyDescent="0.25">
      <c r="A26" s="132" t="s">
        <v>83</v>
      </c>
      <c r="B26" s="244" t="s">
        <v>97</v>
      </c>
      <c r="C26" s="214"/>
      <c r="D26" s="249" t="str">
        <f>U189</f>
        <v>46973,01</v>
      </c>
      <c r="E26" s="219"/>
      <c r="F26" s="219"/>
      <c r="G26" s="219"/>
      <c r="H26" s="219"/>
      <c r="I26" s="244" t="s">
        <v>98</v>
      </c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</row>
    <row r="27" spans="1:22" ht="19.7" customHeight="1" x14ac:dyDescent="0.25">
      <c r="A27" s="244" t="s">
        <v>83</v>
      </c>
      <c r="B27" s="214"/>
      <c r="C27" s="244" t="s">
        <v>99</v>
      </c>
      <c r="D27" s="214"/>
      <c r="E27" s="214"/>
      <c r="F27" s="214"/>
      <c r="G27" s="214"/>
      <c r="H27" s="214"/>
      <c r="I27" s="214"/>
      <c r="J27" s="214"/>
      <c r="K27" s="214"/>
      <c r="L27" s="247" t="s">
        <v>100</v>
      </c>
      <c r="M27" s="214"/>
      <c r="N27" s="214"/>
      <c r="O27" s="214"/>
      <c r="S27" s="250">
        <v>4431.05</v>
      </c>
      <c r="T27" s="219"/>
      <c r="U27" s="132" t="s">
        <v>101</v>
      </c>
    </row>
    <row r="28" spans="1:22" ht="32.1" customHeight="1" x14ac:dyDescent="0.25">
      <c r="A28" s="244" t="s">
        <v>83</v>
      </c>
      <c r="B28" s="214"/>
      <c r="C28" s="131" t="s">
        <v>102</v>
      </c>
      <c r="D28" s="249">
        <v>0</v>
      </c>
      <c r="E28" s="219"/>
      <c r="F28" s="219"/>
      <c r="G28" s="219"/>
      <c r="H28" s="219"/>
      <c r="I28" s="244" t="s">
        <v>101</v>
      </c>
      <c r="J28" s="214"/>
      <c r="K28" s="214"/>
      <c r="L28" s="247" t="s">
        <v>103</v>
      </c>
      <c r="M28" s="214"/>
      <c r="N28" s="214"/>
      <c r="O28" s="214"/>
      <c r="S28" s="248">
        <v>22.44</v>
      </c>
      <c r="T28" s="210"/>
      <c r="U28" s="132" t="s">
        <v>101</v>
      </c>
    </row>
    <row r="29" spans="1:22" ht="19.7" customHeight="1" x14ac:dyDescent="0.25">
      <c r="A29" s="244" t="s">
        <v>83</v>
      </c>
      <c r="B29" s="214"/>
      <c r="C29" s="131" t="s">
        <v>12</v>
      </c>
      <c r="D29" s="245">
        <f>9092.87/1.2</f>
        <v>7577.3916666666673</v>
      </c>
      <c r="E29" s="246"/>
      <c r="F29" s="246"/>
      <c r="G29" s="246"/>
      <c r="H29" s="246"/>
      <c r="I29" s="244" t="s">
        <v>101</v>
      </c>
      <c r="J29" s="214"/>
      <c r="K29" s="214"/>
      <c r="L29" s="247" t="s">
        <v>104</v>
      </c>
      <c r="M29" s="214"/>
      <c r="N29" s="214"/>
      <c r="O29" s="214"/>
      <c r="P29" s="214"/>
      <c r="Q29" s="214"/>
      <c r="R29" s="250">
        <v>8</v>
      </c>
      <c r="S29" s="219"/>
      <c r="T29" s="219"/>
      <c r="U29" s="132" t="s">
        <v>105</v>
      </c>
    </row>
    <row r="30" spans="1:22" ht="19.7" customHeight="1" x14ac:dyDescent="0.25">
      <c r="A30" s="244" t="s">
        <v>83</v>
      </c>
      <c r="B30" s="214"/>
      <c r="C30" s="131" t="s">
        <v>106</v>
      </c>
      <c r="D30" s="245">
        <f>41890.37/1.2</f>
        <v>34908.64166666667</v>
      </c>
      <c r="E30" s="246"/>
      <c r="F30" s="246"/>
      <c r="G30" s="246"/>
      <c r="H30" s="246"/>
      <c r="I30" s="244" t="s">
        <v>101</v>
      </c>
      <c r="J30" s="214"/>
      <c r="K30" s="214"/>
      <c r="L30" s="247" t="s">
        <v>107</v>
      </c>
      <c r="M30" s="214"/>
      <c r="N30" s="214"/>
      <c r="O30" s="214"/>
      <c r="P30" s="214"/>
      <c r="Q30" s="214"/>
      <c r="R30" s="248">
        <v>0</v>
      </c>
      <c r="S30" s="210"/>
      <c r="T30" s="210"/>
      <c r="U30" s="132" t="s">
        <v>105</v>
      </c>
      <c r="V30" s="179"/>
    </row>
    <row r="31" spans="1:22" ht="19.7" customHeight="1" x14ac:dyDescent="0.25">
      <c r="A31" s="244" t="s">
        <v>83</v>
      </c>
      <c r="B31" s="214"/>
      <c r="C31" s="131" t="s">
        <v>35</v>
      </c>
      <c r="D31" s="245">
        <f>5384.38/1.2</f>
        <v>4486.9833333333336</v>
      </c>
      <c r="E31" s="246"/>
      <c r="F31" s="246"/>
      <c r="G31" s="246"/>
      <c r="H31" s="246"/>
      <c r="I31" s="244" t="s">
        <v>101</v>
      </c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179"/>
    </row>
    <row r="32" spans="1:22" ht="14.25" customHeight="1" x14ac:dyDescent="0.25"/>
    <row r="33" spans="1:21" ht="17.25" customHeight="1" x14ac:dyDescent="0.25">
      <c r="A33" s="237" t="s">
        <v>108</v>
      </c>
      <c r="B33" s="237" t="s">
        <v>46</v>
      </c>
      <c r="C33" s="239" t="s">
        <v>109</v>
      </c>
      <c r="D33" s="240"/>
      <c r="E33" s="241"/>
      <c r="F33" s="239" t="s">
        <v>110</v>
      </c>
      <c r="G33" s="241"/>
      <c r="H33" s="235" t="s">
        <v>111</v>
      </c>
      <c r="I33" s="210"/>
      <c r="J33" s="210"/>
      <c r="K33" s="210"/>
      <c r="L33" s="211"/>
      <c r="M33" s="235" t="s">
        <v>112</v>
      </c>
      <c r="N33" s="210"/>
      <c r="O33" s="210"/>
      <c r="P33" s="210"/>
      <c r="Q33" s="210"/>
      <c r="R33" s="210"/>
      <c r="S33" s="210"/>
      <c r="T33" s="210"/>
      <c r="U33" s="211"/>
    </row>
    <row r="34" spans="1:21" ht="40.35" customHeight="1" x14ac:dyDescent="0.25">
      <c r="A34" s="238"/>
      <c r="B34" s="238"/>
      <c r="C34" s="242"/>
      <c r="D34" s="219"/>
      <c r="E34" s="243"/>
      <c r="F34" s="242"/>
      <c r="G34" s="243"/>
      <c r="H34" s="235" t="s">
        <v>113</v>
      </c>
      <c r="I34" s="211"/>
      <c r="J34" s="235" t="s">
        <v>114</v>
      </c>
      <c r="K34" s="211"/>
      <c r="L34" s="30" t="s">
        <v>115</v>
      </c>
      <c r="M34" s="235" t="s">
        <v>116</v>
      </c>
      <c r="N34" s="211"/>
      <c r="O34" s="30" t="s">
        <v>117</v>
      </c>
      <c r="P34" s="235" t="s">
        <v>118</v>
      </c>
      <c r="Q34" s="211"/>
      <c r="R34" s="235" t="s">
        <v>114</v>
      </c>
      <c r="S34" s="210"/>
      <c r="T34" s="211"/>
      <c r="U34" s="30" t="s">
        <v>119</v>
      </c>
    </row>
    <row r="35" spans="1:21" ht="14.25" customHeight="1" x14ac:dyDescent="0.25">
      <c r="A35" s="30">
        <v>1</v>
      </c>
      <c r="B35" s="31">
        <v>2</v>
      </c>
      <c r="C35" s="236">
        <v>3</v>
      </c>
      <c r="D35" s="210"/>
      <c r="E35" s="211"/>
      <c r="F35" s="236">
        <v>4</v>
      </c>
      <c r="G35" s="211"/>
      <c r="H35" s="236">
        <v>5</v>
      </c>
      <c r="I35" s="211"/>
      <c r="J35" s="236">
        <v>6</v>
      </c>
      <c r="K35" s="211"/>
      <c r="L35" s="31">
        <v>7</v>
      </c>
      <c r="M35" s="236">
        <v>8</v>
      </c>
      <c r="N35" s="211"/>
      <c r="O35" s="31">
        <v>9</v>
      </c>
      <c r="P35" s="236">
        <v>10</v>
      </c>
      <c r="Q35" s="211"/>
      <c r="R35" s="236">
        <v>11</v>
      </c>
      <c r="S35" s="210"/>
      <c r="T35" s="211"/>
      <c r="U35" s="31">
        <v>12</v>
      </c>
    </row>
    <row r="36" spans="1:21" ht="14.25" customHeight="1" x14ac:dyDescent="0.25"/>
    <row r="37" spans="1:21" ht="18.2" customHeight="1" x14ac:dyDescent="0.25">
      <c r="A37" s="234" t="s">
        <v>406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</row>
    <row r="38" spans="1:21" ht="158.25" customHeight="1" x14ac:dyDescent="0.25">
      <c r="A38" s="32" t="s">
        <v>120</v>
      </c>
      <c r="B38" s="33" t="s">
        <v>390</v>
      </c>
      <c r="C38" s="223" t="s">
        <v>405</v>
      </c>
      <c r="D38" s="210"/>
      <c r="E38" s="211"/>
      <c r="F38" s="232" t="s">
        <v>153</v>
      </c>
      <c r="G38" s="211"/>
      <c r="H38" s="233">
        <v>1</v>
      </c>
      <c r="I38" s="211"/>
      <c r="J38" s="233">
        <v>1</v>
      </c>
      <c r="K38" s="211"/>
      <c r="L38" s="34">
        <v>1</v>
      </c>
      <c r="M38" s="226"/>
      <c r="N38" s="211"/>
      <c r="O38" s="35"/>
      <c r="P38" s="226"/>
      <c r="Q38" s="211"/>
      <c r="R38" s="226"/>
      <c r="S38" s="210"/>
      <c r="T38" s="211"/>
      <c r="U38" s="36"/>
    </row>
    <row r="39" spans="1:21" ht="38.85" customHeight="1" x14ac:dyDescent="0.25">
      <c r="A39" s="37" t="s">
        <v>83</v>
      </c>
      <c r="B39" s="38" t="s">
        <v>404</v>
      </c>
      <c r="C39" s="228" t="s">
        <v>403</v>
      </c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1"/>
      <c r="U39" s="39" t="s">
        <v>83</v>
      </c>
    </row>
    <row r="40" spans="1:21" ht="14.25" customHeight="1" x14ac:dyDescent="0.25">
      <c r="A40" s="38" t="s">
        <v>83</v>
      </c>
      <c r="B40" s="38" t="s">
        <v>120</v>
      </c>
      <c r="C40" s="228" t="s">
        <v>121</v>
      </c>
      <c r="D40" s="210"/>
      <c r="E40" s="211"/>
      <c r="F40" s="229" t="s">
        <v>122</v>
      </c>
      <c r="G40" s="211"/>
      <c r="H40" s="230"/>
      <c r="I40" s="211"/>
      <c r="J40" s="230"/>
      <c r="K40" s="211"/>
      <c r="L40" s="40">
        <v>1.6659999999999999</v>
      </c>
      <c r="M40" s="230"/>
      <c r="N40" s="211"/>
      <c r="O40" s="38" t="s">
        <v>83</v>
      </c>
      <c r="P40" s="230"/>
      <c r="Q40" s="211"/>
      <c r="R40" s="230"/>
      <c r="S40" s="210"/>
      <c r="T40" s="211"/>
      <c r="U40" s="40">
        <v>1008.35</v>
      </c>
    </row>
    <row r="41" spans="1:21" ht="14.25" customHeight="1" x14ac:dyDescent="0.25">
      <c r="A41" s="38" t="s">
        <v>83</v>
      </c>
      <c r="B41" s="38" t="s">
        <v>147</v>
      </c>
      <c r="C41" s="228" t="s">
        <v>148</v>
      </c>
      <c r="D41" s="210"/>
      <c r="E41" s="211"/>
      <c r="F41" s="229" t="s">
        <v>122</v>
      </c>
      <c r="G41" s="211"/>
      <c r="H41" s="222">
        <v>2.38</v>
      </c>
      <c r="I41" s="211"/>
      <c r="J41" s="222">
        <v>0.7</v>
      </c>
      <c r="K41" s="211"/>
      <c r="L41" s="40">
        <v>1.6659999999999999</v>
      </c>
      <c r="M41" s="230"/>
      <c r="N41" s="211"/>
      <c r="O41" s="38" t="s">
        <v>83</v>
      </c>
      <c r="P41" s="222">
        <v>605.25</v>
      </c>
      <c r="Q41" s="211"/>
      <c r="R41" s="222">
        <v>1</v>
      </c>
      <c r="S41" s="210"/>
      <c r="T41" s="211"/>
      <c r="U41" s="40">
        <v>1008.35</v>
      </c>
    </row>
    <row r="42" spans="1:21" ht="14.25" customHeight="1" x14ac:dyDescent="0.25">
      <c r="A42" s="38" t="s">
        <v>83</v>
      </c>
      <c r="B42" s="38" t="s">
        <v>123</v>
      </c>
      <c r="C42" s="228" t="s">
        <v>124</v>
      </c>
      <c r="D42" s="210"/>
      <c r="E42" s="211"/>
      <c r="F42" s="229" t="s">
        <v>83</v>
      </c>
      <c r="G42" s="211"/>
      <c r="H42" s="230"/>
      <c r="I42" s="211"/>
      <c r="J42" s="230"/>
      <c r="K42" s="211"/>
      <c r="L42" s="36"/>
      <c r="M42" s="230"/>
      <c r="N42" s="211"/>
      <c r="O42" s="38" t="s">
        <v>83</v>
      </c>
      <c r="P42" s="230"/>
      <c r="Q42" s="211"/>
      <c r="R42" s="230"/>
      <c r="S42" s="210"/>
      <c r="T42" s="211"/>
      <c r="U42" s="40">
        <v>21.52</v>
      </c>
    </row>
    <row r="43" spans="1:21" ht="14.25" customHeight="1" x14ac:dyDescent="0.25">
      <c r="A43" s="38" t="s">
        <v>83</v>
      </c>
      <c r="B43" s="38" t="s">
        <v>125</v>
      </c>
      <c r="C43" s="228" t="s">
        <v>126</v>
      </c>
      <c r="D43" s="220"/>
      <c r="E43" s="221"/>
      <c r="F43" s="229" t="s">
        <v>122</v>
      </c>
      <c r="G43" s="221"/>
      <c r="H43" s="230"/>
      <c r="I43" s="221"/>
      <c r="J43" s="230"/>
      <c r="K43" s="221"/>
      <c r="L43" s="40">
        <v>1.4E-2</v>
      </c>
      <c r="M43" s="230"/>
      <c r="N43" s="221"/>
      <c r="O43" s="38" t="s">
        <v>83</v>
      </c>
      <c r="P43" s="230"/>
      <c r="Q43" s="221"/>
      <c r="R43" s="230"/>
      <c r="S43" s="220"/>
      <c r="T43" s="221"/>
      <c r="U43" s="40">
        <v>9.24</v>
      </c>
    </row>
    <row r="44" spans="1:21" ht="18.95" customHeight="1" x14ac:dyDescent="0.25">
      <c r="A44" s="38" t="s">
        <v>83</v>
      </c>
      <c r="B44" s="38" t="s">
        <v>157</v>
      </c>
      <c r="C44" s="228" t="s">
        <v>158</v>
      </c>
      <c r="D44" s="220"/>
      <c r="E44" s="221"/>
      <c r="F44" s="229" t="s">
        <v>133</v>
      </c>
      <c r="G44" s="221"/>
      <c r="H44" s="222">
        <v>0.01</v>
      </c>
      <c r="I44" s="221"/>
      <c r="J44" s="222">
        <v>0.7</v>
      </c>
      <c r="K44" s="221"/>
      <c r="L44" s="40">
        <v>7.0000000000000001E-3</v>
      </c>
      <c r="M44" s="230"/>
      <c r="N44" s="221"/>
      <c r="O44" s="38" t="s">
        <v>83</v>
      </c>
      <c r="P44" s="222">
        <v>1631.99</v>
      </c>
      <c r="Q44" s="221"/>
      <c r="R44" s="230"/>
      <c r="S44" s="220"/>
      <c r="T44" s="221"/>
      <c r="U44" s="40">
        <v>11.42</v>
      </c>
    </row>
    <row r="45" spans="1:21" ht="14.25" customHeight="1" x14ac:dyDescent="0.25">
      <c r="A45" s="38" t="s">
        <v>83</v>
      </c>
      <c r="B45" s="38" t="s">
        <v>149</v>
      </c>
      <c r="C45" s="228" t="s">
        <v>150</v>
      </c>
      <c r="D45" s="220"/>
      <c r="E45" s="221"/>
      <c r="F45" s="229" t="s">
        <v>122</v>
      </c>
      <c r="G45" s="221"/>
      <c r="H45" s="222">
        <v>0.01</v>
      </c>
      <c r="I45" s="221"/>
      <c r="J45" s="222">
        <v>0.7</v>
      </c>
      <c r="K45" s="221"/>
      <c r="L45" s="40">
        <v>7.0000000000000001E-3</v>
      </c>
      <c r="M45" s="230"/>
      <c r="N45" s="221"/>
      <c r="O45" s="38" t="s">
        <v>83</v>
      </c>
      <c r="P45" s="222">
        <v>756.56</v>
      </c>
      <c r="Q45" s="221"/>
      <c r="R45" s="222">
        <v>1</v>
      </c>
      <c r="S45" s="220"/>
      <c r="T45" s="221"/>
      <c r="U45" s="40">
        <v>5.3</v>
      </c>
    </row>
    <row r="46" spans="1:21" ht="18.95" customHeight="1" x14ac:dyDescent="0.25">
      <c r="A46" s="38" t="s">
        <v>83</v>
      </c>
      <c r="B46" s="38" t="s">
        <v>159</v>
      </c>
      <c r="C46" s="228" t="s">
        <v>160</v>
      </c>
      <c r="D46" s="220"/>
      <c r="E46" s="221"/>
      <c r="F46" s="229" t="s">
        <v>133</v>
      </c>
      <c r="G46" s="221"/>
      <c r="H46" s="222">
        <v>0.01</v>
      </c>
      <c r="I46" s="221"/>
      <c r="J46" s="222">
        <v>0.7</v>
      </c>
      <c r="K46" s="221"/>
      <c r="L46" s="40">
        <v>7.0000000000000001E-3</v>
      </c>
      <c r="M46" s="230"/>
      <c r="N46" s="221"/>
      <c r="O46" s="38" t="s">
        <v>83</v>
      </c>
      <c r="P46" s="222">
        <v>656.62</v>
      </c>
      <c r="Q46" s="221"/>
      <c r="R46" s="230"/>
      <c r="S46" s="220"/>
      <c r="T46" s="221"/>
      <c r="U46" s="40">
        <v>4.5999999999999996</v>
      </c>
    </row>
    <row r="47" spans="1:21" ht="14.25" customHeight="1" x14ac:dyDescent="0.25">
      <c r="A47" s="38" t="s">
        <v>83</v>
      </c>
      <c r="B47" s="38" t="s">
        <v>134</v>
      </c>
      <c r="C47" s="228" t="s">
        <v>135</v>
      </c>
      <c r="D47" s="220"/>
      <c r="E47" s="221"/>
      <c r="F47" s="229" t="s">
        <v>122</v>
      </c>
      <c r="G47" s="221"/>
      <c r="H47" s="222">
        <v>0.01</v>
      </c>
      <c r="I47" s="221"/>
      <c r="J47" s="222">
        <v>0.7</v>
      </c>
      <c r="K47" s="221"/>
      <c r="L47" s="40">
        <v>7.0000000000000001E-3</v>
      </c>
      <c r="M47" s="230"/>
      <c r="N47" s="221"/>
      <c r="O47" s="38" t="s">
        <v>83</v>
      </c>
      <c r="P47" s="222">
        <v>563.22</v>
      </c>
      <c r="Q47" s="221"/>
      <c r="R47" s="222">
        <v>1</v>
      </c>
      <c r="S47" s="220"/>
      <c r="T47" s="221"/>
      <c r="U47" s="40">
        <v>3.94</v>
      </c>
    </row>
    <row r="48" spans="1:21" ht="18.95" customHeight="1" x14ac:dyDescent="0.25">
      <c r="A48" s="38" t="s">
        <v>83</v>
      </c>
      <c r="B48" s="38" t="s">
        <v>300</v>
      </c>
      <c r="C48" s="228" t="s">
        <v>299</v>
      </c>
      <c r="D48" s="220"/>
      <c r="E48" s="221"/>
      <c r="F48" s="229" t="s">
        <v>133</v>
      </c>
      <c r="G48" s="221"/>
      <c r="H48" s="222">
        <v>0.108</v>
      </c>
      <c r="I48" s="221"/>
      <c r="J48" s="222">
        <v>0.7</v>
      </c>
      <c r="K48" s="221"/>
      <c r="L48" s="40">
        <v>7.5600000000000001E-2</v>
      </c>
      <c r="M48" s="230"/>
      <c r="N48" s="221"/>
      <c r="O48" s="38" t="s">
        <v>83</v>
      </c>
      <c r="P48" s="222">
        <v>41.45</v>
      </c>
      <c r="Q48" s="221"/>
      <c r="R48" s="230"/>
      <c r="S48" s="220"/>
      <c r="T48" s="221"/>
      <c r="U48" s="40">
        <v>3.13</v>
      </c>
    </row>
    <row r="49" spans="1:21" ht="14.25" customHeight="1" x14ac:dyDescent="0.25">
      <c r="A49" s="38" t="s">
        <v>83</v>
      </c>
      <c r="B49" s="38" t="s">
        <v>207</v>
      </c>
      <c r="C49" s="228" t="s">
        <v>208</v>
      </c>
      <c r="D49" s="220"/>
      <c r="E49" s="221"/>
      <c r="F49" s="229" t="s">
        <v>133</v>
      </c>
      <c r="G49" s="221"/>
      <c r="H49" s="222">
        <v>0.19800000000000001</v>
      </c>
      <c r="I49" s="221"/>
      <c r="J49" s="222">
        <v>0.7</v>
      </c>
      <c r="K49" s="221"/>
      <c r="L49" s="40">
        <v>0.1386</v>
      </c>
      <c r="M49" s="230"/>
      <c r="N49" s="221"/>
      <c r="O49" s="38" t="s">
        <v>83</v>
      </c>
      <c r="P49" s="222">
        <v>17.11</v>
      </c>
      <c r="Q49" s="221"/>
      <c r="R49" s="230"/>
      <c r="S49" s="220"/>
      <c r="T49" s="221"/>
      <c r="U49" s="40">
        <v>2.37</v>
      </c>
    </row>
    <row r="50" spans="1:21" ht="14.25" customHeight="1" x14ac:dyDescent="0.25">
      <c r="A50" s="38" t="s">
        <v>83</v>
      </c>
      <c r="B50" s="38" t="s">
        <v>127</v>
      </c>
      <c r="C50" s="228" t="s">
        <v>128</v>
      </c>
      <c r="D50" s="220"/>
      <c r="E50" s="221"/>
      <c r="F50" s="229" t="s">
        <v>83</v>
      </c>
      <c r="G50" s="221"/>
      <c r="H50" s="230"/>
      <c r="I50" s="221"/>
      <c r="J50" s="230"/>
      <c r="K50" s="221"/>
      <c r="L50" s="36"/>
      <c r="M50" s="230"/>
      <c r="N50" s="221"/>
      <c r="O50" s="38" t="s">
        <v>83</v>
      </c>
      <c r="P50" s="230"/>
      <c r="Q50" s="221"/>
      <c r="R50" s="230"/>
      <c r="S50" s="220"/>
      <c r="T50" s="221"/>
      <c r="U50" s="40">
        <v>20.170000000000002</v>
      </c>
    </row>
    <row r="51" spans="1:21" ht="14.25" customHeight="1" x14ac:dyDescent="0.25">
      <c r="A51" s="38" t="s">
        <v>83</v>
      </c>
      <c r="B51" s="38" t="s">
        <v>388</v>
      </c>
      <c r="C51" s="228" t="s">
        <v>387</v>
      </c>
      <c r="D51" s="220"/>
      <c r="E51" s="221"/>
      <c r="F51" s="229" t="s">
        <v>386</v>
      </c>
      <c r="G51" s="221"/>
      <c r="H51" s="222">
        <v>0.1</v>
      </c>
      <c r="I51" s="221"/>
      <c r="J51" s="230"/>
      <c r="K51" s="221"/>
      <c r="L51" s="36"/>
      <c r="M51" s="222">
        <v>944.69</v>
      </c>
      <c r="N51" s="221"/>
      <c r="O51" s="38" t="s">
        <v>385</v>
      </c>
      <c r="P51" s="222">
        <v>1265.8800000000001</v>
      </c>
      <c r="Q51" s="221"/>
      <c r="R51" s="230"/>
      <c r="S51" s="220"/>
      <c r="T51" s="221"/>
      <c r="U51" s="40">
        <v>0</v>
      </c>
    </row>
    <row r="52" spans="1:21" ht="18.95" customHeight="1" x14ac:dyDescent="0.25">
      <c r="A52" s="38" t="s">
        <v>83</v>
      </c>
      <c r="B52" s="38" t="s">
        <v>302</v>
      </c>
      <c r="C52" s="228" t="s">
        <v>301</v>
      </c>
      <c r="D52" s="220"/>
      <c r="E52" s="221"/>
      <c r="F52" s="229" t="s">
        <v>161</v>
      </c>
      <c r="G52" s="221"/>
      <c r="H52" s="222">
        <v>3.0000000000000001E-3</v>
      </c>
      <c r="I52" s="221"/>
      <c r="J52" s="230"/>
      <c r="K52" s="221"/>
      <c r="L52" s="36"/>
      <c r="M52" s="230"/>
      <c r="N52" s="221"/>
      <c r="O52" s="38" t="s">
        <v>83</v>
      </c>
      <c r="P52" s="222">
        <v>180931</v>
      </c>
      <c r="Q52" s="221"/>
      <c r="R52" s="230"/>
      <c r="S52" s="220"/>
      <c r="T52" s="221"/>
      <c r="U52" s="40">
        <v>0</v>
      </c>
    </row>
    <row r="53" spans="1:21" ht="14.25" customHeight="1" x14ac:dyDescent="0.25">
      <c r="A53" s="38" t="s">
        <v>83</v>
      </c>
      <c r="B53" s="38" t="s">
        <v>209</v>
      </c>
      <c r="C53" s="228" t="s">
        <v>210</v>
      </c>
      <c r="D53" s="220"/>
      <c r="E53" s="221"/>
      <c r="F53" s="229" t="s">
        <v>154</v>
      </c>
      <c r="G53" s="221"/>
      <c r="H53" s="222">
        <v>8.9999999999999993E-3</v>
      </c>
      <c r="I53" s="221"/>
      <c r="J53" s="230"/>
      <c r="K53" s="221"/>
      <c r="L53" s="36"/>
      <c r="M53" s="222">
        <v>150.04</v>
      </c>
      <c r="N53" s="221"/>
      <c r="O53" s="38" t="s">
        <v>211</v>
      </c>
      <c r="P53" s="222">
        <v>267.07</v>
      </c>
      <c r="Q53" s="221"/>
      <c r="R53" s="230"/>
      <c r="S53" s="220"/>
      <c r="T53" s="221"/>
      <c r="U53" s="40">
        <v>0</v>
      </c>
    </row>
    <row r="54" spans="1:21" ht="18.95" customHeight="1" x14ac:dyDescent="0.25">
      <c r="A54" s="38" t="s">
        <v>83</v>
      </c>
      <c r="B54" s="38" t="s">
        <v>201</v>
      </c>
      <c r="C54" s="228" t="s">
        <v>202</v>
      </c>
      <c r="D54" s="220"/>
      <c r="E54" s="221"/>
      <c r="F54" s="229" t="s">
        <v>154</v>
      </c>
      <c r="G54" s="221"/>
      <c r="H54" s="222">
        <v>4.7E-2</v>
      </c>
      <c r="I54" s="221"/>
      <c r="J54" s="230"/>
      <c r="K54" s="221"/>
      <c r="L54" s="36"/>
      <c r="M54" s="222">
        <v>79.88</v>
      </c>
      <c r="N54" s="221"/>
      <c r="O54" s="38" t="s">
        <v>203</v>
      </c>
      <c r="P54" s="222">
        <v>121.42</v>
      </c>
      <c r="Q54" s="221"/>
      <c r="R54" s="230"/>
      <c r="S54" s="220"/>
      <c r="T54" s="221"/>
      <c r="U54" s="40">
        <v>0</v>
      </c>
    </row>
    <row r="55" spans="1:21" ht="14.25" customHeight="1" x14ac:dyDescent="0.25">
      <c r="A55" s="38" t="s">
        <v>83</v>
      </c>
      <c r="B55" s="38" t="s">
        <v>384</v>
      </c>
      <c r="C55" s="228" t="s">
        <v>383</v>
      </c>
      <c r="D55" s="220"/>
      <c r="E55" s="221"/>
      <c r="F55" s="229" t="s">
        <v>154</v>
      </c>
      <c r="G55" s="221"/>
      <c r="H55" s="222">
        <v>1.6E-2</v>
      </c>
      <c r="I55" s="221"/>
      <c r="J55" s="230"/>
      <c r="K55" s="221"/>
      <c r="L55" s="36"/>
      <c r="M55" s="222">
        <v>157.44</v>
      </c>
      <c r="N55" s="221"/>
      <c r="O55" s="38" t="s">
        <v>212</v>
      </c>
      <c r="P55" s="222">
        <v>196.8</v>
      </c>
      <c r="Q55" s="221"/>
      <c r="R55" s="230"/>
      <c r="S55" s="220"/>
      <c r="T55" s="221"/>
      <c r="U55" s="40">
        <v>0</v>
      </c>
    </row>
    <row r="56" spans="1:21" ht="14.25" customHeight="1" x14ac:dyDescent="0.25">
      <c r="A56" s="38" t="s">
        <v>83</v>
      </c>
      <c r="B56" s="38" t="s">
        <v>213</v>
      </c>
      <c r="C56" s="228" t="s">
        <v>214</v>
      </c>
      <c r="D56" s="220"/>
      <c r="E56" s="221"/>
      <c r="F56" s="229" t="s">
        <v>154</v>
      </c>
      <c r="G56" s="221"/>
      <c r="H56" s="222">
        <v>4.0000000000000001E-3</v>
      </c>
      <c r="I56" s="221"/>
      <c r="J56" s="230"/>
      <c r="K56" s="221"/>
      <c r="L56" s="36"/>
      <c r="M56" s="222">
        <v>187.38</v>
      </c>
      <c r="N56" s="221"/>
      <c r="O56" s="38" t="s">
        <v>215</v>
      </c>
      <c r="P56" s="222">
        <v>185.51</v>
      </c>
      <c r="Q56" s="221"/>
      <c r="R56" s="230"/>
      <c r="S56" s="220"/>
      <c r="T56" s="221"/>
      <c r="U56" s="40">
        <v>0</v>
      </c>
    </row>
    <row r="57" spans="1:21" ht="14.25" customHeight="1" x14ac:dyDescent="0.25">
      <c r="A57" s="38" t="s">
        <v>83</v>
      </c>
      <c r="B57" s="38" t="s">
        <v>382</v>
      </c>
      <c r="C57" s="228" t="s">
        <v>381</v>
      </c>
      <c r="D57" s="220"/>
      <c r="E57" s="221"/>
      <c r="F57" s="229" t="s">
        <v>380</v>
      </c>
      <c r="G57" s="221"/>
      <c r="H57" s="222">
        <v>2.0799999999999999E-2</v>
      </c>
      <c r="I57" s="221"/>
      <c r="J57" s="230"/>
      <c r="K57" s="221"/>
      <c r="L57" s="36"/>
      <c r="M57" s="230"/>
      <c r="N57" s="221"/>
      <c r="O57" s="38" t="s">
        <v>83</v>
      </c>
      <c r="P57" s="222">
        <v>8.9700000000000006</v>
      </c>
      <c r="Q57" s="221"/>
      <c r="R57" s="230"/>
      <c r="S57" s="220"/>
      <c r="T57" s="221"/>
      <c r="U57" s="40">
        <v>0</v>
      </c>
    </row>
    <row r="58" spans="1:21" ht="36.6" customHeight="1" x14ac:dyDescent="0.25">
      <c r="A58" s="38" t="s">
        <v>83</v>
      </c>
      <c r="B58" s="38" t="s">
        <v>216</v>
      </c>
      <c r="C58" s="228" t="s">
        <v>217</v>
      </c>
      <c r="D58" s="220"/>
      <c r="E58" s="221"/>
      <c r="F58" s="229" t="s">
        <v>152</v>
      </c>
      <c r="G58" s="221"/>
      <c r="H58" s="222">
        <v>3.5</v>
      </c>
      <c r="I58" s="221"/>
      <c r="J58" s="230"/>
      <c r="K58" s="221"/>
      <c r="L58" s="36"/>
      <c r="M58" s="222">
        <v>5.87</v>
      </c>
      <c r="N58" s="221"/>
      <c r="O58" s="38" t="s">
        <v>215</v>
      </c>
      <c r="P58" s="222">
        <v>5.81</v>
      </c>
      <c r="Q58" s="221"/>
      <c r="R58" s="230"/>
      <c r="S58" s="220"/>
      <c r="T58" s="221"/>
      <c r="U58" s="40">
        <v>0</v>
      </c>
    </row>
    <row r="59" spans="1:21" ht="27.6" customHeight="1" x14ac:dyDescent="0.25">
      <c r="A59" s="38" t="s">
        <v>83</v>
      </c>
      <c r="B59" s="38" t="s">
        <v>298</v>
      </c>
      <c r="C59" s="228" t="s">
        <v>297</v>
      </c>
      <c r="D59" s="220"/>
      <c r="E59" s="221"/>
      <c r="F59" s="229" t="s">
        <v>154</v>
      </c>
      <c r="G59" s="221"/>
      <c r="H59" s="222">
        <v>7.0000000000000007E-2</v>
      </c>
      <c r="I59" s="221"/>
      <c r="J59" s="230"/>
      <c r="K59" s="221"/>
      <c r="L59" s="36"/>
      <c r="M59" s="222">
        <v>155.63</v>
      </c>
      <c r="N59" s="221"/>
      <c r="O59" s="38" t="s">
        <v>296</v>
      </c>
      <c r="P59" s="222">
        <v>138.51</v>
      </c>
      <c r="Q59" s="221"/>
      <c r="R59" s="230"/>
      <c r="S59" s="220"/>
      <c r="T59" s="221"/>
      <c r="U59" s="40">
        <v>0</v>
      </c>
    </row>
    <row r="60" spans="1:21" ht="14.25" customHeight="1" x14ac:dyDescent="0.25">
      <c r="A60" s="38" t="s">
        <v>83</v>
      </c>
      <c r="B60" s="38" t="s">
        <v>218</v>
      </c>
      <c r="C60" s="228" t="s">
        <v>219</v>
      </c>
      <c r="D60" s="220"/>
      <c r="E60" s="221"/>
      <c r="F60" s="229" t="s">
        <v>154</v>
      </c>
      <c r="G60" s="221"/>
      <c r="H60" s="222">
        <v>0.43099999999999999</v>
      </c>
      <c r="I60" s="221"/>
      <c r="J60" s="230"/>
      <c r="K60" s="221"/>
      <c r="L60" s="36"/>
      <c r="M60" s="222">
        <v>174.93</v>
      </c>
      <c r="N60" s="221"/>
      <c r="O60" s="38" t="s">
        <v>220</v>
      </c>
      <c r="P60" s="222">
        <v>199.42</v>
      </c>
      <c r="Q60" s="221"/>
      <c r="R60" s="230"/>
      <c r="S60" s="220"/>
      <c r="T60" s="221"/>
      <c r="U60" s="40">
        <v>0</v>
      </c>
    </row>
    <row r="61" spans="1:21" ht="14.25" customHeight="1" x14ac:dyDescent="0.25">
      <c r="A61" s="38" t="s">
        <v>83</v>
      </c>
      <c r="B61" s="38" t="s">
        <v>379</v>
      </c>
      <c r="C61" s="228" t="s">
        <v>378</v>
      </c>
      <c r="D61" s="220"/>
      <c r="E61" s="221"/>
      <c r="F61" s="229" t="s">
        <v>151</v>
      </c>
      <c r="G61" s="221"/>
      <c r="H61" s="222">
        <v>1.4E-2</v>
      </c>
      <c r="I61" s="221"/>
      <c r="J61" s="230"/>
      <c r="K61" s="221"/>
      <c r="L61" s="36"/>
      <c r="M61" s="222">
        <v>41.71</v>
      </c>
      <c r="N61" s="221"/>
      <c r="O61" s="38" t="s">
        <v>212</v>
      </c>
      <c r="P61" s="222">
        <v>52.14</v>
      </c>
      <c r="Q61" s="221"/>
      <c r="R61" s="230"/>
      <c r="S61" s="220"/>
      <c r="T61" s="221"/>
      <c r="U61" s="40">
        <v>0</v>
      </c>
    </row>
    <row r="62" spans="1:21" ht="14.25" customHeight="1" x14ac:dyDescent="0.25">
      <c r="A62" s="38" t="s">
        <v>83</v>
      </c>
      <c r="B62" s="38" t="s">
        <v>221</v>
      </c>
      <c r="C62" s="228" t="s">
        <v>222</v>
      </c>
      <c r="D62" s="220"/>
      <c r="E62" s="221"/>
      <c r="F62" s="229" t="s">
        <v>154</v>
      </c>
      <c r="G62" s="221"/>
      <c r="H62" s="222">
        <v>2E-3</v>
      </c>
      <c r="I62" s="221"/>
      <c r="J62" s="230"/>
      <c r="K62" s="221"/>
      <c r="L62" s="36"/>
      <c r="M62" s="222">
        <v>395.65</v>
      </c>
      <c r="N62" s="221"/>
      <c r="O62" s="38" t="s">
        <v>204</v>
      </c>
      <c r="P62" s="222">
        <v>644.91</v>
      </c>
      <c r="Q62" s="221"/>
      <c r="R62" s="230"/>
      <c r="S62" s="220"/>
      <c r="T62" s="221"/>
      <c r="U62" s="40">
        <v>0</v>
      </c>
    </row>
    <row r="63" spans="1:21" ht="18.95" customHeight="1" x14ac:dyDescent="0.25">
      <c r="A63" s="38" t="s">
        <v>83</v>
      </c>
      <c r="B63" s="38" t="s">
        <v>162</v>
      </c>
      <c r="C63" s="228" t="s">
        <v>163</v>
      </c>
      <c r="D63" s="220"/>
      <c r="E63" s="221"/>
      <c r="F63" s="229" t="s">
        <v>131</v>
      </c>
      <c r="G63" s="221"/>
      <c r="H63" s="222">
        <v>1</v>
      </c>
      <c r="I63" s="221"/>
      <c r="J63" s="230"/>
      <c r="K63" s="221"/>
      <c r="L63" s="40">
        <v>20.167000000000002</v>
      </c>
      <c r="M63" s="230"/>
      <c r="N63" s="221"/>
      <c r="O63" s="38" t="s">
        <v>83</v>
      </c>
      <c r="P63" s="222">
        <v>1</v>
      </c>
      <c r="Q63" s="221"/>
      <c r="R63" s="230"/>
      <c r="S63" s="220"/>
      <c r="T63" s="221"/>
      <c r="U63" s="40">
        <v>20.170000000000002</v>
      </c>
    </row>
    <row r="64" spans="1:21" ht="14.25" customHeight="1" x14ac:dyDescent="0.25">
      <c r="A64" s="38" t="s">
        <v>83</v>
      </c>
      <c r="B64" s="38" t="s">
        <v>83</v>
      </c>
      <c r="C64" s="223" t="s">
        <v>129</v>
      </c>
      <c r="D64" s="220"/>
      <c r="E64" s="221"/>
      <c r="F64" s="229" t="s">
        <v>83</v>
      </c>
      <c r="G64" s="221"/>
      <c r="H64" s="230"/>
      <c r="I64" s="221"/>
      <c r="J64" s="230"/>
      <c r="K64" s="221"/>
      <c r="L64" s="36"/>
      <c r="M64" s="230"/>
      <c r="N64" s="221"/>
      <c r="O64" s="38" t="s">
        <v>83</v>
      </c>
      <c r="P64" s="230"/>
      <c r="Q64" s="221"/>
      <c r="R64" s="230"/>
      <c r="S64" s="220"/>
      <c r="T64" s="221"/>
      <c r="U64" s="34">
        <v>1059.28</v>
      </c>
    </row>
    <row r="65" spans="1:21" ht="14.25" customHeight="1" x14ac:dyDescent="0.25">
      <c r="A65" s="39" t="s">
        <v>83</v>
      </c>
      <c r="B65" s="39" t="s">
        <v>83</v>
      </c>
      <c r="C65" s="228" t="s">
        <v>130</v>
      </c>
      <c r="D65" s="220"/>
      <c r="E65" s="221"/>
      <c r="F65" s="229" t="s">
        <v>83</v>
      </c>
      <c r="G65" s="221"/>
      <c r="H65" s="230"/>
      <c r="I65" s="221"/>
      <c r="J65" s="228" t="s">
        <v>83</v>
      </c>
      <c r="K65" s="221"/>
      <c r="L65" s="38" t="s">
        <v>83</v>
      </c>
      <c r="M65" s="228" t="s">
        <v>83</v>
      </c>
      <c r="N65" s="221"/>
      <c r="O65" s="39" t="s">
        <v>83</v>
      </c>
      <c r="P65" s="230"/>
      <c r="Q65" s="221"/>
      <c r="R65" s="228" t="s">
        <v>83</v>
      </c>
      <c r="S65" s="220"/>
      <c r="T65" s="221"/>
      <c r="U65" s="40">
        <v>1017.59</v>
      </c>
    </row>
    <row r="66" spans="1:21" ht="28.35" customHeight="1" x14ac:dyDescent="0.25">
      <c r="A66" s="39" t="s">
        <v>83</v>
      </c>
      <c r="B66" s="38" t="s">
        <v>164</v>
      </c>
      <c r="C66" s="228" t="s">
        <v>165</v>
      </c>
      <c r="D66" s="220"/>
      <c r="E66" s="221"/>
      <c r="F66" s="229" t="s">
        <v>131</v>
      </c>
      <c r="G66" s="221"/>
      <c r="H66" s="222">
        <v>97</v>
      </c>
      <c r="I66" s="221"/>
      <c r="J66" s="222">
        <v>1</v>
      </c>
      <c r="K66" s="221"/>
      <c r="L66" s="40">
        <v>97</v>
      </c>
      <c r="M66" s="230"/>
      <c r="N66" s="221"/>
      <c r="O66" s="38" t="s">
        <v>83</v>
      </c>
      <c r="P66" s="230"/>
      <c r="Q66" s="221"/>
      <c r="R66" s="231" t="s">
        <v>83</v>
      </c>
      <c r="S66" s="220"/>
      <c r="T66" s="221"/>
      <c r="U66" s="40">
        <v>987.06</v>
      </c>
    </row>
    <row r="67" spans="1:21" ht="28.35" customHeight="1" x14ac:dyDescent="0.25">
      <c r="A67" s="39" t="s">
        <v>83</v>
      </c>
      <c r="B67" s="38" t="s">
        <v>166</v>
      </c>
      <c r="C67" s="228" t="s">
        <v>167</v>
      </c>
      <c r="D67" s="220"/>
      <c r="E67" s="221"/>
      <c r="F67" s="229" t="s">
        <v>131</v>
      </c>
      <c r="G67" s="221"/>
      <c r="H67" s="222">
        <v>51</v>
      </c>
      <c r="I67" s="221"/>
      <c r="J67" s="222">
        <v>1</v>
      </c>
      <c r="K67" s="221"/>
      <c r="L67" s="40">
        <v>51</v>
      </c>
      <c r="M67" s="230"/>
      <c r="N67" s="221"/>
      <c r="O67" s="38" t="s">
        <v>83</v>
      </c>
      <c r="P67" s="230"/>
      <c r="Q67" s="221"/>
      <c r="R67" s="231" t="s">
        <v>83</v>
      </c>
      <c r="S67" s="220"/>
      <c r="T67" s="221"/>
      <c r="U67" s="40">
        <v>518.97</v>
      </c>
    </row>
    <row r="68" spans="1:21" ht="14.25" customHeight="1" x14ac:dyDescent="0.25">
      <c r="A68" s="41" t="s">
        <v>83</v>
      </c>
      <c r="B68" s="41" t="s">
        <v>83</v>
      </c>
      <c r="C68" s="223" t="s">
        <v>132</v>
      </c>
      <c r="D68" s="220"/>
      <c r="E68" s="220"/>
      <c r="F68" s="220"/>
      <c r="G68" s="220"/>
      <c r="H68" s="220"/>
      <c r="I68" s="220"/>
      <c r="J68" s="220"/>
      <c r="K68" s="220"/>
      <c r="L68" s="221"/>
      <c r="M68" s="224" t="s">
        <v>83</v>
      </c>
      <c r="N68" s="220"/>
      <c r="O68" s="221"/>
      <c r="P68" s="225">
        <v>2565.31</v>
      </c>
      <c r="Q68" s="221"/>
      <c r="R68" s="226"/>
      <c r="S68" s="220"/>
      <c r="T68" s="221"/>
      <c r="U68" s="34">
        <v>2565.31</v>
      </c>
    </row>
    <row r="69" spans="1:21" ht="14.25" customHeight="1" x14ac:dyDescent="0.25"/>
    <row r="70" spans="1:21" ht="14.25" customHeight="1" x14ac:dyDescent="0.25">
      <c r="A70" s="42" t="s">
        <v>83</v>
      </c>
      <c r="B70" s="42" t="s">
        <v>83</v>
      </c>
      <c r="C70" s="209" t="s">
        <v>136</v>
      </c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1"/>
      <c r="P70" s="212" t="s">
        <v>83</v>
      </c>
      <c r="Q70" s="221"/>
      <c r="R70" s="212" t="s">
        <v>83</v>
      </c>
      <c r="S70" s="220"/>
      <c r="T70" s="221"/>
      <c r="U70" s="43" t="s">
        <v>83</v>
      </c>
    </row>
    <row r="71" spans="1:21" ht="14.25" customHeight="1" x14ac:dyDescent="0.25">
      <c r="A71" s="42" t="s">
        <v>83</v>
      </c>
      <c r="B71" s="42" t="s">
        <v>83</v>
      </c>
      <c r="C71" s="209" t="s">
        <v>137</v>
      </c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1"/>
      <c r="P71" s="212" t="s">
        <v>83</v>
      </c>
      <c r="Q71" s="221"/>
      <c r="R71" s="212" t="s">
        <v>83</v>
      </c>
      <c r="S71" s="220"/>
      <c r="T71" s="221"/>
      <c r="U71" s="43" t="s">
        <v>402</v>
      </c>
    </row>
    <row r="72" spans="1:21" ht="14.25" customHeight="1" x14ac:dyDescent="0.25">
      <c r="A72" s="42" t="s">
        <v>83</v>
      </c>
      <c r="B72" s="42" t="s">
        <v>83</v>
      </c>
      <c r="C72" s="209" t="s">
        <v>138</v>
      </c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1"/>
      <c r="P72" s="212" t="s">
        <v>83</v>
      </c>
      <c r="Q72" s="221"/>
      <c r="R72" s="212" t="s">
        <v>83</v>
      </c>
      <c r="S72" s="220"/>
      <c r="T72" s="221"/>
      <c r="U72" s="43" t="s">
        <v>401</v>
      </c>
    </row>
    <row r="73" spans="1:21" ht="14.25" customHeight="1" x14ac:dyDescent="0.25">
      <c r="A73" s="42" t="s">
        <v>83</v>
      </c>
      <c r="B73" s="42" t="s">
        <v>83</v>
      </c>
      <c r="C73" s="209" t="s">
        <v>139</v>
      </c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20"/>
      <c r="O73" s="221"/>
      <c r="P73" s="212" t="s">
        <v>83</v>
      </c>
      <c r="Q73" s="221"/>
      <c r="R73" s="212" t="s">
        <v>83</v>
      </c>
      <c r="S73" s="220"/>
      <c r="T73" s="221"/>
      <c r="U73" s="43" t="s">
        <v>400</v>
      </c>
    </row>
    <row r="74" spans="1:21" ht="14.25" customHeight="1" x14ac:dyDescent="0.25">
      <c r="A74" s="42" t="s">
        <v>83</v>
      </c>
      <c r="B74" s="42" t="s">
        <v>83</v>
      </c>
      <c r="C74" s="209" t="s">
        <v>140</v>
      </c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1"/>
      <c r="P74" s="212" t="s">
        <v>83</v>
      </c>
      <c r="Q74" s="221"/>
      <c r="R74" s="212" t="s">
        <v>83</v>
      </c>
      <c r="S74" s="220"/>
      <c r="T74" s="221"/>
      <c r="U74" s="43" t="s">
        <v>399</v>
      </c>
    </row>
    <row r="75" spans="1:21" ht="14.25" customHeight="1" x14ac:dyDescent="0.25">
      <c r="A75" s="42" t="s">
        <v>83</v>
      </c>
      <c r="B75" s="42" t="s">
        <v>83</v>
      </c>
      <c r="C75" s="209" t="s">
        <v>155</v>
      </c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  <c r="O75" s="221"/>
      <c r="P75" s="212" t="s">
        <v>83</v>
      </c>
      <c r="Q75" s="221"/>
      <c r="R75" s="212" t="s">
        <v>83</v>
      </c>
      <c r="S75" s="220"/>
      <c r="T75" s="221"/>
      <c r="U75" s="43" t="s">
        <v>398</v>
      </c>
    </row>
    <row r="76" spans="1:21" ht="14.25" customHeight="1" x14ac:dyDescent="0.25">
      <c r="A76" s="42" t="s">
        <v>83</v>
      </c>
      <c r="B76" s="42" t="s">
        <v>83</v>
      </c>
      <c r="C76" s="209" t="s">
        <v>156</v>
      </c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1"/>
      <c r="P76" s="212" t="s">
        <v>83</v>
      </c>
      <c r="Q76" s="221"/>
      <c r="R76" s="212" t="s">
        <v>83</v>
      </c>
      <c r="S76" s="220"/>
      <c r="T76" s="221"/>
      <c r="U76" s="43" t="s">
        <v>398</v>
      </c>
    </row>
    <row r="77" spans="1:21" ht="14.25" customHeight="1" x14ac:dyDescent="0.25">
      <c r="A77" s="42" t="s">
        <v>83</v>
      </c>
      <c r="B77" s="42" t="s">
        <v>83</v>
      </c>
      <c r="C77" s="209" t="s">
        <v>141</v>
      </c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  <c r="O77" s="221"/>
      <c r="P77" s="212" t="s">
        <v>83</v>
      </c>
      <c r="Q77" s="221"/>
      <c r="R77" s="212" t="s">
        <v>83</v>
      </c>
      <c r="S77" s="220"/>
      <c r="T77" s="221"/>
      <c r="U77" s="43" t="s">
        <v>397</v>
      </c>
    </row>
    <row r="78" spans="1:21" ht="14.25" customHeight="1" x14ac:dyDescent="0.25">
      <c r="A78" s="42" t="s">
        <v>83</v>
      </c>
      <c r="B78" s="42" t="s">
        <v>83</v>
      </c>
      <c r="C78" s="209" t="s">
        <v>142</v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1"/>
      <c r="P78" s="212" t="s">
        <v>83</v>
      </c>
      <c r="Q78" s="221"/>
      <c r="R78" s="212" t="s">
        <v>83</v>
      </c>
      <c r="S78" s="220"/>
      <c r="T78" s="221"/>
      <c r="U78" s="43" t="s">
        <v>396</v>
      </c>
    </row>
    <row r="79" spans="1:21" ht="14.25" customHeight="1" x14ac:dyDescent="0.25">
      <c r="A79" s="42" t="s">
        <v>83</v>
      </c>
      <c r="B79" s="42" t="s">
        <v>83</v>
      </c>
      <c r="C79" s="209" t="s">
        <v>143</v>
      </c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1"/>
      <c r="P79" s="212" t="s">
        <v>83</v>
      </c>
      <c r="Q79" s="221"/>
      <c r="R79" s="212" t="s">
        <v>83</v>
      </c>
      <c r="S79" s="220"/>
      <c r="T79" s="221"/>
      <c r="U79" s="43" t="s">
        <v>395</v>
      </c>
    </row>
    <row r="80" spans="1:21" ht="14.25" customHeight="1" x14ac:dyDescent="0.25">
      <c r="A80" s="42" t="s">
        <v>83</v>
      </c>
      <c r="B80" s="42" t="s">
        <v>83</v>
      </c>
      <c r="C80" s="209" t="s">
        <v>144</v>
      </c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221"/>
      <c r="P80" s="212" t="s">
        <v>83</v>
      </c>
      <c r="Q80" s="221"/>
      <c r="R80" s="212" t="s">
        <v>83</v>
      </c>
      <c r="S80" s="220"/>
      <c r="T80" s="221"/>
      <c r="U80" s="43" t="s">
        <v>394</v>
      </c>
    </row>
    <row r="81" spans="1:21" ht="14.25" customHeight="1" x14ac:dyDescent="0.25">
      <c r="A81" s="42" t="s">
        <v>83</v>
      </c>
      <c r="B81" s="42" t="s">
        <v>83</v>
      </c>
      <c r="C81" s="209" t="s">
        <v>136</v>
      </c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1"/>
      <c r="P81" s="212" t="s">
        <v>83</v>
      </c>
      <c r="Q81" s="221"/>
      <c r="R81" s="212" t="s">
        <v>83</v>
      </c>
      <c r="S81" s="220"/>
      <c r="T81" s="221"/>
      <c r="U81" s="43" t="s">
        <v>394</v>
      </c>
    </row>
    <row r="82" spans="1:21" ht="14.25" customHeight="1" x14ac:dyDescent="0.25">
      <c r="A82" s="42" t="s">
        <v>83</v>
      </c>
      <c r="B82" s="42" t="s">
        <v>83</v>
      </c>
      <c r="C82" s="209" t="s">
        <v>200</v>
      </c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1"/>
      <c r="P82" s="212" t="s">
        <v>83</v>
      </c>
      <c r="Q82" s="221"/>
      <c r="R82" s="212" t="s">
        <v>83</v>
      </c>
      <c r="S82" s="220"/>
      <c r="T82" s="221"/>
      <c r="U82" s="43" t="s">
        <v>83</v>
      </c>
    </row>
    <row r="83" spans="1:21" ht="14.25" customHeight="1" x14ac:dyDescent="0.25">
      <c r="A83" s="42" t="s">
        <v>83</v>
      </c>
      <c r="B83" s="42" t="s">
        <v>83</v>
      </c>
      <c r="C83" s="209" t="s">
        <v>145</v>
      </c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20"/>
      <c r="O83" s="221"/>
      <c r="P83" s="212" t="s">
        <v>83</v>
      </c>
      <c r="Q83" s="221"/>
      <c r="R83" s="212" t="s">
        <v>83</v>
      </c>
      <c r="S83" s="220"/>
      <c r="T83" s="221"/>
      <c r="U83" s="43" t="s">
        <v>393</v>
      </c>
    </row>
    <row r="84" spans="1:21" ht="14.25" customHeight="1" x14ac:dyDescent="0.25">
      <c r="A84" s="42" t="s">
        <v>83</v>
      </c>
      <c r="B84" s="42" t="s">
        <v>83</v>
      </c>
      <c r="C84" s="209" t="s">
        <v>146</v>
      </c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1"/>
      <c r="P84" s="212" t="s">
        <v>83</v>
      </c>
      <c r="Q84" s="221"/>
      <c r="R84" s="212" t="s">
        <v>83</v>
      </c>
      <c r="S84" s="220"/>
      <c r="T84" s="221"/>
      <c r="U84" s="43" t="s">
        <v>392</v>
      </c>
    </row>
    <row r="85" spans="1:21" ht="18.2" customHeight="1" x14ac:dyDescent="0.25">
      <c r="A85" s="227" t="s">
        <v>391</v>
      </c>
      <c r="B85" s="210"/>
      <c r="C85" s="210"/>
      <c r="D85" s="210"/>
      <c r="E85" s="210"/>
      <c r="F85" s="210"/>
      <c r="G85" s="210"/>
      <c r="H85" s="210"/>
      <c r="I85" s="210"/>
      <c r="J85" s="210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</row>
    <row r="86" spans="1:21" ht="38.85" customHeight="1" x14ac:dyDescent="0.25">
      <c r="A86" s="32" t="s">
        <v>123</v>
      </c>
      <c r="B86" s="33" t="s">
        <v>390</v>
      </c>
      <c r="C86" s="223" t="s">
        <v>389</v>
      </c>
      <c r="D86" s="210"/>
      <c r="E86" s="211"/>
      <c r="F86" s="232" t="s">
        <v>153</v>
      </c>
      <c r="G86" s="211"/>
      <c r="H86" s="233">
        <v>1</v>
      </c>
      <c r="I86" s="211"/>
      <c r="J86" s="233">
        <v>1</v>
      </c>
      <c r="K86" s="211"/>
      <c r="L86" s="34">
        <v>1</v>
      </c>
      <c r="M86" s="226"/>
      <c r="N86" s="211"/>
      <c r="O86" s="35"/>
      <c r="P86" s="226"/>
      <c r="Q86" s="211"/>
      <c r="R86" s="226"/>
      <c r="S86" s="210"/>
      <c r="T86" s="211"/>
      <c r="U86" s="36"/>
    </row>
    <row r="87" spans="1:21" ht="14.25" customHeight="1" x14ac:dyDescent="0.25">
      <c r="A87" s="38" t="s">
        <v>83</v>
      </c>
      <c r="B87" s="38" t="s">
        <v>120</v>
      </c>
      <c r="C87" s="228" t="s">
        <v>121</v>
      </c>
      <c r="D87" s="210"/>
      <c r="E87" s="211"/>
      <c r="F87" s="229" t="s">
        <v>122</v>
      </c>
      <c r="G87" s="211"/>
      <c r="H87" s="230"/>
      <c r="I87" s="211"/>
      <c r="J87" s="230"/>
      <c r="K87" s="211"/>
      <c r="L87" s="40">
        <v>2.38</v>
      </c>
      <c r="M87" s="230"/>
      <c r="N87" s="211"/>
      <c r="O87" s="38" t="s">
        <v>83</v>
      </c>
      <c r="P87" s="230"/>
      <c r="Q87" s="211"/>
      <c r="R87" s="230"/>
      <c r="S87" s="210"/>
      <c r="T87" s="211"/>
      <c r="U87" s="40">
        <v>1440.5</v>
      </c>
    </row>
    <row r="88" spans="1:21" ht="14.25" customHeight="1" x14ac:dyDescent="0.25">
      <c r="A88" s="38" t="s">
        <v>83</v>
      </c>
      <c r="B88" s="38" t="s">
        <v>147</v>
      </c>
      <c r="C88" s="228" t="s">
        <v>148</v>
      </c>
      <c r="D88" s="210"/>
      <c r="E88" s="211"/>
      <c r="F88" s="229" t="s">
        <v>122</v>
      </c>
      <c r="G88" s="211"/>
      <c r="H88" s="222">
        <v>2.38</v>
      </c>
      <c r="I88" s="211"/>
      <c r="J88" s="222">
        <v>1</v>
      </c>
      <c r="K88" s="211"/>
      <c r="L88" s="40">
        <v>2.38</v>
      </c>
      <c r="M88" s="230"/>
      <c r="N88" s="211"/>
      <c r="O88" s="38" t="s">
        <v>83</v>
      </c>
      <c r="P88" s="222">
        <v>605.25</v>
      </c>
      <c r="Q88" s="211"/>
      <c r="R88" s="222">
        <v>1</v>
      </c>
      <c r="S88" s="210"/>
      <c r="T88" s="211"/>
      <c r="U88" s="40">
        <v>1440.5</v>
      </c>
    </row>
    <row r="89" spans="1:21" ht="14.25" customHeight="1" x14ac:dyDescent="0.25">
      <c r="A89" s="38" t="s">
        <v>83</v>
      </c>
      <c r="B89" s="38" t="s">
        <v>123</v>
      </c>
      <c r="C89" s="228" t="s">
        <v>124</v>
      </c>
      <c r="D89" s="210"/>
      <c r="E89" s="211"/>
      <c r="F89" s="229" t="s">
        <v>83</v>
      </c>
      <c r="G89" s="211"/>
      <c r="H89" s="230"/>
      <c r="I89" s="211"/>
      <c r="J89" s="230"/>
      <c r="K89" s="211"/>
      <c r="L89" s="36"/>
      <c r="M89" s="230"/>
      <c r="N89" s="211"/>
      <c r="O89" s="38" t="s">
        <v>83</v>
      </c>
      <c r="P89" s="230"/>
      <c r="Q89" s="211"/>
      <c r="R89" s="230"/>
      <c r="S89" s="210"/>
      <c r="T89" s="211"/>
      <c r="U89" s="40">
        <v>30.76</v>
      </c>
    </row>
    <row r="90" spans="1:21" ht="14.25" customHeight="1" x14ac:dyDescent="0.25">
      <c r="A90" s="38" t="s">
        <v>83</v>
      </c>
      <c r="B90" s="38" t="s">
        <v>125</v>
      </c>
      <c r="C90" s="228" t="s">
        <v>126</v>
      </c>
      <c r="D90" s="210"/>
      <c r="E90" s="211"/>
      <c r="F90" s="229" t="s">
        <v>122</v>
      </c>
      <c r="G90" s="211"/>
      <c r="H90" s="230"/>
      <c r="I90" s="211"/>
      <c r="J90" s="230"/>
      <c r="K90" s="221"/>
      <c r="L90" s="40">
        <v>0.02</v>
      </c>
      <c r="M90" s="230"/>
      <c r="N90" s="221"/>
      <c r="O90" s="38" t="s">
        <v>83</v>
      </c>
      <c r="P90" s="230"/>
      <c r="Q90" s="221"/>
      <c r="R90" s="230"/>
      <c r="S90" s="220"/>
      <c r="T90" s="221"/>
      <c r="U90" s="40">
        <v>13.2</v>
      </c>
    </row>
    <row r="91" spans="1:21" ht="18.95" customHeight="1" x14ac:dyDescent="0.25">
      <c r="A91" s="38" t="s">
        <v>83</v>
      </c>
      <c r="B91" s="38" t="s">
        <v>157</v>
      </c>
      <c r="C91" s="228" t="s">
        <v>158</v>
      </c>
      <c r="D91" s="220"/>
      <c r="E91" s="221"/>
      <c r="F91" s="229" t="s">
        <v>133</v>
      </c>
      <c r="G91" s="221"/>
      <c r="H91" s="222">
        <v>0.01</v>
      </c>
      <c r="I91" s="221"/>
      <c r="J91" s="222">
        <v>1</v>
      </c>
      <c r="K91" s="221"/>
      <c r="L91" s="40">
        <v>0.01</v>
      </c>
      <c r="M91" s="230"/>
      <c r="N91" s="221"/>
      <c r="O91" s="38" t="s">
        <v>83</v>
      </c>
      <c r="P91" s="222">
        <v>1631.99</v>
      </c>
      <c r="Q91" s="221"/>
      <c r="R91" s="230"/>
      <c r="S91" s="220"/>
      <c r="T91" s="221"/>
      <c r="U91" s="40">
        <v>16.32</v>
      </c>
    </row>
    <row r="92" spans="1:21" ht="14.25" customHeight="1" x14ac:dyDescent="0.25">
      <c r="A92" s="38" t="s">
        <v>83</v>
      </c>
      <c r="B92" s="38" t="s">
        <v>149</v>
      </c>
      <c r="C92" s="228" t="s">
        <v>150</v>
      </c>
      <c r="D92" s="220"/>
      <c r="E92" s="221"/>
      <c r="F92" s="229" t="s">
        <v>122</v>
      </c>
      <c r="G92" s="221"/>
      <c r="H92" s="222">
        <v>0.01</v>
      </c>
      <c r="I92" s="221"/>
      <c r="J92" s="222">
        <v>1</v>
      </c>
      <c r="K92" s="221"/>
      <c r="L92" s="40">
        <v>0.01</v>
      </c>
      <c r="M92" s="230"/>
      <c r="N92" s="221"/>
      <c r="O92" s="38" t="s">
        <v>83</v>
      </c>
      <c r="P92" s="222">
        <v>756.56</v>
      </c>
      <c r="Q92" s="221"/>
      <c r="R92" s="222">
        <v>1</v>
      </c>
      <c r="S92" s="220"/>
      <c r="T92" s="221"/>
      <c r="U92" s="40">
        <v>7.57</v>
      </c>
    </row>
    <row r="93" spans="1:21" ht="18.95" customHeight="1" x14ac:dyDescent="0.25">
      <c r="A93" s="38" t="s">
        <v>83</v>
      </c>
      <c r="B93" s="38" t="s">
        <v>159</v>
      </c>
      <c r="C93" s="228" t="s">
        <v>160</v>
      </c>
      <c r="D93" s="220"/>
      <c r="E93" s="221"/>
      <c r="F93" s="229" t="s">
        <v>133</v>
      </c>
      <c r="G93" s="221"/>
      <c r="H93" s="222">
        <v>0.01</v>
      </c>
      <c r="I93" s="221"/>
      <c r="J93" s="222">
        <v>1</v>
      </c>
      <c r="K93" s="221"/>
      <c r="L93" s="40">
        <v>0.01</v>
      </c>
      <c r="M93" s="230"/>
      <c r="N93" s="221"/>
      <c r="O93" s="38" t="s">
        <v>83</v>
      </c>
      <c r="P93" s="222">
        <v>656.62</v>
      </c>
      <c r="Q93" s="221"/>
      <c r="R93" s="230"/>
      <c r="S93" s="220"/>
      <c r="T93" s="221"/>
      <c r="U93" s="40">
        <v>6.57</v>
      </c>
    </row>
    <row r="94" spans="1:21" ht="14.25" customHeight="1" x14ac:dyDescent="0.25">
      <c r="A94" s="38" t="s">
        <v>83</v>
      </c>
      <c r="B94" s="38" t="s">
        <v>134</v>
      </c>
      <c r="C94" s="228" t="s">
        <v>135</v>
      </c>
      <c r="D94" s="220"/>
      <c r="E94" s="221"/>
      <c r="F94" s="229" t="s">
        <v>122</v>
      </c>
      <c r="G94" s="221"/>
      <c r="H94" s="222">
        <v>0.01</v>
      </c>
      <c r="I94" s="221"/>
      <c r="J94" s="222">
        <v>1</v>
      </c>
      <c r="K94" s="221"/>
      <c r="L94" s="40">
        <v>0.01</v>
      </c>
      <c r="M94" s="230"/>
      <c r="N94" s="221"/>
      <c r="O94" s="38" t="s">
        <v>83</v>
      </c>
      <c r="P94" s="222">
        <v>563.22</v>
      </c>
      <c r="Q94" s="221"/>
      <c r="R94" s="222">
        <v>1</v>
      </c>
      <c r="S94" s="220"/>
      <c r="T94" s="221"/>
      <c r="U94" s="40">
        <v>5.63</v>
      </c>
    </row>
    <row r="95" spans="1:21" ht="18.95" customHeight="1" x14ac:dyDescent="0.25">
      <c r="A95" s="38" t="s">
        <v>83</v>
      </c>
      <c r="B95" s="38" t="s">
        <v>300</v>
      </c>
      <c r="C95" s="228" t="s">
        <v>299</v>
      </c>
      <c r="D95" s="220"/>
      <c r="E95" s="221"/>
      <c r="F95" s="229" t="s">
        <v>133</v>
      </c>
      <c r="G95" s="221"/>
      <c r="H95" s="222">
        <v>0.108</v>
      </c>
      <c r="I95" s="221"/>
      <c r="J95" s="222">
        <v>1</v>
      </c>
      <c r="K95" s="221"/>
      <c r="L95" s="40">
        <v>0.108</v>
      </c>
      <c r="M95" s="230"/>
      <c r="N95" s="221"/>
      <c r="O95" s="38" t="s">
        <v>83</v>
      </c>
      <c r="P95" s="222">
        <v>41.45</v>
      </c>
      <c r="Q95" s="221"/>
      <c r="R95" s="230"/>
      <c r="S95" s="220"/>
      <c r="T95" s="221"/>
      <c r="U95" s="40">
        <v>4.4800000000000004</v>
      </c>
    </row>
    <row r="96" spans="1:21" ht="14.25" customHeight="1" x14ac:dyDescent="0.25">
      <c r="A96" s="38" t="s">
        <v>83</v>
      </c>
      <c r="B96" s="38" t="s">
        <v>207</v>
      </c>
      <c r="C96" s="228" t="s">
        <v>208</v>
      </c>
      <c r="D96" s="220"/>
      <c r="E96" s="221"/>
      <c r="F96" s="229" t="s">
        <v>133</v>
      </c>
      <c r="G96" s="221"/>
      <c r="H96" s="222">
        <v>0.19800000000000001</v>
      </c>
      <c r="I96" s="221"/>
      <c r="J96" s="222">
        <v>1</v>
      </c>
      <c r="K96" s="221"/>
      <c r="L96" s="40">
        <v>0.19800000000000001</v>
      </c>
      <c r="M96" s="230"/>
      <c r="N96" s="221"/>
      <c r="O96" s="38" t="s">
        <v>83</v>
      </c>
      <c r="P96" s="222">
        <v>17.11</v>
      </c>
      <c r="Q96" s="221"/>
      <c r="R96" s="230"/>
      <c r="S96" s="220"/>
      <c r="T96" s="221"/>
      <c r="U96" s="40">
        <v>3.39</v>
      </c>
    </row>
    <row r="97" spans="1:21" ht="14.25" customHeight="1" x14ac:dyDescent="0.25">
      <c r="A97" s="38" t="s">
        <v>83</v>
      </c>
      <c r="B97" s="38" t="s">
        <v>127</v>
      </c>
      <c r="C97" s="228" t="s">
        <v>128</v>
      </c>
      <c r="D97" s="220"/>
      <c r="E97" s="221"/>
      <c r="F97" s="229" t="s">
        <v>83</v>
      </c>
      <c r="G97" s="221"/>
      <c r="H97" s="230"/>
      <c r="I97" s="221"/>
      <c r="J97" s="230"/>
      <c r="K97" s="221"/>
      <c r="L97" s="36"/>
      <c r="M97" s="230"/>
      <c r="N97" s="221"/>
      <c r="O97" s="38" t="s">
        <v>83</v>
      </c>
      <c r="P97" s="230"/>
      <c r="Q97" s="221"/>
      <c r="R97" s="230"/>
      <c r="S97" s="220"/>
      <c r="T97" s="221"/>
      <c r="U97" s="40">
        <v>828.39</v>
      </c>
    </row>
    <row r="98" spans="1:21" ht="14.25" customHeight="1" x14ac:dyDescent="0.25">
      <c r="A98" s="38" t="s">
        <v>83</v>
      </c>
      <c r="B98" s="38" t="s">
        <v>388</v>
      </c>
      <c r="C98" s="228" t="s">
        <v>387</v>
      </c>
      <c r="D98" s="220"/>
      <c r="E98" s="221"/>
      <c r="F98" s="229" t="s">
        <v>386</v>
      </c>
      <c r="G98" s="221"/>
      <c r="H98" s="222">
        <v>0.1</v>
      </c>
      <c r="I98" s="221"/>
      <c r="J98" s="222">
        <v>1</v>
      </c>
      <c r="K98" s="221"/>
      <c r="L98" s="40">
        <v>0.1</v>
      </c>
      <c r="M98" s="222">
        <v>944.69</v>
      </c>
      <c r="N98" s="221"/>
      <c r="O98" s="38" t="s">
        <v>385</v>
      </c>
      <c r="P98" s="222">
        <v>1265.8800000000001</v>
      </c>
      <c r="Q98" s="221"/>
      <c r="R98" s="230"/>
      <c r="S98" s="220"/>
      <c r="T98" s="221"/>
      <c r="U98" s="40">
        <v>126.59</v>
      </c>
    </row>
    <row r="99" spans="1:21" ht="18.95" customHeight="1" x14ac:dyDescent="0.25">
      <c r="A99" s="38" t="s">
        <v>83</v>
      </c>
      <c r="B99" s="38" t="s">
        <v>302</v>
      </c>
      <c r="C99" s="228" t="s">
        <v>301</v>
      </c>
      <c r="D99" s="220"/>
      <c r="E99" s="221"/>
      <c r="F99" s="229" t="s">
        <v>161</v>
      </c>
      <c r="G99" s="221"/>
      <c r="H99" s="222">
        <v>3.0000000000000001E-3</v>
      </c>
      <c r="I99" s="221"/>
      <c r="J99" s="222">
        <v>1</v>
      </c>
      <c r="K99" s="221"/>
      <c r="L99" s="40">
        <v>3.0000000000000001E-3</v>
      </c>
      <c r="M99" s="230"/>
      <c r="N99" s="221"/>
      <c r="O99" s="38" t="s">
        <v>83</v>
      </c>
      <c r="P99" s="222">
        <v>180931</v>
      </c>
      <c r="Q99" s="221"/>
      <c r="R99" s="230"/>
      <c r="S99" s="220"/>
      <c r="T99" s="221"/>
      <c r="U99" s="40">
        <v>542.79</v>
      </c>
    </row>
    <row r="100" spans="1:21" ht="14.25" customHeight="1" x14ac:dyDescent="0.25">
      <c r="A100" s="38" t="s">
        <v>83</v>
      </c>
      <c r="B100" s="38" t="s">
        <v>209</v>
      </c>
      <c r="C100" s="228" t="s">
        <v>210</v>
      </c>
      <c r="D100" s="220"/>
      <c r="E100" s="221"/>
      <c r="F100" s="229" t="s">
        <v>154</v>
      </c>
      <c r="G100" s="221"/>
      <c r="H100" s="222">
        <v>8.9999999999999993E-3</v>
      </c>
      <c r="I100" s="221"/>
      <c r="J100" s="222">
        <v>1</v>
      </c>
      <c r="K100" s="221"/>
      <c r="L100" s="40">
        <v>8.9999999999999993E-3</v>
      </c>
      <c r="M100" s="222">
        <v>150.04</v>
      </c>
      <c r="N100" s="221"/>
      <c r="O100" s="38" t="s">
        <v>211</v>
      </c>
      <c r="P100" s="222">
        <v>267.07</v>
      </c>
      <c r="Q100" s="221"/>
      <c r="R100" s="230"/>
      <c r="S100" s="220"/>
      <c r="T100" s="221"/>
      <c r="U100" s="40">
        <v>2.4</v>
      </c>
    </row>
    <row r="101" spans="1:21" ht="18.95" customHeight="1" x14ac:dyDescent="0.25">
      <c r="A101" s="38" t="s">
        <v>83</v>
      </c>
      <c r="B101" s="38" t="s">
        <v>201</v>
      </c>
      <c r="C101" s="228" t="s">
        <v>202</v>
      </c>
      <c r="D101" s="220"/>
      <c r="E101" s="221"/>
      <c r="F101" s="229" t="s">
        <v>154</v>
      </c>
      <c r="G101" s="221"/>
      <c r="H101" s="222">
        <v>4.7E-2</v>
      </c>
      <c r="I101" s="221"/>
      <c r="J101" s="222">
        <v>1</v>
      </c>
      <c r="K101" s="221"/>
      <c r="L101" s="40">
        <v>4.7E-2</v>
      </c>
      <c r="M101" s="222">
        <v>79.88</v>
      </c>
      <c r="N101" s="221"/>
      <c r="O101" s="38" t="s">
        <v>203</v>
      </c>
      <c r="P101" s="222">
        <v>121.42</v>
      </c>
      <c r="Q101" s="221"/>
      <c r="R101" s="230"/>
      <c r="S101" s="220"/>
      <c r="T101" s="221"/>
      <c r="U101" s="40">
        <v>5.71</v>
      </c>
    </row>
    <row r="102" spans="1:21" ht="14.25" customHeight="1" x14ac:dyDescent="0.25">
      <c r="A102" s="38" t="s">
        <v>83</v>
      </c>
      <c r="B102" s="38" t="s">
        <v>384</v>
      </c>
      <c r="C102" s="228" t="s">
        <v>383</v>
      </c>
      <c r="D102" s="220"/>
      <c r="E102" s="221"/>
      <c r="F102" s="229" t="s">
        <v>154</v>
      </c>
      <c r="G102" s="221"/>
      <c r="H102" s="222">
        <v>1.6E-2</v>
      </c>
      <c r="I102" s="221"/>
      <c r="J102" s="222">
        <v>1</v>
      </c>
      <c r="K102" s="221"/>
      <c r="L102" s="40">
        <v>1.6E-2</v>
      </c>
      <c r="M102" s="222">
        <v>157.44</v>
      </c>
      <c r="N102" s="221"/>
      <c r="O102" s="38" t="s">
        <v>212</v>
      </c>
      <c r="P102" s="222">
        <v>196.8</v>
      </c>
      <c r="Q102" s="221"/>
      <c r="R102" s="230"/>
      <c r="S102" s="220"/>
      <c r="T102" s="221"/>
      <c r="U102" s="40">
        <v>3.15</v>
      </c>
    </row>
    <row r="103" spans="1:21" ht="14.25" customHeight="1" x14ac:dyDescent="0.25">
      <c r="A103" s="38" t="s">
        <v>83</v>
      </c>
      <c r="B103" s="38" t="s">
        <v>213</v>
      </c>
      <c r="C103" s="228" t="s">
        <v>214</v>
      </c>
      <c r="D103" s="220"/>
      <c r="E103" s="221"/>
      <c r="F103" s="229" t="s">
        <v>154</v>
      </c>
      <c r="G103" s="221"/>
      <c r="H103" s="222">
        <v>4.0000000000000001E-3</v>
      </c>
      <c r="I103" s="221"/>
      <c r="J103" s="222">
        <v>1</v>
      </c>
      <c r="K103" s="221"/>
      <c r="L103" s="40">
        <v>4.0000000000000001E-3</v>
      </c>
      <c r="M103" s="222">
        <v>187.38</v>
      </c>
      <c r="N103" s="221"/>
      <c r="O103" s="38" t="s">
        <v>215</v>
      </c>
      <c r="P103" s="222">
        <v>185.51</v>
      </c>
      <c r="Q103" s="221"/>
      <c r="R103" s="230"/>
      <c r="S103" s="220"/>
      <c r="T103" s="221"/>
      <c r="U103" s="40">
        <v>0.74</v>
      </c>
    </row>
    <row r="104" spans="1:21" ht="14.25" customHeight="1" x14ac:dyDescent="0.25">
      <c r="A104" s="38" t="s">
        <v>83</v>
      </c>
      <c r="B104" s="38" t="s">
        <v>382</v>
      </c>
      <c r="C104" s="228" t="s">
        <v>381</v>
      </c>
      <c r="D104" s="220"/>
      <c r="E104" s="221"/>
      <c r="F104" s="229" t="s">
        <v>380</v>
      </c>
      <c r="G104" s="221"/>
      <c r="H104" s="222">
        <v>2.0799999999999999E-2</v>
      </c>
      <c r="I104" s="221"/>
      <c r="J104" s="222">
        <v>1</v>
      </c>
      <c r="K104" s="221"/>
      <c r="L104" s="40">
        <v>2.0799999999999999E-2</v>
      </c>
      <c r="M104" s="230"/>
      <c r="N104" s="221"/>
      <c r="O104" s="38" t="s">
        <v>83</v>
      </c>
      <c r="P104" s="222">
        <v>8.9700000000000006</v>
      </c>
      <c r="Q104" s="221"/>
      <c r="R104" s="230"/>
      <c r="S104" s="220"/>
      <c r="T104" s="221"/>
      <c r="U104" s="40">
        <v>0.19</v>
      </c>
    </row>
    <row r="105" spans="1:21" ht="36.6" customHeight="1" x14ac:dyDescent="0.25">
      <c r="A105" s="38" t="s">
        <v>83</v>
      </c>
      <c r="B105" s="38" t="s">
        <v>216</v>
      </c>
      <c r="C105" s="228" t="s">
        <v>217</v>
      </c>
      <c r="D105" s="220"/>
      <c r="E105" s="221"/>
      <c r="F105" s="229" t="s">
        <v>152</v>
      </c>
      <c r="G105" s="221"/>
      <c r="H105" s="222">
        <v>3.5</v>
      </c>
      <c r="I105" s="221"/>
      <c r="J105" s="222">
        <v>1</v>
      </c>
      <c r="K105" s="221"/>
      <c r="L105" s="40">
        <v>3.5</v>
      </c>
      <c r="M105" s="222">
        <v>5.87</v>
      </c>
      <c r="N105" s="221"/>
      <c r="O105" s="38" t="s">
        <v>215</v>
      </c>
      <c r="P105" s="222">
        <v>5.81</v>
      </c>
      <c r="Q105" s="221"/>
      <c r="R105" s="230"/>
      <c r="S105" s="220"/>
      <c r="T105" s="221"/>
      <c r="U105" s="40">
        <v>20.34</v>
      </c>
    </row>
    <row r="106" spans="1:21" ht="27.6" customHeight="1" x14ac:dyDescent="0.25">
      <c r="A106" s="38" t="s">
        <v>83</v>
      </c>
      <c r="B106" s="38" t="s">
        <v>298</v>
      </c>
      <c r="C106" s="228" t="s">
        <v>297</v>
      </c>
      <c r="D106" s="220"/>
      <c r="E106" s="221"/>
      <c r="F106" s="229" t="s">
        <v>154</v>
      </c>
      <c r="G106" s="221"/>
      <c r="H106" s="222">
        <v>7.0000000000000007E-2</v>
      </c>
      <c r="I106" s="221"/>
      <c r="J106" s="222">
        <v>1</v>
      </c>
      <c r="K106" s="221"/>
      <c r="L106" s="40">
        <v>7.0000000000000007E-2</v>
      </c>
      <c r="M106" s="222">
        <v>155.63</v>
      </c>
      <c r="N106" s="221"/>
      <c r="O106" s="38" t="s">
        <v>296</v>
      </c>
      <c r="P106" s="222">
        <v>138.51</v>
      </c>
      <c r="Q106" s="221"/>
      <c r="R106" s="230"/>
      <c r="S106" s="220"/>
      <c r="T106" s="221"/>
      <c r="U106" s="40">
        <v>9.6999999999999993</v>
      </c>
    </row>
    <row r="107" spans="1:21" ht="14.25" customHeight="1" x14ac:dyDescent="0.25">
      <c r="A107" s="38" t="s">
        <v>83</v>
      </c>
      <c r="B107" s="38" t="s">
        <v>218</v>
      </c>
      <c r="C107" s="228" t="s">
        <v>219</v>
      </c>
      <c r="D107" s="220"/>
      <c r="E107" s="221"/>
      <c r="F107" s="229" t="s">
        <v>154</v>
      </c>
      <c r="G107" s="221"/>
      <c r="H107" s="222">
        <v>0.43099999999999999</v>
      </c>
      <c r="I107" s="221"/>
      <c r="J107" s="222">
        <v>1</v>
      </c>
      <c r="K107" s="221"/>
      <c r="L107" s="40">
        <v>0.43099999999999999</v>
      </c>
      <c r="M107" s="222">
        <v>174.93</v>
      </c>
      <c r="N107" s="221"/>
      <c r="O107" s="38" t="s">
        <v>220</v>
      </c>
      <c r="P107" s="222">
        <v>199.42</v>
      </c>
      <c r="Q107" s="221"/>
      <c r="R107" s="230"/>
      <c r="S107" s="220"/>
      <c r="T107" s="221"/>
      <c r="U107" s="40">
        <v>85.95</v>
      </c>
    </row>
    <row r="108" spans="1:21" ht="14.25" customHeight="1" x14ac:dyDescent="0.25">
      <c r="A108" s="38" t="s">
        <v>83</v>
      </c>
      <c r="B108" s="38" t="s">
        <v>379</v>
      </c>
      <c r="C108" s="228" t="s">
        <v>378</v>
      </c>
      <c r="D108" s="220"/>
      <c r="E108" s="221"/>
      <c r="F108" s="229" t="s">
        <v>151</v>
      </c>
      <c r="G108" s="221"/>
      <c r="H108" s="222">
        <v>1.4E-2</v>
      </c>
      <c r="I108" s="221"/>
      <c r="J108" s="222">
        <v>1</v>
      </c>
      <c r="K108" s="221"/>
      <c r="L108" s="40">
        <v>1.4E-2</v>
      </c>
      <c r="M108" s="222">
        <v>41.71</v>
      </c>
      <c r="N108" s="221"/>
      <c r="O108" s="38" t="s">
        <v>212</v>
      </c>
      <c r="P108" s="222">
        <v>52.14</v>
      </c>
      <c r="Q108" s="221"/>
      <c r="R108" s="230"/>
      <c r="S108" s="220"/>
      <c r="T108" s="221"/>
      <c r="U108" s="40">
        <v>0.73</v>
      </c>
    </row>
    <row r="109" spans="1:21" ht="14.25" customHeight="1" x14ac:dyDescent="0.25">
      <c r="A109" s="38" t="s">
        <v>83</v>
      </c>
      <c r="B109" s="38" t="s">
        <v>221</v>
      </c>
      <c r="C109" s="228" t="s">
        <v>222</v>
      </c>
      <c r="D109" s="220"/>
      <c r="E109" s="221"/>
      <c r="F109" s="229" t="s">
        <v>154</v>
      </c>
      <c r="G109" s="221"/>
      <c r="H109" s="222">
        <v>2E-3</v>
      </c>
      <c r="I109" s="221"/>
      <c r="J109" s="222">
        <v>1</v>
      </c>
      <c r="K109" s="221"/>
      <c r="L109" s="40">
        <v>2E-3</v>
      </c>
      <c r="M109" s="222">
        <v>395.65</v>
      </c>
      <c r="N109" s="221"/>
      <c r="O109" s="38" t="s">
        <v>204</v>
      </c>
      <c r="P109" s="222">
        <v>644.91</v>
      </c>
      <c r="Q109" s="221"/>
      <c r="R109" s="230"/>
      <c r="S109" s="220"/>
      <c r="T109" s="221"/>
      <c r="U109" s="40">
        <v>1.29</v>
      </c>
    </row>
    <row r="110" spans="1:21" ht="18.95" customHeight="1" x14ac:dyDescent="0.25">
      <c r="A110" s="38" t="s">
        <v>83</v>
      </c>
      <c r="B110" s="38" t="s">
        <v>162</v>
      </c>
      <c r="C110" s="228" t="s">
        <v>163</v>
      </c>
      <c r="D110" s="220"/>
      <c r="E110" s="221"/>
      <c r="F110" s="229" t="s">
        <v>131</v>
      </c>
      <c r="G110" s="221"/>
      <c r="H110" s="222">
        <v>1</v>
      </c>
      <c r="I110" s="221"/>
      <c r="J110" s="222">
        <v>1</v>
      </c>
      <c r="K110" s="221"/>
      <c r="L110" s="40">
        <v>28.81</v>
      </c>
      <c r="M110" s="230"/>
      <c r="N110" s="221"/>
      <c r="O110" s="38" t="s">
        <v>83</v>
      </c>
      <c r="P110" s="222">
        <v>1</v>
      </c>
      <c r="Q110" s="221"/>
      <c r="R110" s="230"/>
      <c r="S110" s="220"/>
      <c r="T110" s="221"/>
      <c r="U110" s="40">
        <v>28.81</v>
      </c>
    </row>
    <row r="111" spans="1:21" ht="14.25" customHeight="1" x14ac:dyDescent="0.25">
      <c r="A111" s="38" t="s">
        <v>83</v>
      </c>
      <c r="B111" s="38" t="s">
        <v>83</v>
      </c>
      <c r="C111" s="223" t="s">
        <v>129</v>
      </c>
      <c r="D111" s="220"/>
      <c r="E111" s="221"/>
      <c r="F111" s="229" t="s">
        <v>83</v>
      </c>
      <c r="G111" s="221"/>
      <c r="H111" s="230"/>
      <c r="I111" s="221"/>
      <c r="J111" s="230"/>
      <c r="K111" s="221"/>
      <c r="L111" s="36"/>
      <c r="M111" s="230"/>
      <c r="N111" s="221"/>
      <c r="O111" s="38" t="s">
        <v>83</v>
      </c>
      <c r="P111" s="230"/>
      <c r="Q111" s="221"/>
      <c r="R111" s="230"/>
      <c r="S111" s="220"/>
      <c r="T111" s="221"/>
      <c r="U111" s="34">
        <v>2312.85</v>
      </c>
    </row>
    <row r="112" spans="1:21" ht="14.25" customHeight="1" x14ac:dyDescent="0.25">
      <c r="A112" s="39" t="s">
        <v>83</v>
      </c>
      <c r="B112" s="39" t="s">
        <v>83</v>
      </c>
      <c r="C112" s="228" t="s">
        <v>130</v>
      </c>
      <c r="D112" s="220"/>
      <c r="E112" s="221"/>
      <c r="F112" s="229" t="s">
        <v>83</v>
      </c>
      <c r="G112" s="221"/>
      <c r="H112" s="230"/>
      <c r="I112" s="221"/>
      <c r="J112" s="228" t="s">
        <v>83</v>
      </c>
      <c r="K112" s="221"/>
      <c r="L112" s="38" t="s">
        <v>83</v>
      </c>
      <c r="M112" s="228" t="s">
        <v>83</v>
      </c>
      <c r="N112" s="221"/>
      <c r="O112" s="39" t="s">
        <v>83</v>
      </c>
      <c r="P112" s="230"/>
      <c r="Q112" s="221"/>
      <c r="R112" s="228" t="s">
        <v>83</v>
      </c>
      <c r="S112" s="220"/>
      <c r="T112" s="221"/>
      <c r="U112" s="40">
        <v>1453.7</v>
      </c>
    </row>
    <row r="113" spans="1:21" ht="28.35" customHeight="1" x14ac:dyDescent="0.25">
      <c r="A113" s="39" t="s">
        <v>83</v>
      </c>
      <c r="B113" s="38" t="s">
        <v>164</v>
      </c>
      <c r="C113" s="228" t="s">
        <v>165</v>
      </c>
      <c r="D113" s="220"/>
      <c r="E113" s="221"/>
      <c r="F113" s="229" t="s">
        <v>131</v>
      </c>
      <c r="G113" s="221"/>
      <c r="H113" s="222">
        <v>97</v>
      </c>
      <c r="I113" s="221"/>
      <c r="J113" s="222">
        <v>1</v>
      </c>
      <c r="K113" s="221"/>
      <c r="L113" s="40">
        <v>97</v>
      </c>
      <c r="M113" s="230"/>
      <c r="N113" s="221"/>
      <c r="O113" s="38" t="s">
        <v>83</v>
      </c>
      <c r="P113" s="230"/>
      <c r="Q113" s="221"/>
      <c r="R113" s="231" t="s">
        <v>83</v>
      </c>
      <c r="S113" s="220"/>
      <c r="T113" s="221"/>
      <c r="U113" s="40">
        <v>1410.09</v>
      </c>
    </row>
    <row r="114" spans="1:21" ht="28.35" customHeight="1" x14ac:dyDescent="0.25">
      <c r="A114" s="39" t="s">
        <v>83</v>
      </c>
      <c r="B114" s="38" t="s">
        <v>166</v>
      </c>
      <c r="C114" s="228" t="s">
        <v>167</v>
      </c>
      <c r="D114" s="220"/>
      <c r="E114" s="221"/>
      <c r="F114" s="229" t="s">
        <v>131</v>
      </c>
      <c r="G114" s="221"/>
      <c r="H114" s="222">
        <v>51</v>
      </c>
      <c r="I114" s="221"/>
      <c r="J114" s="222">
        <v>1</v>
      </c>
      <c r="K114" s="221"/>
      <c r="L114" s="40">
        <v>51</v>
      </c>
      <c r="M114" s="230"/>
      <c r="N114" s="221"/>
      <c r="O114" s="38" t="s">
        <v>83</v>
      </c>
      <c r="P114" s="230"/>
      <c r="Q114" s="221"/>
      <c r="R114" s="231" t="s">
        <v>83</v>
      </c>
      <c r="S114" s="220"/>
      <c r="T114" s="221"/>
      <c r="U114" s="40">
        <v>741.39</v>
      </c>
    </row>
    <row r="115" spans="1:21" ht="14.25" customHeight="1" x14ac:dyDescent="0.25">
      <c r="A115" s="41" t="s">
        <v>83</v>
      </c>
      <c r="B115" s="41" t="s">
        <v>83</v>
      </c>
      <c r="C115" s="223" t="s">
        <v>132</v>
      </c>
      <c r="D115" s="220"/>
      <c r="E115" s="220"/>
      <c r="F115" s="220"/>
      <c r="G115" s="220"/>
      <c r="H115" s="220"/>
      <c r="I115" s="220"/>
      <c r="J115" s="220"/>
      <c r="K115" s="220"/>
      <c r="L115" s="221"/>
      <c r="M115" s="224" t="s">
        <v>83</v>
      </c>
      <c r="N115" s="220"/>
      <c r="O115" s="221"/>
      <c r="P115" s="225">
        <v>4464.33</v>
      </c>
      <c r="Q115" s="221"/>
      <c r="R115" s="226"/>
      <c r="S115" s="220"/>
      <c r="T115" s="221"/>
      <c r="U115" s="34">
        <v>4464.33</v>
      </c>
    </row>
    <row r="116" spans="1:21" ht="14.25" customHeight="1" x14ac:dyDescent="0.25"/>
    <row r="117" spans="1:21" ht="14.25" customHeight="1" x14ac:dyDescent="0.25">
      <c r="A117" s="42" t="s">
        <v>83</v>
      </c>
      <c r="B117" s="42" t="s">
        <v>83</v>
      </c>
      <c r="C117" s="209" t="s">
        <v>136</v>
      </c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1"/>
      <c r="P117" s="212" t="s">
        <v>83</v>
      </c>
      <c r="Q117" s="221"/>
      <c r="R117" s="212" t="s">
        <v>83</v>
      </c>
      <c r="S117" s="220"/>
      <c r="T117" s="221"/>
      <c r="U117" s="43" t="s">
        <v>83</v>
      </c>
    </row>
    <row r="118" spans="1:21" ht="14.25" customHeight="1" x14ac:dyDescent="0.25">
      <c r="A118" s="42" t="s">
        <v>83</v>
      </c>
      <c r="B118" s="42" t="s">
        <v>83</v>
      </c>
      <c r="C118" s="209" t="s">
        <v>137</v>
      </c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1"/>
      <c r="P118" s="212" t="s">
        <v>83</v>
      </c>
      <c r="Q118" s="221"/>
      <c r="R118" s="212" t="s">
        <v>83</v>
      </c>
      <c r="S118" s="220"/>
      <c r="T118" s="221"/>
      <c r="U118" s="43" t="s">
        <v>377</v>
      </c>
    </row>
    <row r="119" spans="1:21" ht="14.25" customHeight="1" x14ac:dyDescent="0.25">
      <c r="A119" s="42" t="s">
        <v>83</v>
      </c>
      <c r="B119" s="42" t="s">
        <v>83</v>
      </c>
      <c r="C119" s="209" t="s">
        <v>138</v>
      </c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20"/>
      <c r="O119" s="221"/>
      <c r="P119" s="212" t="s">
        <v>83</v>
      </c>
      <c r="Q119" s="221"/>
      <c r="R119" s="212" t="s">
        <v>83</v>
      </c>
      <c r="S119" s="220"/>
      <c r="T119" s="221"/>
      <c r="U119" s="43" t="s">
        <v>376</v>
      </c>
    </row>
    <row r="120" spans="1:21" ht="14.25" customHeight="1" x14ac:dyDescent="0.25">
      <c r="A120" s="42" t="s">
        <v>83</v>
      </c>
      <c r="B120" s="42" t="s">
        <v>83</v>
      </c>
      <c r="C120" s="209" t="s">
        <v>139</v>
      </c>
      <c r="D120" s="220"/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1"/>
      <c r="P120" s="212" t="s">
        <v>83</v>
      </c>
      <c r="Q120" s="221"/>
      <c r="R120" s="212" t="s">
        <v>83</v>
      </c>
      <c r="S120" s="220"/>
      <c r="T120" s="221"/>
      <c r="U120" s="43" t="s">
        <v>375</v>
      </c>
    </row>
    <row r="121" spans="1:21" ht="14.25" customHeight="1" x14ac:dyDescent="0.25">
      <c r="A121" s="42" t="s">
        <v>83</v>
      </c>
      <c r="B121" s="42" t="s">
        <v>83</v>
      </c>
      <c r="C121" s="209" t="s">
        <v>140</v>
      </c>
      <c r="D121" s="220"/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1"/>
      <c r="P121" s="212" t="s">
        <v>83</v>
      </c>
      <c r="Q121" s="221"/>
      <c r="R121" s="212" t="s">
        <v>83</v>
      </c>
      <c r="S121" s="220"/>
      <c r="T121" s="221"/>
      <c r="U121" s="43" t="s">
        <v>374</v>
      </c>
    </row>
    <row r="122" spans="1:21" ht="14.25" customHeight="1" x14ac:dyDescent="0.25">
      <c r="A122" s="42" t="s">
        <v>83</v>
      </c>
      <c r="B122" s="42" t="s">
        <v>83</v>
      </c>
      <c r="C122" s="209" t="s">
        <v>155</v>
      </c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1"/>
      <c r="P122" s="212" t="s">
        <v>83</v>
      </c>
      <c r="Q122" s="221"/>
      <c r="R122" s="212" t="s">
        <v>83</v>
      </c>
      <c r="S122" s="220"/>
      <c r="T122" s="221"/>
      <c r="U122" s="43" t="s">
        <v>373</v>
      </c>
    </row>
    <row r="123" spans="1:21" ht="14.25" customHeight="1" x14ac:dyDescent="0.25">
      <c r="A123" s="42" t="s">
        <v>83</v>
      </c>
      <c r="B123" s="42" t="s">
        <v>83</v>
      </c>
      <c r="C123" s="209" t="s">
        <v>156</v>
      </c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1"/>
      <c r="P123" s="212" t="s">
        <v>83</v>
      </c>
      <c r="Q123" s="221"/>
      <c r="R123" s="212" t="s">
        <v>83</v>
      </c>
      <c r="S123" s="220"/>
      <c r="T123" s="221"/>
      <c r="U123" s="43" t="s">
        <v>373</v>
      </c>
    </row>
    <row r="124" spans="1:21" ht="14.25" customHeight="1" x14ac:dyDescent="0.25">
      <c r="A124" s="42" t="s">
        <v>83</v>
      </c>
      <c r="B124" s="42" t="s">
        <v>83</v>
      </c>
      <c r="C124" s="209" t="s">
        <v>198</v>
      </c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1"/>
      <c r="P124" s="212" t="s">
        <v>83</v>
      </c>
      <c r="Q124" s="221"/>
      <c r="R124" s="212" t="s">
        <v>83</v>
      </c>
      <c r="S124" s="220"/>
      <c r="T124" s="221"/>
      <c r="U124" s="43" t="s">
        <v>197</v>
      </c>
    </row>
    <row r="125" spans="1:21" ht="14.25" customHeight="1" x14ac:dyDescent="0.25">
      <c r="A125" s="42" t="s">
        <v>83</v>
      </c>
      <c r="B125" s="42" t="s">
        <v>83</v>
      </c>
      <c r="C125" s="209" t="s">
        <v>141</v>
      </c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1"/>
      <c r="P125" s="212" t="s">
        <v>83</v>
      </c>
      <c r="Q125" s="221"/>
      <c r="R125" s="212" t="s">
        <v>83</v>
      </c>
      <c r="S125" s="220"/>
      <c r="T125" s="221"/>
      <c r="U125" s="43" t="s">
        <v>372</v>
      </c>
    </row>
    <row r="126" spans="1:21" ht="14.25" customHeight="1" x14ac:dyDescent="0.25">
      <c r="A126" s="42" t="s">
        <v>83</v>
      </c>
      <c r="B126" s="42" t="s">
        <v>83</v>
      </c>
      <c r="C126" s="209" t="s">
        <v>142</v>
      </c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1"/>
      <c r="P126" s="212" t="s">
        <v>83</v>
      </c>
      <c r="Q126" s="221"/>
      <c r="R126" s="212" t="s">
        <v>83</v>
      </c>
      <c r="S126" s="220"/>
      <c r="T126" s="221"/>
      <c r="U126" s="43" t="s">
        <v>371</v>
      </c>
    </row>
    <row r="127" spans="1:21" ht="14.25" customHeight="1" x14ac:dyDescent="0.25">
      <c r="A127" s="42" t="s">
        <v>83</v>
      </c>
      <c r="B127" s="42" t="s">
        <v>83</v>
      </c>
      <c r="C127" s="209" t="s">
        <v>143</v>
      </c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1"/>
      <c r="P127" s="212" t="s">
        <v>83</v>
      </c>
      <c r="Q127" s="221"/>
      <c r="R127" s="212" t="s">
        <v>83</v>
      </c>
      <c r="S127" s="220"/>
      <c r="T127" s="221"/>
      <c r="U127" s="43" t="s">
        <v>370</v>
      </c>
    </row>
    <row r="128" spans="1:21" ht="14.25" customHeight="1" x14ac:dyDescent="0.25">
      <c r="A128" s="42" t="s">
        <v>83</v>
      </c>
      <c r="B128" s="42" t="s">
        <v>83</v>
      </c>
      <c r="C128" s="209" t="s">
        <v>144</v>
      </c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1"/>
      <c r="P128" s="212" t="s">
        <v>83</v>
      </c>
      <c r="Q128" s="221"/>
      <c r="R128" s="212" t="s">
        <v>83</v>
      </c>
      <c r="S128" s="220"/>
      <c r="T128" s="221"/>
      <c r="U128" s="43" t="s">
        <v>369</v>
      </c>
    </row>
    <row r="129" spans="1:21" ht="14.25" customHeight="1" x14ac:dyDescent="0.25">
      <c r="A129" s="42" t="s">
        <v>83</v>
      </c>
      <c r="B129" s="42" t="s">
        <v>83</v>
      </c>
      <c r="C129" s="209" t="s">
        <v>136</v>
      </c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1"/>
      <c r="P129" s="212" t="s">
        <v>83</v>
      </c>
      <c r="Q129" s="221"/>
      <c r="R129" s="212" t="s">
        <v>83</v>
      </c>
      <c r="S129" s="220"/>
      <c r="T129" s="221"/>
      <c r="U129" s="43" t="s">
        <v>369</v>
      </c>
    </row>
    <row r="130" spans="1:21" ht="14.25" customHeight="1" x14ac:dyDescent="0.25">
      <c r="A130" s="42" t="s">
        <v>83</v>
      </c>
      <c r="B130" s="42" t="s">
        <v>83</v>
      </c>
      <c r="C130" s="209" t="s">
        <v>200</v>
      </c>
      <c r="D130" s="210"/>
      <c r="E130" s="210"/>
      <c r="F130" s="210"/>
      <c r="G130" s="210"/>
      <c r="H130" s="210"/>
      <c r="I130" s="210"/>
      <c r="J130" s="210"/>
      <c r="K130" s="210"/>
      <c r="L130" s="210"/>
      <c r="M130" s="210"/>
      <c r="N130" s="210"/>
      <c r="O130" s="211"/>
      <c r="P130" s="212" t="s">
        <v>83</v>
      </c>
      <c r="Q130" s="211"/>
      <c r="R130" s="212" t="s">
        <v>83</v>
      </c>
      <c r="S130" s="210"/>
      <c r="T130" s="211"/>
      <c r="U130" s="43" t="s">
        <v>83</v>
      </c>
    </row>
    <row r="131" spans="1:21" ht="14.25" customHeight="1" x14ac:dyDescent="0.25">
      <c r="A131" s="42" t="s">
        <v>83</v>
      </c>
      <c r="B131" s="42" t="s">
        <v>83</v>
      </c>
      <c r="C131" s="209" t="s">
        <v>145</v>
      </c>
      <c r="D131" s="210"/>
      <c r="E131" s="210"/>
      <c r="F131" s="210"/>
      <c r="G131" s="210"/>
      <c r="H131" s="210"/>
      <c r="I131" s="210"/>
      <c r="J131" s="210"/>
      <c r="K131" s="210"/>
      <c r="L131" s="210"/>
      <c r="M131" s="210"/>
      <c r="N131" s="210"/>
      <c r="O131" s="211"/>
      <c r="P131" s="212" t="s">
        <v>83</v>
      </c>
      <c r="Q131" s="211"/>
      <c r="R131" s="212" t="s">
        <v>83</v>
      </c>
      <c r="S131" s="210"/>
      <c r="T131" s="211"/>
      <c r="U131" s="43" t="s">
        <v>368</v>
      </c>
    </row>
    <row r="132" spans="1:21" ht="14.25" customHeight="1" x14ac:dyDescent="0.25">
      <c r="A132" s="42" t="s">
        <v>83</v>
      </c>
      <c r="B132" s="42" t="s">
        <v>83</v>
      </c>
      <c r="C132" s="209" t="s">
        <v>146</v>
      </c>
      <c r="D132" s="210"/>
      <c r="E132" s="210"/>
      <c r="F132" s="210"/>
      <c r="G132" s="210"/>
      <c r="H132" s="210"/>
      <c r="I132" s="210"/>
      <c r="J132" s="210"/>
      <c r="K132" s="210"/>
      <c r="L132" s="210"/>
      <c r="M132" s="210"/>
      <c r="N132" s="210"/>
      <c r="O132" s="211"/>
      <c r="P132" s="212" t="s">
        <v>83</v>
      </c>
      <c r="Q132" s="211"/>
      <c r="R132" s="212" t="s">
        <v>83</v>
      </c>
      <c r="S132" s="210"/>
      <c r="T132" s="211"/>
      <c r="U132" s="43" t="s">
        <v>367</v>
      </c>
    </row>
    <row r="133" spans="1:21" ht="18.2" customHeight="1" x14ac:dyDescent="0.25">
      <c r="A133" s="227" t="s">
        <v>366</v>
      </c>
      <c r="B133" s="210"/>
      <c r="C133" s="210"/>
      <c r="D133" s="210"/>
      <c r="E133" s="210"/>
      <c r="F133" s="210"/>
      <c r="G133" s="210"/>
      <c r="H133" s="210"/>
      <c r="I133" s="210"/>
      <c r="J133" s="210"/>
      <c r="K133" s="210"/>
      <c r="L133" s="210"/>
      <c r="M133" s="210"/>
      <c r="N133" s="210"/>
      <c r="O133" s="210"/>
      <c r="P133" s="210"/>
      <c r="Q133" s="210"/>
      <c r="R133" s="210"/>
      <c r="S133" s="210"/>
      <c r="T133" s="210"/>
      <c r="U133" s="210"/>
    </row>
    <row r="134" spans="1:21" ht="60.75" customHeight="1" x14ac:dyDescent="0.25">
      <c r="A134" s="32" t="s">
        <v>125</v>
      </c>
      <c r="B134" s="33" t="s">
        <v>365</v>
      </c>
      <c r="C134" s="223" t="s">
        <v>364</v>
      </c>
      <c r="D134" s="210"/>
      <c r="E134" s="211"/>
      <c r="F134" s="232" t="s">
        <v>153</v>
      </c>
      <c r="G134" s="211"/>
      <c r="H134" s="233">
        <v>1</v>
      </c>
      <c r="I134" s="211"/>
      <c r="J134" s="233">
        <v>1</v>
      </c>
      <c r="K134" s="211"/>
      <c r="L134" s="34">
        <v>1</v>
      </c>
      <c r="M134" s="226"/>
      <c r="N134" s="211"/>
      <c r="O134" s="35"/>
      <c r="P134" s="226"/>
      <c r="Q134" s="211"/>
      <c r="R134" s="226"/>
      <c r="S134" s="210"/>
      <c r="T134" s="211"/>
      <c r="U134" s="36"/>
    </row>
    <row r="135" spans="1:21" ht="14.25" customHeight="1" x14ac:dyDescent="0.25">
      <c r="A135" s="38" t="s">
        <v>83</v>
      </c>
      <c r="B135" s="38" t="s">
        <v>120</v>
      </c>
      <c r="C135" s="228" t="s">
        <v>121</v>
      </c>
      <c r="D135" s="210"/>
      <c r="E135" s="211"/>
      <c r="F135" s="229" t="s">
        <v>122</v>
      </c>
      <c r="G135" s="211"/>
      <c r="H135" s="230"/>
      <c r="I135" s="211"/>
      <c r="J135" s="230"/>
      <c r="K135" s="211"/>
      <c r="L135" s="40">
        <v>3.6</v>
      </c>
      <c r="M135" s="230"/>
      <c r="N135" s="211"/>
      <c r="O135" s="38" t="s">
        <v>83</v>
      </c>
      <c r="P135" s="230"/>
      <c r="Q135" s="211"/>
      <c r="R135" s="230"/>
      <c r="S135" s="210"/>
      <c r="T135" s="211"/>
      <c r="U135" s="40">
        <v>1982.2</v>
      </c>
    </row>
    <row r="136" spans="1:21" ht="14.25" customHeight="1" x14ac:dyDescent="0.25">
      <c r="A136" s="38" t="s">
        <v>83</v>
      </c>
      <c r="B136" s="38" t="s">
        <v>205</v>
      </c>
      <c r="C136" s="228" t="s">
        <v>206</v>
      </c>
      <c r="D136" s="210"/>
      <c r="E136" s="211"/>
      <c r="F136" s="229" t="s">
        <v>122</v>
      </c>
      <c r="G136" s="221"/>
      <c r="H136" s="222">
        <v>1.8</v>
      </c>
      <c r="I136" s="221"/>
      <c r="J136" s="222">
        <v>1</v>
      </c>
      <c r="K136" s="221"/>
      <c r="L136" s="40">
        <v>1.8</v>
      </c>
      <c r="M136" s="230"/>
      <c r="N136" s="221"/>
      <c r="O136" s="38" t="s">
        <v>83</v>
      </c>
      <c r="P136" s="222">
        <v>563.22</v>
      </c>
      <c r="Q136" s="221"/>
      <c r="R136" s="222">
        <v>1</v>
      </c>
      <c r="S136" s="220"/>
      <c r="T136" s="221"/>
      <c r="U136" s="40">
        <v>1013.8</v>
      </c>
    </row>
    <row r="137" spans="1:21" ht="14.25" customHeight="1" x14ac:dyDescent="0.25">
      <c r="A137" s="38" t="s">
        <v>83</v>
      </c>
      <c r="B137" s="38" t="s">
        <v>363</v>
      </c>
      <c r="C137" s="228" t="s">
        <v>362</v>
      </c>
      <c r="D137" s="220"/>
      <c r="E137" s="221"/>
      <c r="F137" s="229" t="s">
        <v>122</v>
      </c>
      <c r="G137" s="221"/>
      <c r="H137" s="222">
        <v>1.8</v>
      </c>
      <c r="I137" s="221"/>
      <c r="J137" s="222">
        <v>1</v>
      </c>
      <c r="K137" s="221"/>
      <c r="L137" s="40">
        <v>1.8</v>
      </c>
      <c r="M137" s="230"/>
      <c r="N137" s="221"/>
      <c r="O137" s="38" t="s">
        <v>83</v>
      </c>
      <c r="P137" s="222">
        <v>538</v>
      </c>
      <c r="Q137" s="221"/>
      <c r="R137" s="222">
        <v>1</v>
      </c>
      <c r="S137" s="220"/>
      <c r="T137" s="221"/>
      <c r="U137" s="40">
        <v>968.4</v>
      </c>
    </row>
    <row r="138" spans="1:21" ht="14.25" customHeight="1" x14ac:dyDescent="0.25">
      <c r="A138" s="38" t="s">
        <v>83</v>
      </c>
      <c r="B138" s="38" t="s">
        <v>123</v>
      </c>
      <c r="C138" s="228" t="s">
        <v>124</v>
      </c>
      <c r="D138" s="220"/>
      <c r="E138" s="221"/>
      <c r="F138" s="229" t="s">
        <v>83</v>
      </c>
      <c r="G138" s="221"/>
      <c r="H138" s="230"/>
      <c r="I138" s="221"/>
      <c r="J138" s="230"/>
      <c r="K138" s="221"/>
      <c r="L138" s="36"/>
      <c r="M138" s="230"/>
      <c r="N138" s="221"/>
      <c r="O138" s="38" t="s">
        <v>83</v>
      </c>
      <c r="P138" s="230"/>
      <c r="Q138" s="221"/>
      <c r="R138" s="230"/>
      <c r="S138" s="220"/>
      <c r="T138" s="221"/>
      <c r="U138" s="40">
        <v>0</v>
      </c>
    </row>
    <row r="139" spans="1:21" ht="14.25" customHeight="1" x14ac:dyDescent="0.25">
      <c r="A139" s="38" t="s">
        <v>83</v>
      </c>
      <c r="B139" s="38" t="s">
        <v>125</v>
      </c>
      <c r="C139" s="228" t="s">
        <v>126</v>
      </c>
      <c r="D139" s="220"/>
      <c r="E139" s="221"/>
      <c r="F139" s="229" t="s">
        <v>122</v>
      </c>
      <c r="G139" s="221"/>
      <c r="H139" s="230"/>
      <c r="I139" s="221"/>
      <c r="J139" s="230"/>
      <c r="K139" s="221"/>
      <c r="L139" s="36"/>
      <c r="M139" s="230"/>
      <c r="N139" s="221"/>
      <c r="O139" s="38" t="s">
        <v>83</v>
      </c>
      <c r="P139" s="230"/>
      <c r="Q139" s="221"/>
      <c r="R139" s="230"/>
      <c r="S139" s="220"/>
      <c r="T139" s="221"/>
      <c r="U139" s="40">
        <v>0</v>
      </c>
    </row>
    <row r="140" spans="1:21" ht="14.25" customHeight="1" x14ac:dyDescent="0.25">
      <c r="A140" s="38" t="s">
        <v>83</v>
      </c>
      <c r="B140" s="38" t="s">
        <v>127</v>
      </c>
      <c r="C140" s="228" t="s">
        <v>128</v>
      </c>
      <c r="D140" s="220"/>
      <c r="E140" s="221"/>
      <c r="F140" s="229" t="s">
        <v>83</v>
      </c>
      <c r="G140" s="221"/>
      <c r="H140" s="230"/>
      <c r="I140" s="221"/>
      <c r="J140" s="230"/>
      <c r="K140" s="221"/>
      <c r="L140" s="36"/>
      <c r="M140" s="230"/>
      <c r="N140" s="221"/>
      <c r="O140" s="38" t="s">
        <v>83</v>
      </c>
      <c r="P140" s="230"/>
      <c r="Q140" s="221"/>
      <c r="R140" s="230"/>
      <c r="S140" s="220"/>
      <c r="T140" s="221"/>
      <c r="U140" s="40">
        <v>0</v>
      </c>
    </row>
    <row r="141" spans="1:21" ht="14.25" customHeight="1" x14ac:dyDescent="0.25">
      <c r="A141" s="38" t="s">
        <v>83</v>
      </c>
      <c r="B141" s="38" t="s">
        <v>83</v>
      </c>
      <c r="C141" s="223" t="s">
        <v>129</v>
      </c>
      <c r="D141" s="220"/>
      <c r="E141" s="221"/>
      <c r="F141" s="229" t="s">
        <v>83</v>
      </c>
      <c r="G141" s="221"/>
      <c r="H141" s="230"/>
      <c r="I141" s="221"/>
      <c r="J141" s="230"/>
      <c r="K141" s="221"/>
      <c r="L141" s="36"/>
      <c r="M141" s="230"/>
      <c r="N141" s="221"/>
      <c r="O141" s="38" t="s">
        <v>83</v>
      </c>
      <c r="P141" s="230"/>
      <c r="Q141" s="221"/>
      <c r="R141" s="230"/>
      <c r="S141" s="220"/>
      <c r="T141" s="221"/>
      <c r="U141" s="34">
        <v>1982.2</v>
      </c>
    </row>
    <row r="142" spans="1:21" ht="14.25" customHeight="1" x14ac:dyDescent="0.25">
      <c r="A142" s="39" t="s">
        <v>83</v>
      </c>
      <c r="B142" s="39" t="s">
        <v>83</v>
      </c>
      <c r="C142" s="228" t="s">
        <v>130</v>
      </c>
      <c r="D142" s="220"/>
      <c r="E142" s="221"/>
      <c r="F142" s="229" t="s">
        <v>83</v>
      </c>
      <c r="G142" s="221"/>
      <c r="H142" s="230"/>
      <c r="I142" s="221"/>
      <c r="J142" s="228" t="s">
        <v>83</v>
      </c>
      <c r="K142" s="221"/>
      <c r="L142" s="38" t="s">
        <v>83</v>
      </c>
      <c r="M142" s="228" t="s">
        <v>83</v>
      </c>
      <c r="N142" s="221"/>
      <c r="O142" s="39" t="s">
        <v>83</v>
      </c>
      <c r="P142" s="230"/>
      <c r="Q142" s="221"/>
      <c r="R142" s="228" t="s">
        <v>83</v>
      </c>
      <c r="S142" s="220"/>
      <c r="T142" s="221"/>
      <c r="U142" s="40">
        <v>1982.2</v>
      </c>
    </row>
    <row r="143" spans="1:21" ht="28.35" customHeight="1" x14ac:dyDescent="0.25">
      <c r="A143" s="39" t="s">
        <v>83</v>
      </c>
      <c r="B143" s="38" t="s">
        <v>223</v>
      </c>
      <c r="C143" s="228" t="s">
        <v>224</v>
      </c>
      <c r="D143" s="220"/>
      <c r="E143" s="221"/>
      <c r="F143" s="229" t="s">
        <v>131</v>
      </c>
      <c r="G143" s="221"/>
      <c r="H143" s="222">
        <v>74</v>
      </c>
      <c r="I143" s="221"/>
      <c r="J143" s="222">
        <v>1</v>
      </c>
      <c r="K143" s="221"/>
      <c r="L143" s="40">
        <v>74</v>
      </c>
      <c r="M143" s="230"/>
      <c r="N143" s="221"/>
      <c r="O143" s="38" t="s">
        <v>83</v>
      </c>
      <c r="P143" s="230"/>
      <c r="Q143" s="221"/>
      <c r="R143" s="231" t="s">
        <v>83</v>
      </c>
      <c r="S143" s="220"/>
      <c r="T143" s="221"/>
      <c r="U143" s="40">
        <v>1466.83</v>
      </c>
    </row>
    <row r="144" spans="1:21" ht="28.35" customHeight="1" x14ac:dyDescent="0.25">
      <c r="A144" s="39" t="s">
        <v>83</v>
      </c>
      <c r="B144" s="38" t="s">
        <v>225</v>
      </c>
      <c r="C144" s="228" t="s">
        <v>226</v>
      </c>
      <c r="D144" s="220"/>
      <c r="E144" s="221"/>
      <c r="F144" s="229" t="s">
        <v>131</v>
      </c>
      <c r="G144" s="221"/>
      <c r="H144" s="222">
        <v>36</v>
      </c>
      <c r="I144" s="221"/>
      <c r="J144" s="222">
        <v>1</v>
      </c>
      <c r="K144" s="221"/>
      <c r="L144" s="40">
        <v>36</v>
      </c>
      <c r="M144" s="230"/>
      <c r="N144" s="221"/>
      <c r="O144" s="38" t="s">
        <v>83</v>
      </c>
      <c r="P144" s="230"/>
      <c r="Q144" s="221"/>
      <c r="R144" s="231" t="s">
        <v>83</v>
      </c>
      <c r="S144" s="220"/>
      <c r="T144" s="221"/>
      <c r="U144" s="40">
        <v>713.59</v>
      </c>
    </row>
    <row r="145" spans="1:21" ht="14.25" customHeight="1" x14ac:dyDescent="0.25">
      <c r="A145" s="41" t="s">
        <v>83</v>
      </c>
      <c r="B145" s="41" t="s">
        <v>83</v>
      </c>
      <c r="C145" s="223" t="s">
        <v>132</v>
      </c>
      <c r="D145" s="220"/>
      <c r="E145" s="220"/>
      <c r="F145" s="220"/>
      <c r="G145" s="220"/>
      <c r="H145" s="220"/>
      <c r="I145" s="220"/>
      <c r="J145" s="220"/>
      <c r="K145" s="220"/>
      <c r="L145" s="221"/>
      <c r="M145" s="224" t="s">
        <v>83</v>
      </c>
      <c r="N145" s="220"/>
      <c r="O145" s="221"/>
      <c r="P145" s="225">
        <v>4162.62</v>
      </c>
      <c r="Q145" s="221"/>
      <c r="R145" s="226"/>
      <c r="S145" s="220"/>
      <c r="T145" s="221"/>
      <c r="U145" s="34">
        <v>4162.62</v>
      </c>
    </row>
    <row r="146" spans="1:21" ht="14.25" customHeight="1" x14ac:dyDescent="0.25"/>
    <row r="147" spans="1:21" ht="14.25" customHeight="1" x14ac:dyDescent="0.25">
      <c r="A147" s="42" t="s">
        <v>83</v>
      </c>
      <c r="B147" s="42" t="s">
        <v>83</v>
      </c>
      <c r="C147" s="209" t="s">
        <v>136</v>
      </c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1"/>
      <c r="P147" s="212" t="s">
        <v>83</v>
      </c>
      <c r="Q147" s="221"/>
      <c r="R147" s="212" t="s">
        <v>83</v>
      </c>
      <c r="S147" s="220"/>
      <c r="T147" s="221"/>
      <c r="U147" s="43" t="s">
        <v>83</v>
      </c>
    </row>
    <row r="148" spans="1:21" ht="14.25" customHeight="1" x14ac:dyDescent="0.25">
      <c r="A148" s="42" t="s">
        <v>83</v>
      </c>
      <c r="B148" s="42" t="s">
        <v>83</v>
      </c>
      <c r="C148" s="209" t="s">
        <v>137</v>
      </c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1"/>
      <c r="P148" s="212" t="s">
        <v>83</v>
      </c>
      <c r="Q148" s="221"/>
      <c r="R148" s="212" t="s">
        <v>83</v>
      </c>
      <c r="S148" s="220"/>
      <c r="T148" s="221"/>
      <c r="U148" s="43" t="s">
        <v>361</v>
      </c>
    </row>
    <row r="149" spans="1:21" ht="14.25" customHeight="1" x14ac:dyDescent="0.25">
      <c r="A149" s="42" t="s">
        <v>83</v>
      </c>
      <c r="B149" s="42" t="s">
        <v>83</v>
      </c>
      <c r="C149" s="209" t="s">
        <v>138</v>
      </c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1"/>
      <c r="P149" s="212" t="s">
        <v>83</v>
      </c>
      <c r="Q149" s="221"/>
      <c r="R149" s="212" t="s">
        <v>83</v>
      </c>
      <c r="S149" s="220"/>
      <c r="T149" s="221"/>
      <c r="U149" s="43" t="s">
        <v>361</v>
      </c>
    </row>
    <row r="150" spans="1:21" ht="14.25" customHeight="1" x14ac:dyDescent="0.25">
      <c r="A150" s="42" t="s">
        <v>83</v>
      </c>
      <c r="B150" s="42" t="s">
        <v>83</v>
      </c>
      <c r="C150" s="209" t="s">
        <v>141</v>
      </c>
      <c r="D150" s="210"/>
      <c r="E150" s="210"/>
      <c r="F150" s="210"/>
      <c r="G150" s="210"/>
      <c r="H150" s="210"/>
      <c r="I150" s="210"/>
      <c r="J150" s="210"/>
      <c r="K150" s="210"/>
      <c r="L150" s="210"/>
      <c r="M150" s="210"/>
      <c r="N150" s="210"/>
      <c r="O150" s="211"/>
      <c r="P150" s="212" t="s">
        <v>83</v>
      </c>
      <c r="Q150" s="211"/>
      <c r="R150" s="212" t="s">
        <v>83</v>
      </c>
      <c r="S150" s="210"/>
      <c r="T150" s="211"/>
      <c r="U150" s="43" t="s">
        <v>360</v>
      </c>
    </row>
    <row r="151" spans="1:21" ht="14.25" customHeight="1" x14ac:dyDescent="0.25">
      <c r="A151" s="42" t="s">
        <v>83</v>
      </c>
      <c r="B151" s="42" t="s">
        <v>83</v>
      </c>
      <c r="C151" s="209" t="s">
        <v>142</v>
      </c>
      <c r="D151" s="210"/>
      <c r="E151" s="210"/>
      <c r="F151" s="210"/>
      <c r="G151" s="210"/>
      <c r="H151" s="210"/>
      <c r="I151" s="210"/>
      <c r="J151" s="210"/>
      <c r="K151" s="210"/>
      <c r="L151" s="210"/>
      <c r="M151" s="210"/>
      <c r="N151" s="210"/>
      <c r="O151" s="211"/>
      <c r="P151" s="212" t="s">
        <v>83</v>
      </c>
      <c r="Q151" s="211"/>
      <c r="R151" s="212" t="s">
        <v>83</v>
      </c>
      <c r="S151" s="210"/>
      <c r="T151" s="211"/>
      <c r="U151" s="43" t="s">
        <v>359</v>
      </c>
    </row>
    <row r="152" spans="1:21" ht="14.25" customHeight="1" x14ac:dyDescent="0.25">
      <c r="A152" s="42" t="s">
        <v>83</v>
      </c>
      <c r="B152" s="42" t="s">
        <v>83</v>
      </c>
      <c r="C152" s="209" t="s">
        <v>143</v>
      </c>
      <c r="D152" s="210"/>
      <c r="E152" s="210"/>
      <c r="F152" s="210"/>
      <c r="G152" s="210"/>
      <c r="H152" s="210"/>
      <c r="I152" s="210"/>
      <c r="J152" s="210"/>
      <c r="K152" s="210"/>
      <c r="L152" s="210"/>
      <c r="M152" s="210"/>
      <c r="N152" s="210"/>
      <c r="O152" s="211"/>
      <c r="P152" s="212" t="s">
        <v>83</v>
      </c>
      <c r="Q152" s="211"/>
      <c r="R152" s="212" t="s">
        <v>83</v>
      </c>
      <c r="S152" s="210"/>
      <c r="T152" s="211"/>
      <c r="U152" s="43" t="s">
        <v>358</v>
      </c>
    </row>
    <row r="153" spans="1:21" ht="14.25" customHeight="1" x14ac:dyDescent="0.25">
      <c r="A153" s="42" t="s">
        <v>83</v>
      </c>
      <c r="B153" s="42" t="s">
        <v>83</v>
      </c>
      <c r="C153" s="209" t="s">
        <v>144</v>
      </c>
      <c r="D153" s="210"/>
      <c r="E153" s="210"/>
      <c r="F153" s="210"/>
      <c r="G153" s="210"/>
      <c r="H153" s="210"/>
      <c r="I153" s="210"/>
      <c r="J153" s="210"/>
      <c r="K153" s="210"/>
      <c r="L153" s="210"/>
      <c r="M153" s="210"/>
      <c r="N153" s="210"/>
      <c r="O153" s="211"/>
      <c r="P153" s="212" t="s">
        <v>83</v>
      </c>
      <c r="Q153" s="211"/>
      <c r="R153" s="212" t="s">
        <v>83</v>
      </c>
      <c r="S153" s="210"/>
      <c r="T153" s="211"/>
      <c r="U153" s="43" t="s">
        <v>357</v>
      </c>
    </row>
    <row r="154" spans="1:21" ht="14.25" customHeight="1" x14ac:dyDescent="0.25">
      <c r="A154" s="42" t="s">
        <v>83</v>
      </c>
      <c r="B154" s="42" t="s">
        <v>83</v>
      </c>
      <c r="C154" s="209" t="s">
        <v>136</v>
      </c>
      <c r="D154" s="210"/>
      <c r="E154" s="210"/>
      <c r="F154" s="210"/>
      <c r="G154" s="210"/>
      <c r="H154" s="210"/>
      <c r="I154" s="210"/>
      <c r="J154" s="210"/>
      <c r="K154" s="210"/>
      <c r="L154" s="210"/>
      <c r="M154" s="210"/>
      <c r="N154" s="210"/>
      <c r="O154" s="211"/>
      <c r="P154" s="212" t="s">
        <v>83</v>
      </c>
      <c r="Q154" s="211"/>
      <c r="R154" s="212" t="s">
        <v>83</v>
      </c>
      <c r="S154" s="210"/>
      <c r="T154" s="211"/>
      <c r="U154" s="43" t="s">
        <v>357</v>
      </c>
    </row>
    <row r="155" spans="1:21" ht="14.25" customHeight="1" x14ac:dyDescent="0.25">
      <c r="A155" s="42" t="s">
        <v>83</v>
      </c>
      <c r="B155" s="42" t="s">
        <v>83</v>
      </c>
      <c r="C155" s="209" t="s">
        <v>200</v>
      </c>
      <c r="D155" s="210"/>
      <c r="E155" s="210"/>
      <c r="F155" s="210"/>
      <c r="G155" s="210"/>
      <c r="H155" s="210"/>
      <c r="I155" s="210"/>
      <c r="J155" s="210"/>
      <c r="K155" s="210"/>
      <c r="L155" s="210"/>
      <c r="M155" s="210"/>
      <c r="N155" s="210"/>
      <c r="O155" s="211"/>
      <c r="P155" s="212" t="s">
        <v>83</v>
      </c>
      <c r="Q155" s="211"/>
      <c r="R155" s="212" t="s">
        <v>83</v>
      </c>
      <c r="S155" s="210"/>
      <c r="T155" s="211"/>
      <c r="U155" s="43" t="s">
        <v>83</v>
      </c>
    </row>
    <row r="156" spans="1:21" ht="14.25" customHeight="1" x14ac:dyDescent="0.25">
      <c r="A156" s="42" t="s">
        <v>83</v>
      </c>
      <c r="B156" s="42" t="s">
        <v>83</v>
      </c>
      <c r="C156" s="209" t="s">
        <v>145</v>
      </c>
      <c r="D156" s="210"/>
      <c r="E156" s="210"/>
      <c r="F156" s="210"/>
      <c r="G156" s="210"/>
      <c r="H156" s="210"/>
      <c r="I156" s="210"/>
      <c r="J156" s="210"/>
      <c r="K156" s="210"/>
      <c r="L156" s="210"/>
      <c r="M156" s="210"/>
      <c r="N156" s="210"/>
      <c r="O156" s="211"/>
      <c r="P156" s="212" t="s">
        <v>83</v>
      </c>
      <c r="Q156" s="211"/>
      <c r="R156" s="212" t="s">
        <v>83</v>
      </c>
      <c r="S156" s="210"/>
      <c r="T156" s="211"/>
      <c r="U156" s="43" t="s">
        <v>356</v>
      </c>
    </row>
    <row r="157" spans="1:21" ht="18.2" customHeight="1" x14ac:dyDescent="0.25">
      <c r="A157" s="227" t="s">
        <v>295</v>
      </c>
      <c r="B157" s="210"/>
      <c r="C157" s="210"/>
      <c r="D157" s="210"/>
      <c r="E157" s="210"/>
      <c r="F157" s="210"/>
      <c r="G157" s="210"/>
      <c r="H157" s="210"/>
      <c r="I157" s="210"/>
      <c r="J157" s="210"/>
      <c r="K157" s="210"/>
      <c r="L157" s="210"/>
      <c r="M157" s="210"/>
      <c r="N157" s="210"/>
      <c r="O157" s="210"/>
      <c r="P157" s="210"/>
      <c r="Q157" s="210"/>
      <c r="R157" s="210"/>
      <c r="S157" s="210"/>
      <c r="T157" s="210"/>
      <c r="U157" s="210"/>
    </row>
    <row r="158" spans="1:21" ht="38.85" customHeight="1" x14ac:dyDescent="0.25">
      <c r="A158" s="37" t="s">
        <v>127</v>
      </c>
      <c r="B158" s="38" t="s">
        <v>424</v>
      </c>
      <c r="C158" s="228" t="s">
        <v>355</v>
      </c>
      <c r="D158" s="210"/>
      <c r="E158" s="211"/>
      <c r="F158" s="229" t="s">
        <v>153</v>
      </c>
      <c r="G158" s="211"/>
      <c r="H158" s="222">
        <v>1</v>
      </c>
      <c r="I158" s="211"/>
      <c r="J158" s="222">
        <v>1</v>
      </c>
      <c r="K158" s="221"/>
      <c r="L158" s="40">
        <v>1</v>
      </c>
      <c r="M158" s="230"/>
      <c r="N158" s="221"/>
      <c r="O158" s="36"/>
      <c r="P158" s="222">
        <v>33891.879999999997</v>
      </c>
      <c r="Q158" s="221"/>
      <c r="R158" s="222">
        <v>1</v>
      </c>
      <c r="S158" s="220"/>
      <c r="T158" s="221"/>
      <c r="U158" s="40">
        <v>33891.879999999997</v>
      </c>
    </row>
    <row r="159" spans="1:21" ht="14.25" customHeight="1" x14ac:dyDescent="0.25">
      <c r="A159" s="41" t="s">
        <v>83</v>
      </c>
      <c r="B159" s="41" t="s">
        <v>83</v>
      </c>
      <c r="C159" s="223" t="s">
        <v>132</v>
      </c>
      <c r="D159" s="220"/>
      <c r="E159" s="220"/>
      <c r="F159" s="220"/>
      <c r="G159" s="220"/>
      <c r="H159" s="220"/>
      <c r="I159" s="220"/>
      <c r="J159" s="220"/>
      <c r="K159" s="220"/>
      <c r="L159" s="221"/>
      <c r="M159" s="224" t="s">
        <v>83</v>
      </c>
      <c r="N159" s="220"/>
      <c r="O159" s="221"/>
      <c r="P159" s="225">
        <v>33891.879999999997</v>
      </c>
      <c r="Q159" s="221"/>
      <c r="R159" s="226"/>
      <c r="S159" s="220"/>
      <c r="T159" s="221"/>
      <c r="U159" s="34">
        <v>33891.879999999997</v>
      </c>
    </row>
    <row r="160" spans="1:21" ht="14.25" customHeight="1" x14ac:dyDescent="0.25"/>
    <row r="161" spans="1:21" ht="14.25" customHeight="1" x14ac:dyDescent="0.25">
      <c r="A161" s="42" t="s">
        <v>83</v>
      </c>
      <c r="B161" s="42" t="s">
        <v>83</v>
      </c>
      <c r="C161" s="209" t="s">
        <v>136</v>
      </c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1"/>
      <c r="P161" s="212" t="s">
        <v>83</v>
      </c>
      <c r="Q161" s="221"/>
      <c r="R161" s="212" t="s">
        <v>83</v>
      </c>
      <c r="S161" s="220"/>
      <c r="T161" s="221"/>
      <c r="U161" s="43" t="s">
        <v>83</v>
      </c>
    </row>
    <row r="162" spans="1:21" ht="14.25" customHeight="1" x14ac:dyDescent="0.25">
      <c r="A162" s="42" t="s">
        <v>83</v>
      </c>
      <c r="B162" s="42" t="s">
        <v>83</v>
      </c>
      <c r="C162" s="209" t="s">
        <v>137</v>
      </c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1"/>
      <c r="P162" s="212" t="s">
        <v>83</v>
      </c>
      <c r="Q162" s="221"/>
      <c r="R162" s="212" t="s">
        <v>83</v>
      </c>
      <c r="S162" s="220"/>
      <c r="T162" s="221"/>
      <c r="U162" s="43" t="s">
        <v>345</v>
      </c>
    </row>
    <row r="163" spans="1:21" ht="14.25" customHeight="1" x14ac:dyDescent="0.25">
      <c r="A163" s="42" t="s">
        <v>83</v>
      </c>
      <c r="B163" s="42" t="s">
        <v>83</v>
      </c>
      <c r="C163" s="209" t="s">
        <v>199</v>
      </c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20"/>
      <c r="O163" s="221"/>
      <c r="P163" s="212" t="s">
        <v>83</v>
      </c>
      <c r="Q163" s="221"/>
      <c r="R163" s="212" t="s">
        <v>83</v>
      </c>
      <c r="S163" s="220"/>
      <c r="T163" s="221"/>
      <c r="U163" s="43" t="s">
        <v>345</v>
      </c>
    </row>
    <row r="164" spans="1:21" ht="14.25" customHeight="1" x14ac:dyDescent="0.25">
      <c r="A164" s="42" t="s">
        <v>83</v>
      </c>
      <c r="B164" s="42" t="s">
        <v>83</v>
      </c>
      <c r="C164" s="209" t="s">
        <v>136</v>
      </c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1"/>
      <c r="P164" s="212" t="s">
        <v>83</v>
      </c>
      <c r="Q164" s="221"/>
      <c r="R164" s="212" t="s">
        <v>83</v>
      </c>
      <c r="S164" s="220"/>
      <c r="T164" s="221"/>
      <c r="U164" s="43" t="s">
        <v>345</v>
      </c>
    </row>
    <row r="165" spans="1:21" ht="14.25" customHeight="1" x14ac:dyDescent="0.25"/>
    <row r="166" spans="1:21" ht="14.25" customHeight="1" x14ac:dyDescent="0.25">
      <c r="A166" s="42" t="s">
        <v>83</v>
      </c>
      <c r="B166" s="42" t="s">
        <v>83</v>
      </c>
      <c r="C166" s="209" t="s">
        <v>168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1"/>
      <c r="P166" s="212" t="s">
        <v>83</v>
      </c>
      <c r="Q166" s="221"/>
      <c r="R166" s="212" t="s">
        <v>83</v>
      </c>
      <c r="S166" s="220"/>
      <c r="T166" s="221"/>
      <c r="U166" s="43" t="s">
        <v>83</v>
      </c>
    </row>
    <row r="167" spans="1:21" ht="14.25" customHeight="1" x14ac:dyDescent="0.25">
      <c r="A167" s="42" t="s">
        <v>83</v>
      </c>
      <c r="B167" s="42" t="s">
        <v>83</v>
      </c>
      <c r="C167" s="209" t="s">
        <v>169</v>
      </c>
      <c r="D167" s="220"/>
      <c r="E167" s="220"/>
      <c r="F167" s="220"/>
      <c r="G167" s="220"/>
      <c r="H167" s="220"/>
      <c r="I167" s="220"/>
      <c r="J167" s="220"/>
      <c r="K167" s="220"/>
      <c r="L167" s="220"/>
      <c r="M167" s="220"/>
      <c r="N167" s="220"/>
      <c r="O167" s="221"/>
      <c r="P167" s="212" t="s">
        <v>83</v>
      </c>
      <c r="Q167" s="221"/>
      <c r="R167" s="212" t="s">
        <v>83</v>
      </c>
      <c r="S167" s="220"/>
      <c r="T167" s="221"/>
      <c r="U167" s="43" t="s">
        <v>354</v>
      </c>
    </row>
    <row r="168" spans="1:21" ht="14.25" customHeight="1" x14ac:dyDescent="0.25">
      <c r="A168" s="42" t="s">
        <v>83</v>
      </c>
      <c r="B168" s="42" t="s">
        <v>83</v>
      </c>
      <c r="C168" s="209" t="s">
        <v>170</v>
      </c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1"/>
      <c r="P168" s="212" t="s">
        <v>83</v>
      </c>
      <c r="Q168" s="221"/>
      <c r="R168" s="212" t="s">
        <v>83</v>
      </c>
      <c r="S168" s="220"/>
      <c r="T168" s="221"/>
      <c r="U168" s="43" t="s">
        <v>83</v>
      </c>
    </row>
    <row r="169" spans="1:21" ht="14.25" customHeight="1" x14ac:dyDescent="0.25">
      <c r="A169" s="42" t="s">
        <v>83</v>
      </c>
      <c r="B169" s="42" t="s">
        <v>83</v>
      </c>
      <c r="C169" s="209" t="s">
        <v>171</v>
      </c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1"/>
      <c r="P169" s="212" t="s">
        <v>83</v>
      </c>
      <c r="Q169" s="221"/>
      <c r="R169" s="212" t="s">
        <v>83</v>
      </c>
      <c r="S169" s="220"/>
      <c r="T169" s="221"/>
      <c r="U169" s="43" t="s">
        <v>353</v>
      </c>
    </row>
    <row r="170" spans="1:21" ht="14.25" customHeight="1" x14ac:dyDescent="0.25">
      <c r="A170" s="42" t="s">
        <v>83</v>
      </c>
      <c r="B170" s="42" t="s">
        <v>83</v>
      </c>
      <c r="C170" s="209" t="s">
        <v>172</v>
      </c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1"/>
      <c r="P170" s="212" t="s">
        <v>83</v>
      </c>
      <c r="Q170" s="221"/>
      <c r="R170" s="212" t="s">
        <v>83</v>
      </c>
      <c r="S170" s="220"/>
      <c r="T170" s="221"/>
      <c r="U170" s="43" t="s">
        <v>352</v>
      </c>
    </row>
    <row r="171" spans="1:21" ht="14.25" customHeight="1" x14ac:dyDescent="0.25">
      <c r="A171" s="42" t="s">
        <v>83</v>
      </c>
      <c r="B171" s="42" t="s">
        <v>83</v>
      </c>
      <c r="C171" s="209" t="s">
        <v>173</v>
      </c>
      <c r="D171" s="22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1"/>
      <c r="P171" s="212" t="s">
        <v>83</v>
      </c>
      <c r="Q171" s="221"/>
      <c r="R171" s="212" t="s">
        <v>83</v>
      </c>
      <c r="S171" s="220"/>
      <c r="T171" s="221"/>
      <c r="U171" s="43" t="s">
        <v>351</v>
      </c>
    </row>
    <row r="172" spans="1:21" ht="14.25" customHeight="1" x14ac:dyDescent="0.25">
      <c r="A172" s="42" t="s">
        <v>83</v>
      </c>
      <c r="B172" s="42" t="s">
        <v>83</v>
      </c>
      <c r="C172" s="209" t="s">
        <v>174</v>
      </c>
      <c r="D172" s="220"/>
      <c r="E172" s="220"/>
      <c r="F172" s="220"/>
      <c r="G172" s="220"/>
      <c r="H172" s="220"/>
      <c r="I172" s="220"/>
      <c r="J172" s="220"/>
      <c r="K172" s="220"/>
      <c r="L172" s="220"/>
      <c r="M172" s="220"/>
      <c r="N172" s="220"/>
      <c r="O172" s="221"/>
      <c r="P172" s="212" t="s">
        <v>83</v>
      </c>
      <c r="Q172" s="221"/>
      <c r="R172" s="212" t="s">
        <v>83</v>
      </c>
      <c r="S172" s="220"/>
      <c r="T172" s="221"/>
      <c r="U172" s="43" t="s">
        <v>350</v>
      </c>
    </row>
    <row r="173" spans="1:21" ht="14.25" customHeight="1" x14ac:dyDescent="0.25">
      <c r="A173" s="42" t="s">
        <v>83</v>
      </c>
      <c r="B173" s="42" t="s">
        <v>83</v>
      </c>
      <c r="C173" s="209" t="s">
        <v>175</v>
      </c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1"/>
      <c r="P173" s="212" t="s">
        <v>83</v>
      </c>
      <c r="Q173" s="221"/>
      <c r="R173" s="212" t="s">
        <v>83</v>
      </c>
      <c r="S173" s="220"/>
      <c r="T173" s="221"/>
      <c r="U173" s="43" t="s">
        <v>349</v>
      </c>
    </row>
    <row r="174" spans="1:21" ht="14.25" customHeight="1" x14ac:dyDescent="0.25">
      <c r="A174" s="42" t="s">
        <v>83</v>
      </c>
      <c r="B174" s="42" t="s">
        <v>83</v>
      </c>
      <c r="C174" s="209" t="s">
        <v>176</v>
      </c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1"/>
      <c r="P174" s="212" t="s">
        <v>83</v>
      </c>
      <c r="Q174" s="221"/>
      <c r="R174" s="212" t="s">
        <v>83</v>
      </c>
      <c r="S174" s="220"/>
      <c r="T174" s="221"/>
      <c r="U174" s="43" t="s">
        <v>348</v>
      </c>
    </row>
    <row r="175" spans="1:21" ht="14.25" customHeight="1" x14ac:dyDescent="0.25">
      <c r="A175" s="42" t="s">
        <v>83</v>
      </c>
      <c r="B175" s="42" t="s">
        <v>83</v>
      </c>
      <c r="C175" s="209" t="s">
        <v>177</v>
      </c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1"/>
      <c r="P175" s="212" t="s">
        <v>83</v>
      </c>
      <c r="Q175" s="221"/>
      <c r="R175" s="212" t="s">
        <v>83</v>
      </c>
      <c r="S175" s="220"/>
      <c r="T175" s="221"/>
      <c r="U175" s="43" t="s">
        <v>347</v>
      </c>
    </row>
    <row r="176" spans="1:21" ht="14.25" customHeight="1" x14ac:dyDescent="0.25">
      <c r="A176" s="42" t="s">
        <v>83</v>
      </c>
      <c r="B176" s="42" t="s">
        <v>83</v>
      </c>
      <c r="C176" s="209" t="s">
        <v>178</v>
      </c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1"/>
      <c r="P176" s="212" t="s">
        <v>83</v>
      </c>
      <c r="Q176" s="221"/>
      <c r="R176" s="212" t="s">
        <v>83</v>
      </c>
      <c r="S176" s="220"/>
      <c r="T176" s="221"/>
      <c r="U176" s="43" t="s">
        <v>346</v>
      </c>
    </row>
    <row r="177" spans="1:21" ht="14.25" customHeight="1" x14ac:dyDescent="0.25">
      <c r="A177" s="42" t="s">
        <v>83</v>
      </c>
      <c r="B177" s="42" t="s">
        <v>83</v>
      </c>
      <c r="C177" s="209" t="s">
        <v>227</v>
      </c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1"/>
      <c r="P177" s="212" t="s">
        <v>83</v>
      </c>
      <c r="Q177" s="221"/>
      <c r="R177" s="212" t="s">
        <v>83</v>
      </c>
      <c r="S177" s="220"/>
      <c r="T177" s="221"/>
      <c r="U177" s="43" t="s">
        <v>345</v>
      </c>
    </row>
    <row r="178" spans="1:21" ht="14.25" customHeight="1" x14ac:dyDescent="0.25">
      <c r="A178" s="42" t="s">
        <v>83</v>
      </c>
      <c r="B178" s="42" t="s">
        <v>83</v>
      </c>
      <c r="C178" s="209" t="s">
        <v>179</v>
      </c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1"/>
      <c r="P178" s="212" t="s">
        <v>83</v>
      </c>
      <c r="Q178" s="221"/>
      <c r="R178" s="212" t="s">
        <v>83</v>
      </c>
      <c r="S178" s="220"/>
      <c r="T178" s="221"/>
      <c r="U178" s="43" t="s">
        <v>344</v>
      </c>
    </row>
    <row r="179" spans="1:21" ht="14.25" customHeight="1" x14ac:dyDescent="0.25">
      <c r="A179" s="42" t="s">
        <v>83</v>
      </c>
      <c r="B179" s="42" t="s">
        <v>83</v>
      </c>
      <c r="C179" s="209" t="s">
        <v>180</v>
      </c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1"/>
      <c r="P179" s="212" t="s">
        <v>83</v>
      </c>
      <c r="Q179" s="221"/>
      <c r="R179" s="212" t="s">
        <v>83</v>
      </c>
      <c r="S179" s="220"/>
      <c r="T179" s="221"/>
      <c r="U179" s="43" t="s">
        <v>344</v>
      </c>
    </row>
    <row r="180" spans="1:21" ht="14.25" customHeight="1" x14ac:dyDescent="0.25">
      <c r="A180" s="42" t="s">
        <v>83</v>
      </c>
      <c r="B180" s="42" t="s">
        <v>83</v>
      </c>
      <c r="C180" s="209" t="s">
        <v>200</v>
      </c>
      <c r="D180" s="220"/>
      <c r="E180" s="220"/>
      <c r="F180" s="220"/>
      <c r="G180" s="220"/>
      <c r="H180" s="220"/>
      <c r="I180" s="220"/>
      <c r="J180" s="220"/>
      <c r="K180" s="220"/>
      <c r="L180" s="220"/>
      <c r="M180" s="220"/>
      <c r="N180" s="220"/>
      <c r="O180" s="221"/>
      <c r="P180" s="212" t="s">
        <v>83</v>
      </c>
      <c r="Q180" s="221"/>
      <c r="R180" s="212" t="s">
        <v>83</v>
      </c>
      <c r="S180" s="220"/>
      <c r="T180" s="221"/>
      <c r="U180" s="43" t="s">
        <v>83</v>
      </c>
    </row>
    <row r="181" spans="1:21" ht="14.25" customHeight="1" x14ac:dyDescent="0.25">
      <c r="A181" s="42" t="s">
        <v>83</v>
      </c>
      <c r="B181" s="42" t="s">
        <v>83</v>
      </c>
      <c r="C181" s="209" t="s">
        <v>181</v>
      </c>
      <c r="D181" s="22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1"/>
      <c r="P181" s="212" t="s">
        <v>83</v>
      </c>
      <c r="Q181" s="221"/>
      <c r="R181" s="212" t="s">
        <v>83</v>
      </c>
      <c r="S181" s="220"/>
      <c r="T181" s="221"/>
      <c r="U181" s="43" t="s">
        <v>343</v>
      </c>
    </row>
    <row r="182" spans="1:21" ht="14.25" customHeight="1" x14ac:dyDescent="0.25">
      <c r="A182" s="42" t="s">
        <v>83</v>
      </c>
      <c r="B182" s="42" t="s">
        <v>83</v>
      </c>
      <c r="C182" s="209" t="s">
        <v>182</v>
      </c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1"/>
      <c r="P182" s="212" t="s">
        <v>83</v>
      </c>
      <c r="Q182" s="221"/>
      <c r="R182" s="212" t="s">
        <v>83</v>
      </c>
      <c r="S182" s="220"/>
      <c r="T182" s="221"/>
      <c r="U182" s="43" t="s">
        <v>342</v>
      </c>
    </row>
    <row r="183" spans="1:21" ht="21.2" customHeight="1" x14ac:dyDescent="0.25">
      <c r="A183" s="42" t="s">
        <v>83</v>
      </c>
      <c r="B183" s="42" t="s">
        <v>228</v>
      </c>
      <c r="C183" s="209" t="s">
        <v>229</v>
      </c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1"/>
      <c r="P183" s="212" t="s">
        <v>83</v>
      </c>
      <c r="Q183" s="221"/>
      <c r="R183" s="212" t="s">
        <v>230</v>
      </c>
      <c r="S183" s="220"/>
      <c r="T183" s="221"/>
      <c r="U183" s="43" t="s">
        <v>341</v>
      </c>
    </row>
    <row r="184" spans="1:21" ht="14.25" customHeight="1" x14ac:dyDescent="0.25">
      <c r="A184" s="42" t="s">
        <v>83</v>
      </c>
      <c r="B184" s="42" t="s">
        <v>83</v>
      </c>
      <c r="C184" s="209" t="s">
        <v>183</v>
      </c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1"/>
      <c r="P184" s="212" t="s">
        <v>83</v>
      </c>
      <c r="Q184" s="211"/>
      <c r="R184" s="212" t="s">
        <v>83</v>
      </c>
      <c r="S184" s="210"/>
      <c r="T184" s="211"/>
      <c r="U184" s="43" t="s">
        <v>340</v>
      </c>
    </row>
    <row r="185" spans="1:21" ht="21.2" customHeight="1" x14ac:dyDescent="0.25">
      <c r="A185" s="42" t="s">
        <v>83</v>
      </c>
      <c r="B185" s="42" t="s">
        <v>184</v>
      </c>
      <c r="C185" s="209" t="s">
        <v>185</v>
      </c>
      <c r="D185" s="210"/>
      <c r="E185" s="210"/>
      <c r="F185" s="210"/>
      <c r="G185" s="210"/>
      <c r="H185" s="210"/>
      <c r="I185" s="210"/>
      <c r="J185" s="210"/>
      <c r="K185" s="210"/>
      <c r="L185" s="210"/>
      <c r="M185" s="210"/>
      <c r="N185" s="210"/>
      <c r="O185" s="211"/>
      <c r="P185" s="212" t="s">
        <v>83</v>
      </c>
      <c r="Q185" s="211"/>
      <c r="R185" s="212" t="s">
        <v>186</v>
      </c>
      <c r="S185" s="210"/>
      <c r="T185" s="211"/>
      <c r="U185" s="43" t="s">
        <v>339</v>
      </c>
    </row>
    <row r="186" spans="1:21" ht="14.25" customHeight="1" x14ac:dyDescent="0.25">
      <c r="A186" s="42" t="s">
        <v>83</v>
      </c>
      <c r="B186" s="42" t="s">
        <v>83</v>
      </c>
      <c r="C186" s="209" t="s">
        <v>187</v>
      </c>
      <c r="D186" s="210"/>
      <c r="E186" s="210"/>
      <c r="F186" s="210"/>
      <c r="G186" s="210"/>
      <c r="H186" s="210"/>
      <c r="I186" s="210"/>
      <c r="J186" s="210"/>
      <c r="K186" s="210"/>
      <c r="L186" s="210"/>
      <c r="M186" s="210"/>
      <c r="N186" s="210"/>
      <c r="O186" s="211"/>
      <c r="P186" s="212" t="s">
        <v>83</v>
      </c>
      <c r="Q186" s="211"/>
      <c r="R186" s="212" t="s">
        <v>83</v>
      </c>
      <c r="S186" s="210"/>
      <c r="T186" s="211"/>
      <c r="U186" s="43" t="s">
        <v>338</v>
      </c>
    </row>
    <row r="187" spans="1:21" ht="14.25" customHeight="1" x14ac:dyDescent="0.25">
      <c r="A187" s="42" t="s">
        <v>83</v>
      </c>
      <c r="B187" s="42" t="s">
        <v>83</v>
      </c>
      <c r="C187" s="209" t="s">
        <v>188</v>
      </c>
      <c r="D187" s="210"/>
      <c r="E187" s="210"/>
      <c r="F187" s="210"/>
      <c r="G187" s="210"/>
      <c r="H187" s="210"/>
      <c r="I187" s="210"/>
      <c r="J187" s="210"/>
      <c r="K187" s="210"/>
      <c r="L187" s="210"/>
      <c r="M187" s="210"/>
      <c r="N187" s="210"/>
      <c r="O187" s="211"/>
      <c r="P187" s="212" t="s">
        <v>83</v>
      </c>
      <c r="Q187" s="211"/>
      <c r="R187" s="212" t="s">
        <v>83</v>
      </c>
      <c r="S187" s="210"/>
      <c r="T187" s="211"/>
      <c r="U187" s="43" t="s">
        <v>337</v>
      </c>
    </row>
    <row r="188" spans="1:21" ht="21.2" customHeight="1" x14ac:dyDescent="0.25">
      <c r="A188" s="42" t="s">
        <v>83</v>
      </c>
      <c r="B188" s="42" t="s">
        <v>189</v>
      </c>
      <c r="C188" s="209" t="s">
        <v>190</v>
      </c>
      <c r="D188" s="210"/>
      <c r="E188" s="210"/>
      <c r="F188" s="210"/>
      <c r="G188" s="210"/>
      <c r="H188" s="210"/>
      <c r="I188" s="210"/>
      <c r="J188" s="210"/>
      <c r="K188" s="210"/>
      <c r="L188" s="210"/>
      <c r="M188" s="210"/>
      <c r="N188" s="210"/>
      <c r="O188" s="211"/>
      <c r="P188" s="212" t="s">
        <v>83</v>
      </c>
      <c r="Q188" s="211"/>
      <c r="R188" s="212" t="s">
        <v>191</v>
      </c>
      <c r="S188" s="210"/>
      <c r="T188" s="211"/>
      <c r="U188" s="43" t="s">
        <v>336</v>
      </c>
    </row>
    <row r="189" spans="1:21" ht="14.25" customHeight="1" x14ac:dyDescent="0.25">
      <c r="A189" s="42" t="s">
        <v>83</v>
      </c>
      <c r="B189" s="42" t="s">
        <v>83</v>
      </c>
      <c r="C189" s="209" t="s">
        <v>192</v>
      </c>
      <c r="D189" s="210"/>
      <c r="E189" s="210"/>
      <c r="F189" s="210"/>
      <c r="G189" s="210"/>
      <c r="H189" s="210"/>
      <c r="I189" s="210"/>
      <c r="J189" s="210"/>
      <c r="K189" s="210"/>
      <c r="L189" s="210"/>
      <c r="M189" s="210"/>
      <c r="N189" s="210"/>
      <c r="O189" s="211"/>
      <c r="P189" s="212" t="s">
        <v>83</v>
      </c>
      <c r="Q189" s="211"/>
      <c r="R189" s="212" t="s">
        <v>83</v>
      </c>
      <c r="S189" s="210"/>
      <c r="T189" s="211"/>
      <c r="U189" s="43" t="s">
        <v>335</v>
      </c>
    </row>
    <row r="190" spans="1:21" ht="40.35" customHeight="1" x14ac:dyDescent="0.25"/>
    <row r="191" spans="1:21" ht="14.25" customHeight="1" x14ac:dyDescent="0.25">
      <c r="A191" s="128" t="s">
        <v>83</v>
      </c>
      <c r="B191" s="217" t="s">
        <v>193</v>
      </c>
      <c r="C191" s="214"/>
      <c r="D191" s="214"/>
      <c r="E191" s="214"/>
      <c r="F191" s="214"/>
      <c r="G191" s="214"/>
      <c r="H191" s="214"/>
      <c r="I191" s="214"/>
      <c r="J191" s="214"/>
      <c r="K191" s="217" t="s">
        <v>194</v>
      </c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</row>
    <row r="192" spans="1:21" ht="20.45" customHeight="1" x14ac:dyDescent="0.25">
      <c r="A192" s="128" t="s">
        <v>83</v>
      </c>
      <c r="B192" s="128" t="s">
        <v>195</v>
      </c>
      <c r="C192" s="218" t="s">
        <v>83</v>
      </c>
      <c r="D192" s="219"/>
      <c r="E192" s="213" t="s">
        <v>83</v>
      </c>
      <c r="F192" s="214"/>
      <c r="G192" s="215" t="s">
        <v>196</v>
      </c>
      <c r="H192" s="214"/>
      <c r="I192" s="214"/>
      <c r="J192" s="214"/>
      <c r="K192" s="213" t="s">
        <v>195</v>
      </c>
      <c r="L192" s="214"/>
      <c r="M192" s="214"/>
      <c r="N192" s="218" t="s">
        <v>83</v>
      </c>
      <c r="O192" s="219"/>
      <c r="P192" s="219"/>
      <c r="Q192" s="213" t="s">
        <v>83</v>
      </c>
      <c r="R192" s="214"/>
      <c r="S192" s="214"/>
      <c r="T192" s="215" t="s">
        <v>196</v>
      </c>
      <c r="U192" s="216"/>
    </row>
    <row r="193" ht="14.25" customHeight="1" x14ac:dyDescent="0.25"/>
  </sheetData>
  <mergeCells count="795">
    <mergeCell ref="B1:G2"/>
    <mergeCell ref="H1:U2"/>
    <mergeCell ref="B4:O4"/>
    <mergeCell ref="P4:U4"/>
    <mergeCell ref="M5:O5"/>
    <mergeCell ref="P5:U5"/>
    <mergeCell ref="A14:U14"/>
    <mergeCell ref="A15:U15"/>
    <mergeCell ref="A16:U16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7:T67"/>
    <mergeCell ref="C68:L68"/>
    <mergeCell ref="M68:O68"/>
    <mergeCell ref="P68:Q68"/>
    <mergeCell ref="R68:T68"/>
    <mergeCell ref="C70:O70"/>
    <mergeCell ref="P70:Q70"/>
    <mergeCell ref="R70:T70"/>
    <mergeCell ref="C67:E67"/>
    <mergeCell ref="F67:G67"/>
    <mergeCell ref="H67:I67"/>
    <mergeCell ref="J67:K67"/>
    <mergeCell ref="M67:N67"/>
    <mergeCell ref="P67:Q67"/>
    <mergeCell ref="C73:O73"/>
    <mergeCell ref="P73:Q73"/>
    <mergeCell ref="R73:T73"/>
    <mergeCell ref="C74:O74"/>
    <mergeCell ref="P74:Q74"/>
    <mergeCell ref="R74:T74"/>
    <mergeCell ref="C71:O71"/>
    <mergeCell ref="P71:Q71"/>
    <mergeCell ref="R71:T71"/>
    <mergeCell ref="C72:O72"/>
    <mergeCell ref="P72:Q72"/>
    <mergeCell ref="R72:T72"/>
    <mergeCell ref="C77:O77"/>
    <mergeCell ref="P77:Q77"/>
    <mergeCell ref="R77:T77"/>
    <mergeCell ref="C78:O78"/>
    <mergeCell ref="P78:Q78"/>
    <mergeCell ref="R78:T78"/>
    <mergeCell ref="C75:O75"/>
    <mergeCell ref="P75:Q75"/>
    <mergeCell ref="R75:T75"/>
    <mergeCell ref="C76:O76"/>
    <mergeCell ref="P76:Q76"/>
    <mergeCell ref="R76:T76"/>
    <mergeCell ref="C81:O81"/>
    <mergeCell ref="P81:Q81"/>
    <mergeCell ref="R81:T81"/>
    <mergeCell ref="C82:O82"/>
    <mergeCell ref="P82:Q82"/>
    <mergeCell ref="R82:T82"/>
    <mergeCell ref="C79:O79"/>
    <mergeCell ref="P79:Q79"/>
    <mergeCell ref="R79:T79"/>
    <mergeCell ref="C80:O80"/>
    <mergeCell ref="P80:Q80"/>
    <mergeCell ref="R80:T80"/>
    <mergeCell ref="A85:U85"/>
    <mergeCell ref="C86:E86"/>
    <mergeCell ref="F86:G86"/>
    <mergeCell ref="H86:I86"/>
    <mergeCell ref="J86:K86"/>
    <mergeCell ref="M86:N86"/>
    <mergeCell ref="P86:Q86"/>
    <mergeCell ref="R86:T86"/>
    <mergeCell ref="C83:O83"/>
    <mergeCell ref="P83:Q83"/>
    <mergeCell ref="R83:T83"/>
    <mergeCell ref="C84:O84"/>
    <mergeCell ref="P84:Q84"/>
    <mergeCell ref="R84:T84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C118:O118"/>
    <mergeCell ref="P118:Q118"/>
    <mergeCell ref="R118:T118"/>
    <mergeCell ref="C119:O119"/>
    <mergeCell ref="P119:Q119"/>
    <mergeCell ref="R119:T119"/>
    <mergeCell ref="C115:L115"/>
    <mergeCell ref="M115:O115"/>
    <mergeCell ref="P115:Q115"/>
    <mergeCell ref="R115:T115"/>
    <mergeCell ref="C117:O117"/>
    <mergeCell ref="P117:Q117"/>
    <mergeCell ref="R117:T117"/>
    <mergeCell ref="C122:O122"/>
    <mergeCell ref="P122:Q122"/>
    <mergeCell ref="R122:T122"/>
    <mergeCell ref="C123:O123"/>
    <mergeCell ref="P123:Q123"/>
    <mergeCell ref="R123:T123"/>
    <mergeCell ref="C120:O120"/>
    <mergeCell ref="P120:Q120"/>
    <mergeCell ref="R120:T120"/>
    <mergeCell ref="C121:O121"/>
    <mergeCell ref="P121:Q121"/>
    <mergeCell ref="R121:T121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2:O132"/>
    <mergeCell ref="P132:Q132"/>
    <mergeCell ref="R132:T132"/>
    <mergeCell ref="A133:U133"/>
    <mergeCell ref="C134:E134"/>
    <mergeCell ref="F134:G134"/>
    <mergeCell ref="H134:I134"/>
    <mergeCell ref="J134:K134"/>
    <mergeCell ref="M134:N134"/>
    <mergeCell ref="P134:Q134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4:T144"/>
    <mergeCell ref="C145:L145"/>
    <mergeCell ref="M145:O145"/>
    <mergeCell ref="P145:Q145"/>
    <mergeCell ref="R145:T145"/>
    <mergeCell ref="C147:O147"/>
    <mergeCell ref="P147:Q147"/>
    <mergeCell ref="R147:T147"/>
    <mergeCell ref="C144:E144"/>
    <mergeCell ref="F144:G144"/>
    <mergeCell ref="H144:I144"/>
    <mergeCell ref="J144:K144"/>
    <mergeCell ref="M144:N144"/>
    <mergeCell ref="P144:Q144"/>
    <mergeCell ref="C150:O150"/>
    <mergeCell ref="P150:Q150"/>
    <mergeCell ref="R150:T150"/>
    <mergeCell ref="C151:O151"/>
    <mergeCell ref="P151:Q151"/>
    <mergeCell ref="R151:T151"/>
    <mergeCell ref="C148:O148"/>
    <mergeCell ref="P148:Q148"/>
    <mergeCell ref="R148:T148"/>
    <mergeCell ref="C149:O149"/>
    <mergeCell ref="P149:Q149"/>
    <mergeCell ref="R149:T149"/>
    <mergeCell ref="C154:O154"/>
    <mergeCell ref="P154:Q154"/>
    <mergeCell ref="R154:T154"/>
    <mergeCell ref="C155:O155"/>
    <mergeCell ref="P155:Q155"/>
    <mergeCell ref="R155:T155"/>
    <mergeCell ref="C152:O152"/>
    <mergeCell ref="P152:Q152"/>
    <mergeCell ref="R152:T152"/>
    <mergeCell ref="C153:O153"/>
    <mergeCell ref="P153:Q153"/>
    <mergeCell ref="R153:T153"/>
    <mergeCell ref="C156:O156"/>
    <mergeCell ref="P156:Q156"/>
    <mergeCell ref="R156:T156"/>
    <mergeCell ref="A157:U157"/>
    <mergeCell ref="C158:E158"/>
    <mergeCell ref="F158:G158"/>
    <mergeCell ref="H158:I158"/>
    <mergeCell ref="J158:K158"/>
    <mergeCell ref="M158:N158"/>
    <mergeCell ref="P158:Q158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67:O167"/>
    <mergeCell ref="P167:Q167"/>
    <mergeCell ref="R167:T167"/>
    <mergeCell ref="C168:O168"/>
    <mergeCell ref="P168:Q168"/>
    <mergeCell ref="R168:T168"/>
    <mergeCell ref="C164:O164"/>
    <mergeCell ref="P164:Q164"/>
    <mergeCell ref="R164:T164"/>
    <mergeCell ref="C166:O166"/>
    <mergeCell ref="P166:Q166"/>
    <mergeCell ref="R166:T166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87:O187"/>
    <mergeCell ref="P187:Q187"/>
    <mergeCell ref="R187:T187"/>
    <mergeCell ref="C188:O188"/>
    <mergeCell ref="P188:Q188"/>
    <mergeCell ref="R188:T188"/>
    <mergeCell ref="Q192:S192"/>
    <mergeCell ref="T192:U192"/>
    <mergeCell ref="C185:O185"/>
    <mergeCell ref="P185:Q185"/>
    <mergeCell ref="R185:T185"/>
    <mergeCell ref="C186:O186"/>
    <mergeCell ref="P186:Q186"/>
    <mergeCell ref="R186:T186"/>
    <mergeCell ref="C189:O189"/>
    <mergeCell ref="P189:Q189"/>
    <mergeCell ref="R189:T189"/>
    <mergeCell ref="B191:J191"/>
    <mergeCell ref="K191:U191"/>
    <mergeCell ref="C192:D192"/>
    <mergeCell ref="E192:F192"/>
    <mergeCell ref="G192:J192"/>
    <mergeCell ref="K192:M192"/>
    <mergeCell ref="N192:P19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&amp;R02-02-03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46293-7D79-4FFF-9997-D64AC9DF9713}">
  <sheetPr codeName="Лист5">
    <pageSetUpPr fitToPage="1"/>
  </sheetPr>
  <dimension ref="A1:K41"/>
  <sheetViews>
    <sheetView zoomScale="84" zoomScaleNormal="84" workbookViewId="0">
      <selection activeCell="N16" sqref="N16"/>
    </sheetView>
  </sheetViews>
  <sheetFormatPr defaultColWidth="11.5703125" defaultRowHeight="12.75" x14ac:dyDescent="0.2"/>
  <cols>
    <col min="1" max="1" width="3.7109375" style="147" customWidth="1"/>
    <col min="2" max="2" width="10.7109375" style="45" customWidth="1"/>
    <col min="3" max="3" width="24.7109375" style="45" customWidth="1"/>
    <col min="4" max="4" width="15.42578125" style="45" customWidth="1"/>
    <col min="5" max="5" width="9.28515625" style="45" customWidth="1"/>
    <col min="6" max="6" width="10.7109375" style="45" customWidth="1"/>
    <col min="7" max="7" width="9.7109375" style="45" customWidth="1"/>
    <col min="8" max="8" width="39.7109375" style="44" customWidth="1"/>
    <col min="9" max="9" width="14.7109375" style="44" customWidth="1"/>
    <col min="10" max="16384" width="11.5703125" style="44"/>
  </cols>
  <sheetData>
    <row r="1" spans="1:11" ht="38.25" customHeight="1" x14ac:dyDescent="0.2">
      <c r="A1" s="264" t="s">
        <v>260</v>
      </c>
      <c r="B1" s="264"/>
      <c r="C1" s="264"/>
      <c r="D1" s="264"/>
      <c r="E1" s="264"/>
      <c r="F1" s="263" t="s">
        <v>259</v>
      </c>
      <c r="G1" s="263"/>
      <c r="H1" s="263"/>
      <c r="I1" s="263"/>
    </row>
    <row r="2" spans="1:11" s="81" customFormat="1" x14ac:dyDescent="0.2">
      <c r="A2" s="83"/>
      <c r="B2" s="83"/>
      <c r="C2" s="83"/>
      <c r="D2" s="83"/>
      <c r="E2" s="83"/>
      <c r="F2" s="82"/>
      <c r="G2" s="82"/>
      <c r="H2" s="82"/>
      <c r="I2" s="82"/>
    </row>
    <row r="3" spans="1:11" ht="12.4" customHeight="1" x14ac:dyDescent="0.2">
      <c r="A3" s="275" t="s">
        <v>258</v>
      </c>
      <c r="B3" s="275"/>
      <c r="C3" s="275"/>
      <c r="D3" s="275"/>
      <c r="E3" s="275"/>
      <c r="F3" s="275"/>
      <c r="G3" s="275"/>
      <c r="H3" s="275"/>
      <c r="I3" s="275"/>
    </row>
    <row r="4" spans="1:11" x14ac:dyDescent="0.2">
      <c r="A4" s="276" t="s">
        <v>257</v>
      </c>
      <c r="B4" s="276"/>
      <c r="C4" s="276"/>
      <c r="D4" s="276"/>
      <c r="E4" s="276"/>
      <c r="F4" s="276"/>
      <c r="G4" s="276"/>
      <c r="H4" s="276"/>
      <c r="I4" s="276"/>
    </row>
    <row r="5" spans="1:11" ht="3.75" customHeight="1" x14ac:dyDescent="0.2">
      <c r="D5" s="80"/>
      <c r="E5" s="80"/>
      <c r="F5" s="80"/>
      <c r="G5" s="80"/>
    </row>
    <row r="6" spans="1:11" ht="29.25" customHeight="1" x14ac:dyDescent="0.2">
      <c r="A6" s="271" t="s">
        <v>256</v>
      </c>
      <c r="B6" s="271"/>
      <c r="C6" s="271"/>
      <c r="D6" s="277"/>
      <c r="E6" s="277"/>
      <c r="F6" s="277"/>
      <c r="G6" s="277"/>
      <c r="H6" s="277"/>
      <c r="I6" s="277"/>
    </row>
    <row r="7" spans="1:11" ht="3.75" customHeight="1" x14ac:dyDescent="0.2">
      <c r="A7" s="79"/>
      <c r="B7" s="150"/>
      <c r="C7" s="150"/>
      <c r="D7" s="78"/>
      <c r="E7" s="78"/>
      <c r="F7" s="78"/>
      <c r="G7" s="78"/>
      <c r="H7" s="78"/>
      <c r="I7" s="78"/>
    </row>
    <row r="8" spans="1:11" ht="21.75" customHeight="1" x14ac:dyDescent="0.2">
      <c r="A8" s="270" t="s">
        <v>235</v>
      </c>
      <c r="B8" s="270"/>
      <c r="C8" s="270"/>
      <c r="D8" s="271"/>
      <c r="E8" s="271"/>
      <c r="F8" s="271"/>
      <c r="G8" s="271"/>
      <c r="H8" s="271"/>
      <c r="I8" s="271"/>
      <c r="K8" s="77"/>
    </row>
    <row r="9" spans="1:11" ht="3.95" customHeight="1" x14ac:dyDescent="0.2"/>
    <row r="10" spans="1:11" ht="15" customHeight="1" x14ac:dyDescent="0.2">
      <c r="A10" s="270" t="s">
        <v>255</v>
      </c>
      <c r="B10" s="270"/>
      <c r="C10" s="270"/>
      <c r="D10" s="271"/>
      <c r="E10" s="271"/>
      <c r="F10" s="271"/>
      <c r="G10" s="271"/>
      <c r="H10" s="271"/>
      <c r="I10" s="271"/>
    </row>
    <row r="11" spans="1:11" ht="3.75" customHeight="1" x14ac:dyDescent="0.2">
      <c r="A11" s="76"/>
      <c r="B11" s="75"/>
      <c r="C11" s="75"/>
      <c r="D11" s="74"/>
      <c r="E11" s="74"/>
      <c r="F11" s="74"/>
      <c r="G11" s="74"/>
    </row>
    <row r="12" spans="1:11" ht="14.25" customHeight="1" x14ac:dyDescent="0.2">
      <c r="A12" s="278" t="s">
        <v>457</v>
      </c>
      <c r="B12" s="278"/>
      <c r="C12" s="278"/>
      <c r="D12" s="278"/>
      <c r="E12" s="278"/>
      <c r="F12" s="278"/>
      <c r="G12" s="278"/>
      <c r="H12" s="278"/>
      <c r="I12" s="278"/>
    </row>
    <row r="13" spans="1:11" ht="3.75" customHeight="1" x14ac:dyDescent="0.2">
      <c r="A13" s="73"/>
      <c r="B13" s="148"/>
      <c r="C13" s="148"/>
      <c r="D13" s="148"/>
      <c r="E13" s="148"/>
      <c r="F13" s="148"/>
      <c r="G13" s="148"/>
      <c r="H13" s="148"/>
      <c r="I13" s="148"/>
    </row>
    <row r="14" spans="1:11" s="69" customFormat="1" ht="78" customHeight="1" x14ac:dyDescent="0.2">
      <c r="A14" s="72" t="s">
        <v>8</v>
      </c>
      <c r="B14" s="280" t="s">
        <v>254</v>
      </c>
      <c r="C14" s="281"/>
      <c r="D14" s="280" t="s">
        <v>253</v>
      </c>
      <c r="E14" s="282"/>
      <c r="F14" s="282"/>
      <c r="G14" s="281"/>
      <c r="H14" s="71" t="s">
        <v>252</v>
      </c>
      <c r="I14" s="70" t="s">
        <v>112</v>
      </c>
    </row>
    <row r="15" spans="1:11" ht="12.4" customHeight="1" x14ac:dyDescent="0.2">
      <c r="A15" s="68" t="s">
        <v>120</v>
      </c>
      <c r="B15" s="279">
        <v>2</v>
      </c>
      <c r="C15" s="279"/>
      <c r="D15" s="279">
        <v>3</v>
      </c>
      <c r="E15" s="279"/>
      <c r="F15" s="279"/>
      <c r="G15" s="279"/>
      <c r="H15" s="149">
        <v>4</v>
      </c>
      <c r="I15" s="149">
        <v>5</v>
      </c>
    </row>
    <row r="16" spans="1:11" ht="170.85" customHeight="1" x14ac:dyDescent="0.2">
      <c r="A16" s="67" t="s">
        <v>120</v>
      </c>
      <c r="B16" s="265" t="s">
        <v>431</v>
      </c>
      <c r="C16" s="266"/>
      <c r="D16" s="267" t="s">
        <v>430</v>
      </c>
      <c r="E16" s="268"/>
      <c r="F16" s="268"/>
      <c r="G16" s="269"/>
      <c r="H16" s="66" t="s">
        <v>429</v>
      </c>
      <c r="I16" s="65">
        <v>7776</v>
      </c>
    </row>
    <row r="17" spans="1:9" ht="15.75" customHeight="1" x14ac:dyDescent="0.2">
      <c r="A17" s="64" t="s">
        <v>83</v>
      </c>
      <c r="B17" s="272" t="s">
        <v>251</v>
      </c>
      <c r="C17" s="273"/>
      <c r="D17" s="272"/>
      <c r="E17" s="274"/>
      <c r="F17" s="274"/>
      <c r="G17" s="273"/>
      <c r="H17" s="63"/>
      <c r="I17" s="62"/>
    </row>
    <row r="18" spans="1:9" ht="12.75" customHeight="1" x14ac:dyDescent="0.2">
      <c r="A18" s="59" t="s">
        <v>83</v>
      </c>
      <c r="B18" s="283" t="s">
        <v>250</v>
      </c>
      <c r="C18" s="284"/>
      <c r="D18" s="283" t="s">
        <v>249</v>
      </c>
      <c r="E18" s="285"/>
      <c r="F18" s="285"/>
      <c r="G18" s="284"/>
      <c r="H18" s="58"/>
      <c r="I18" s="57"/>
    </row>
    <row r="19" spans="1:9" ht="12.75" customHeight="1" x14ac:dyDescent="0.2">
      <c r="A19" s="59" t="s">
        <v>83</v>
      </c>
      <c r="B19" s="283" t="s">
        <v>248</v>
      </c>
      <c r="C19" s="284"/>
      <c r="D19" s="283" t="s">
        <v>247</v>
      </c>
      <c r="E19" s="285"/>
      <c r="F19" s="285"/>
      <c r="G19" s="284"/>
      <c r="H19" s="58"/>
      <c r="I19" s="57"/>
    </row>
    <row r="20" spans="1:9" ht="38.25" customHeight="1" x14ac:dyDescent="0.2">
      <c r="A20" s="59" t="s">
        <v>83</v>
      </c>
      <c r="B20" s="283" t="s">
        <v>246</v>
      </c>
      <c r="C20" s="284"/>
      <c r="D20" s="283" t="s">
        <v>245</v>
      </c>
      <c r="E20" s="285"/>
      <c r="F20" s="285"/>
      <c r="G20" s="284"/>
      <c r="H20" s="58"/>
      <c r="I20" s="57"/>
    </row>
    <row r="21" spans="1:9" ht="15.75" customHeight="1" x14ac:dyDescent="0.2">
      <c r="A21" s="59" t="s">
        <v>83</v>
      </c>
      <c r="B21" s="286" t="s">
        <v>244</v>
      </c>
      <c r="C21" s="287"/>
      <c r="D21" s="286"/>
      <c r="E21" s="288"/>
      <c r="F21" s="288"/>
      <c r="G21" s="287"/>
      <c r="H21" s="61"/>
      <c r="I21" s="60"/>
    </row>
    <row r="22" spans="1:9" ht="12.75" customHeight="1" x14ac:dyDescent="0.2">
      <c r="A22" s="59" t="s">
        <v>83</v>
      </c>
      <c r="B22" s="283" t="s">
        <v>428</v>
      </c>
      <c r="C22" s="284"/>
      <c r="D22" s="289">
        <v>1</v>
      </c>
      <c r="E22" s="290"/>
      <c r="F22" s="290"/>
      <c r="G22" s="291"/>
      <c r="H22" s="58"/>
      <c r="I22" s="57"/>
    </row>
    <row r="23" spans="1:9" ht="15.75" customHeight="1" x14ac:dyDescent="0.2">
      <c r="A23" s="59" t="s">
        <v>83</v>
      </c>
      <c r="B23" s="286" t="s">
        <v>243</v>
      </c>
      <c r="C23" s="287"/>
      <c r="D23" s="286"/>
      <c r="E23" s="288"/>
      <c r="F23" s="288"/>
      <c r="G23" s="287"/>
      <c r="H23" s="61"/>
      <c r="I23" s="60"/>
    </row>
    <row r="24" spans="1:9" ht="12.75" customHeight="1" x14ac:dyDescent="0.2">
      <c r="A24" s="54" t="s">
        <v>83</v>
      </c>
      <c r="B24" s="294" t="s">
        <v>428</v>
      </c>
      <c r="C24" s="295"/>
      <c r="D24" s="296">
        <v>1</v>
      </c>
      <c r="E24" s="297"/>
      <c r="F24" s="297"/>
      <c r="G24" s="298"/>
      <c r="H24" s="56"/>
      <c r="I24" s="55"/>
    </row>
    <row r="25" spans="1:9" ht="12.75" customHeight="1" x14ac:dyDescent="0.2">
      <c r="A25" s="54" t="s">
        <v>123</v>
      </c>
      <c r="B25" s="299" t="s">
        <v>242</v>
      </c>
      <c r="C25" s="300"/>
      <c r="D25" s="299"/>
      <c r="E25" s="301"/>
      <c r="F25" s="301"/>
      <c r="G25" s="300"/>
      <c r="H25" s="53"/>
      <c r="I25" s="52">
        <v>7776</v>
      </c>
    </row>
    <row r="26" spans="1:9" ht="12.75" customHeight="1" x14ac:dyDescent="0.2">
      <c r="A26" s="154" t="s">
        <v>125</v>
      </c>
      <c r="B26" s="302" t="s">
        <v>427</v>
      </c>
      <c r="C26" s="303"/>
      <c r="D26" s="302"/>
      <c r="E26" s="304"/>
      <c r="F26" s="304"/>
      <c r="G26" s="303"/>
      <c r="H26" s="153"/>
      <c r="I26" s="152">
        <v>7776</v>
      </c>
    </row>
    <row r="27" spans="1:9" ht="12.75" customHeight="1" x14ac:dyDescent="0.2"/>
    <row r="28" spans="1:9" s="151" customFormat="1" x14ac:dyDescent="0.25">
      <c r="A28" s="305" t="s">
        <v>426</v>
      </c>
      <c r="B28" s="305"/>
      <c r="C28" s="305"/>
      <c r="D28" s="306" t="s">
        <v>425</v>
      </c>
      <c r="E28" s="306"/>
      <c r="F28" s="306"/>
      <c r="G28" s="306"/>
      <c r="H28" s="306"/>
      <c r="I28" s="306"/>
    </row>
    <row r="29" spans="1:9" ht="12.75" customHeight="1" x14ac:dyDescent="0.2">
      <c r="D29" s="51"/>
    </row>
    <row r="30" spans="1:9" ht="25.5" customHeight="1" x14ac:dyDescent="0.2">
      <c r="A30" s="292" t="s">
        <v>241</v>
      </c>
      <c r="B30" s="292"/>
      <c r="C30" s="292"/>
      <c r="D30" s="293"/>
      <c r="E30" s="293"/>
      <c r="F30" s="293"/>
      <c r="G30" s="293"/>
      <c r="H30" s="293"/>
      <c r="I30" s="293"/>
    </row>
    <row r="31" spans="1:9" x14ac:dyDescent="0.2">
      <c r="D31" s="307" t="s">
        <v>236</v>
      </c>
      <c r="E31" s="308"/>
      <c r="F31" s="308"/>
      <c r="G31" s="308"/>
      <c r="H31" s="308"/>
      <c r="I31" s="308"/>
    </row>
    <row r="32" spans="1:9" x14ac:dyDescent="0.2">
      <c r="A32" s="46"/>
    </row>
    <row r="33" spans="1:9" x14ac:dyDescent="0.2">
      <c r="A33" s="292" t="s">
        <v>240</v>
      </c>
      <c r="B33" s="292"/>
      <c r="C33" s="292"/>
      <c r="D33" s="293"/>
      <c r="E33" s="293"/>
      <c r="F33" s="293"/>
      <c r="G33" s="293"/>
      <c r="H33" s="293"/>
      <c r="I33" s="293"/>
    </row>
    <row r="34" spans="1:9" x14ac:dyDescent="0.2">
      <c r="D34" s="307" t="s">
        <v>236</v>
      </c>
      <c r="E34" s="308"/>
      <c r="F34" s="308"/>
      <c r="G34" s="308"/>
      <c r="H34" s="308"/>
      <c r="I34" s="308"/>
    </row>
    <row r="35" spans="1:9" x14ac:dyDescent="0.2">
      <c r="A35" s="46"/>
    </row>
    <row r="36" spans="1:9" x14ac:dyDescent="0.2">
      <c r="A36" s="309" t="s">
        <v>239</v>
      </c>
      <c r="B36" s="309"/>
      <c r="C36" s="309"/>
      <c r="D36" s="293"/>
      <c r="E36" s="293"/>
      <c r="F36" s="293"/>
      <c r="G36" s="50" t="s">
        <v>238</v>
      </c>
      <c r="H36" s="310"/>
      <c r="I36" s="310"/>
    </row>
    <row r="37" spans="1:9" s="47" customFormat="1" x14ac:dyDescent="0.2">
      <c r="A37" s="49"/>
      <c r="B37" s="48"/>
      <c r="C37" s="48"/>
      <c r="D37" s="307" t="s">
        <v>237</v>
      </c>
      <c r="E37" s="307"/>
      <c r="F37" s="307"/>
      <c r="G37" s="48"/>
      <c r="H37" s="311" t="s">
        <v>236</v>
      </c>
      <c r="I37" s="311"/>
    </row>
    <row r="39" spans="1:9" x14ac:dyDescent="0.2">
      <c r="A39" s="292" t="s">
        <v>235</v>
      </c>
      <c r="B39" s="292"/>
      <c r="C39" s="292"/>
      <c r="D39" s="293"/>
      <c r="E39" s="293"/>
      <c r="F39" s="293"/>
      <c r="G39" s="293"/>
      <c r="H39" s="293"/>
      <c r="I39" s="293"/>
    </row>
    <row r="40" spans="1:9" x14ac:dyDescent="0.2">
      <c r="D40" s="307" t="s">
        <v>234</v>
      </c>
      <c r="E40" s="308"/>
      <c r="F40" s="308"/>
      <c r="G40" s="308"/>
      <c r="H40" s="308"/>
      <c r="I40" s="308"/>
    </row>
    <row r="41" spans="1:9" x14ac:dyDescent="0.2">
      <c r="A41" s="46"/>
    </row>
  </sheetData>
  <sheetProtection selectLockedCells="1" selectUnlockedCells="1"/>
  <mergeCells count="52">
    <mergeCell ref="D34:I34"/>
    <mergeCell ref="A39:C39"/>
    <mergeCell ref="D39:I39"/>
    <mergeCell ref="D40:I40"/>
    <mergeCell ref="A36:C36"/>
    <mergeCell ref="D36:F36"/>
    <mergeCell ref="H36:I36"/>
    <mergeCell ref="D37:F37"/>
    <mergeCell ref="H37:I37"/>
    <mergeCell ref="A33:C33"/>
    <mergeCell ref="D33:I33"/>
    <mergeCell ref="B24:C24"/>
    <mergeCell ref="D24:G24"/>
    <mergeCell ref="B25:C25"/>
    <mergeCell ref="D25:G25"/>
    <mergeCell ref="B26:C26"/>
    <mergeCell ref="D26:G26"/>
    <mergeCell ref="A28:C28"/>
    <mergeCell ref="D28:I28"/>
    <mergeCell ref="A30:C30"/>
    <mergeCell ref="D30:I30"/>
    <mergeCell ref="D31:I31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A10:C10"/>
    <mergeCell ref="D10:I1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9CC77-90AA-48B4-BCA1-432EC9E32FEB}">
  <sheetPr codeName="Лист6"/>
  <dimension ref="A1:AF16"/>
  <sheetViews>
    <sheetView workbookViewId="0">
      <selection activeCell="W21" sqref="W21"/>
    </sheetView>
  </sheetViews>
  <sheetFormatPr defaultRowHeight="15" x14ac:dyDescent="0.25"/>
  <cols>
    <col min="1" max="1" width="3.28515625" style="134" customWidth="1"/>
    <col min="2" max="2" width="2.140625" style="134" customWidth="1"/>
    <col min="3" max="3" width="6" style="134" customWidth="1"/>
    <col min="4" max="4" width="7.5703125" style="134" customWidth="1"/>
    <col min="5" max="5" width="2.7109375" style="134" customWidth="1"/>
    <col min="6" max="6" width="1.5703125" style="134" customWidth="1"/>
    <col min="7" max="7" width="6.42578125" style="134" customWidth="1"/>
    <col min="8" max="10" width="4.85546875" style="134" customWidth="1"/>
    <col min="11" max="11" width="0.5703125" style="134" customWidth="1"/>
    <col min="12" max="12" width="3.85546875" style="134" customWidth="1"/>
    <col min="13" max="13" width="4.85546875" style="134" customWidth="1"/>
    <col min="14" max="14" width="4.28515625" style="134" customWidth="1"/>
    <col min="15" max="15" width="7.5703125" style="134" customWidth="1"/>
    <col min="16" max="16" width="4.85546875" style="134" customWidth="1"/>
    <col min="17" max="17" width="5.42578125" style="134" customWidth="1"/>
    <col min="18" max="18" width="2.7109375" style="134" customWidth="1"/>
    <col min="19" max="19" width="9.140625" style="134" customWidth="1"/>
    <col min="20" max="20" width="4.28515625" style="134" customWidth="1"/>
    <col min="21" max="21" width="0.5703125" style="134" customWidth="1"/>
    <col min="22" max="22" width="2.7109375" style="134" customWidth="1"/>
    <col min="23" max="23" width="5.42578125" style="134" customWidth="1"/>
    <col min="24" max="24" width="2.7109375" style="134" customWidth="1"/>
    <col min="25" max="25" width="9.140625" style="134" customWidth="1"/>
    <col min="26" max="26" width="2.140625" style="134" customWidth="1"/>
    <col min="27" max="27" width="7" style="134" customWidth="1"/>
    <col min="28" max="29" width="3.28515625" style="134" customWidth="1"/>
    <col min="30" max="30" width="4.28515625" style="134" customWidth="1"/>
    <col min="31" max="31" width="14" style="134" customWidth="1"/>
    <col min="32" max="32" width="3.28515625" style="134" customWidth="1"/>
    <col min="33" max="16384" width="9.140625" style="134"/>
  </cols>
  <sheetData>
    <row r="1" spans="1:32" ht="14.25" customHeight="1" x14ac:dyDescent="0.25">
      <c r="A1" s="320" t="s">
        <v>303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1" t="s">
        <v>83</v>
      </c>
      <c r="Y1" s="321"/>
      <c r="Z1" s="321"/>
      <c r="AA1" s="321"/>
      <c r="AB1" s="321"/>
      <c r="AC1" s="321"/>
      <c r="AD1" s="321"/>
      <c r="AE1" s="321"/>
      <c r="AF1" s="321"/>
    </row>
    <row r="2" spans="1:32" ht="49.9" customHeight="1" x14ac:dyDescent="0.25">
      <c r="A2" s="322"/>
      <c r="B2" s="322"/>
      <c r="C2" s="322"/>
      <c r="D2" s="322"/>
      <c r="E2" s="322"/>
      <c r="F2" s="322"/>
      <c r="G2" s="323" t="s">
        <v>334</v>
      </c>
      <c r="H2" s="323"/>
      <c r="I2" s="323"/>
      <c r="J2" s="323"/>
      <c r="K2" s="323"/>
      <c r="L2" s="327" t="s">
        <v>83</v>
      </c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2" t="s">
        <v>333</v>
      </c>
      <c r="Z2" s="322"/>
      <c r="AA2" s="322"/>
      <c r="AB2" s="322"/>
      <c r="AC2" s="322"/>
      <c r="AD2" s="323" t="s">
        <v>332</v>
      </c>
      <c r="AE2" s="323"/>
      <c r="AF2" s="323"/>
    </row>
    <row r="3" spans="1:32" ht="14.25" customHeight="1" x14ac:dyDescent="0.25">
      <c r="A3" s="327" t="s">
        <v>83</v>
      </c>
      <c r="B3" s="327"/>
      <c r="C3" s="327"/>
      <c r="D3" s="327"/>
      <c r="E3" s="327"/>
      <c r="F3" s="327"/>
      <c r="Y3" s="327" t="s">
        <v>83</v>
      </c>
      <c r="Z3" s="327"/>
      <c r="AA3" s="327"/>
      <c r="AB3" s="327"/>
      <c r="AC3" s="327"/>
      <c r="AD3" s="323" t="s">
        <v>331</v>
      </c>
      <c r="AE3" s="323"/>
      <c r="AF3" s="323"/>
    </row>
    <row r="4" spans="1:32" ht="14.25" customHeight="1" x14ac:dyDescent="0.25">
      <c r="Y4" s="328" t="s">
        <v>83</v>
      </c>
      <c r="Z4" s="328"/>
      <c r="AA4" s="328"/>
      <c r="AB4" s="328"/>
      <c r="AC4" s="328"/>
      <c r="AD4" s="323" t="s">
        <v>330</v>
      </c>
      <c r="AE4" s="323"/>
      <c r="AF4" s="323"/>
    </row>
    <row r="5" spans="1:32" ht="14.25" customHeight="1" x14ac:dyDescent="0.25">
      <c r="A5" s="324" t="s">
        <v>83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3" t="s">
        <v>329</v>
      </c>
      <c r="Z5" s="323"/>
      <c r="AA5" s="323"/>
      <c r="AB5" s="323"/>
      <c r="AC5" s="323"/>
      <c r="AD5" s="323"/>
      <c r="AE5" s="323"/>
      <c r="AF5" s="323"/>
    </row>
    <row r="6" spans="1:32" ht="28.5" customHeight="1" x14ac:dyDescent="0.25">
      <c r="A6" s="325" t="s">
        <v>328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</row>
    <row r="7" spans="1:32" ht="14.25" customHeight="1" x14ac:dyDescent="0.25">
      <c r="A7" s="326" t="s">
        <v>327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326"/>
      <c r="AE7" s="326"/>
      <c r="AF7" s="326"/>
    </row>
    <row r="8" spans="1:32" ht="94.15" customHeight="1" x14ac:dyDescent="0.25">
      <c r="A8" s="319" t="s">
        <v>326</v>
      </c>
      <c r="B8" s="319" t="s">
        <v>325</v>
      </c>
      <c r="C8" s="319"/>
      <c r="D8" s="319" t="s">
        <v>324</v>
      </c>
      <c r="E8" s="319" t="s">
        <v>323</v>
      </c>
      <c r="F8" s="319"/>
      <c r="G8" s="319"/>
      <c r="H8" s="319" t="s">
        <v>322</v>
      </c>
      <c r="I8" s="319" t="s">
        <v>321</v>
      </c>
      <c r="J8" s="319" t="s">
        <v>320</v>
      </c>
      <c r="K8" s="319"/>
      <c r="L8" s="319"/>
      <c r="M8" s="319" t="s">
        <v>319</v>
      </c>
      <c r="N8" s="319"/>
      <c r="O8" s="319" t="s">
        <v>318</v>
      </c>
      <c r="P8" s="319" t="s">
        <v>317</v>
      </c>
      <c r="Q8" s="319"/>
      <c r="R8" s="319"/>
      <c r="S8" s="319" t="s">
        <v>316</v>
      </c>
      <c r="T8" s="319" t="s">
        <v>315</v>
      </c>
      <c r="U8" s="319"/>
      <c r="V8" s="319" t="s">
        <v>314</v>
      </c>
      <c r="W8" s="319" t="s">
        <v>313</v>
      </c>
      <c r="X8" s="319"/>
      <c r="Y8" s="319" t="s">
        <v>312</v>
      </c>
      <c r="Z8" s="319" t="s">
        <v>311</v>
      </c>
      <c r="AA8" s="319"/>
      <c r="AB8" s="319" t="s">
        <v>310</v>
      </c>
      <c r="AC8" s="319"/>
      <c r="AD8" s="319"/>
      <c r="AE8" s="319" t="s">
        <v>309</v>
      </c>
      <c r="AF8" s="319" t="s">
        <v>308</v>
      </c>
    </row>
    <row r="9" spans="1:32" ht="42.75" customHeight="1" x14ac:dyDescent="0.25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137" t="s">
        <v>131</v>
      </c>
      <c r="Q9" s="319" t="s">
        <v>98</v>
      </c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</row>
    <row r="10" spans="1:32" ht="14.25" customHeight="1" x14ac:dyDescent="0.25">
      <c r="A10" s="136" t="s">
        <v>120</v>
      </c>
      <c r="B10" s="315">
        <v>2</v>
      </c>
      <c r="C10" s="315"/>
      <c r="D10" s="135">
        <v>3</v>
      </c>
      <c r="E10" s="315">
        <v>4</v>
      </c>
      <c r="F10" s="315"/>
      <c r="G10" s="315"/>
      <c r="H10" s="135">
        <v>5</v>
      </c>
      <c r="I10" s="135">
        <v>6</v>
      </c>
      <c r="J10" s="315">
        <v>7</v>
      </c>
      <c r="K10" s="315"/>
      <c r="L10" s="315"/>
      <c r="M10" s="315">
        <v>8</v>
      </c>
      <c r="N10" s="315"/>
      <c r="O10" s="135">
        <v>9</v>
      </c>
      <c r="P10" s="135">
        <v>10</v>
      </c>
      <c r="Q10" s="315">
        <v>11</v>
      </c>
      <c r="R10" s="315"/>
      <c r="S10" s="135">
        <v>12</v>
      </c>
      <c r="T10" s="315">
        <v>13</v>
      </c>
      <c r="U10" s="315"/>
      <c r="V10" s="135">
        <v>14</v>
      </c>
      <c r="W10" s="315">
        <v>15</v>
      </c>
      <c r="X10" s="315"/>
      <c r="Y10" s="135">
        <v>16</v>
      </c>
      <c r="Z10" s="315">
        <v>17</v>
      </c>
      <c r="AA10" s="315"/>
      <c r="AB10" s="315">
        <v>18</v>
      </c>
      <c r="AC10" s="315"/>
      <c r="AD10" s="315"/>
      <c r="AE10" s="135">
        <v>19</v>
      </c>
      <c r="AF10" s="135">
        <v>20</v>
      </c>
    </row>
    <row r="11" spans="1:32" ht="126.75" customHeight="1" x14ac:dyDescent="0.25">
      <c r="A11" s="138" t="s">
        <v>55</v>
      </c>
      <c r="B11" s="316" t="s">
        <v>423</v>
      </c>
      <c r="C11" s="316"/>
      <c r="D11" s="316" t="s">
        <v>355</v>
      </c>
      <c r="E11" s="316" t="s">
        <v>355</v>
      </c>
      <c r="F11" s="316"/>
      <c r="G11" s="316"/>
      <c r="H11" s="139" t="s">
        <v>153</v>
      </c>
      <c r="I11" s="139" t="s">
        <v>153</v>
      </c>
      <c r="J11" s="317">
        <v>40188</v>
      </c>
      <c r="K11" s="317"/>
      <c r="L11" s="317"/>
      <c r="M11" s="317">
        <v>33490</v>
      </c>
      <c r="N11" s="317"/>
      <c r="O11" s="140" t="s">
        <v>83</v>
      </c>
      <c r="P11" s="141">
        <v>1.2</v>
      </c>
      <c r="Q11" s="317">
        <v>401.88</v>
      </c>
      <c r="R11" s="317"/>
      <c r="S11" s="140">
        <v>33891.879999999997</v>
      </c>
      <c r="T11" s="318" t="s">
        <v>307</v>
      </c>
      <c r="U11" s="318"/>
      <c r="V11" s="138" t="s">
        <v>127</v>
      </c>
      <c r="W11" s="318" t="s">
        <v>411</v>
      </c>
      <c r="X11" s="318"/>
      <c r="Y11" s="139" t="s">
        <v>412</v>
      </c>
      <c r="Z11" s="316" t="s">
        <v>413</v>
      </c>
      <c r="AA11" s="316"/>
      <c r="AB11" s="316" t="s">
        <v>414</v>
      </c>
      <c r="AC11" s="316"/>
      <c r="AD11" s="316"/>
      <c r="AE11" s="139" t="s">
        <v>306</v>
      </c>
      <c r="AF11" s="138" t="s">
        <v>123</v>
      </c>
    </row>
    <row r="12" spans="1:32" ht="79.5" customHeight="1" x14ac:dyDescent="0.25">
      <c r="A12" s="142" t="s">
        <v>56</v>
      </c>
      <c r="B12" s="316" t="s">
        <v>83</v>
      </c>
      <c r="C12" s="316"/>
      <c r="D12" s="316"/>
      <c r="E12" s="314" t="s">
        <v>355</v>
      </c>
      <c r="F12" s="314"/>
      <c r="G12" s="314"/>
      <c r="H12" s="143" t="s">
        <v>153</v>
      </c>
      <c r="I12" s="144" t="s">
        <v>153</v>
      </c>
      <c r="J12" s="312">
        <v>46500</v>
      </c>
      <c r="K12" s="312"/>
      <c r="L12" s="312"/>
      <c r="M12" s="312">
        <v>38750</v>
      </c>
      <c r="N12" s="312"/>
      <c r="O12" s="145" t="s">
        <v>83</v>
      </c>
      <c r="P12" s="146">
        <v>1.2</v>
      </c>
      <c r="Q12" s="312">
        <v>465</v>
      </c>
      <c r="R12" s="312"/>
      <c r="S12" s="145">
        <v>39215</v>
      </c>
      <c r="T12" s="313" t="s">
        <v>307</v>
      </c>
      <c r="U12" s="313"/>
      <c r="V12" s="142" t="s">
        <v>127</v>
      </c>
      <c r="W12" s="313" t="s">
        <v>415</v>
      </c>
      <c r="X12" s="313"/>
      <c r="Y12" s="144" t="s">
        <v>416</v>
      </c>
      <c r="Z12" s="314" t="s">
        <v>417</v>
      </c>
      <c r="AA12" s="314"/>
      <c r="AB12" s="314" t="s">
        <v>418</v>
      </c>
      <c r="AC12" s="314"/>
      <c r="AD12" s="314"/>
      <c r="AE12" s="144" t="s">
        <v>306</v>
      </c>
      <c r="AF12" s="142" t="s">
        <v>123</v>
      </c>
    </row>
    <row r="13" spans="1:32" ht="79.5" customHeight="1" x14ac:dyDescent="0.25">
      <c r="A13" s="142" t="s">
        <v>57</v>
      </c>
      <c r="B13" s="316" t="s">
        <v>83</v>
      </c>
      <c r="C13" s="316"/>
      <c r="D13" s="316"/>
      <c r="E13" s="314" t="s">
        <v>355</v>
      </c>
      <c r="F13" s="314"/>
      <c r="G13" s="314"/>
      <c r="H13" s="143" t="s">
        <v>153</v>
      </c>
      <c r="I13" s="144" t="s">
        <v>153</v>
      </c>
      <c r="J13" s="312">
        <v>48590.16</v>
      </c>
      <c r="K13" s="312"/>
      <c r="L13" s="312"/>
      <c r="M13" s="312">
        <v>40491.800000000003</v>
      </c>
      <c r="N13" s="312"/>
      <c r="O13" s="145" t="s">
        <v>83</v>
      </c>
      <c r="P13" s="146">
        <v>1.2</v>
      </c>
      <c r="Q13" s="312">
        <v>485.9</v>
      </c>
      <c r="R13" s="312"/>
      <c r="S13" s="145">
        <v>40977.699999999997</v>
      </c>
      <c r="T13" s="313" t="s">
        <v>307</v>
      </c>
      <c r="U13" s="313"/>
      <c r="V13" s="142" t="s">
        <v>127</v>
      </c>
      <c r="W13" s="313" t="s">
        <v>419</v>
      </c>
      <c r="X13" s="313"/>
      <c r="Y13" s="144" t="s">
        <v>420</v>
      </c>
      <c r="Z13" s="314" t="s">
        <v>421</v>
      </c>
      <c r="AA13" s="314"/>
      <c r="AB13" s="314" t="s">
        <v>422</v>
      </c>
      <c r="AC13" s="314"/>
      <c r="AD13" s="314"/>
      <c r="AE13" s="144" t="s">
        <v>306</v>
      </c>
      <c r="AF13" s="142" t="s">
        <v>123</v>
      </c>
    </row>
    <row r="14" spans="1:32" ht="39.950000000000003" customHeight="1" x14ac:dyDescent="0.25"/>
    <row r="15" spans="1:32" ht="14.25" customHeight="1" x14ac:dyDescent="0.25">
      <c r="A15" s="327" t="s">
        <v>83</v>
      </c>
      <c r="B15" s="327"/>
      <c r="C15" s="329" t="s">
        <v>193</v>
      </c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 t="s">
        <v>194</v>
      </c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29"/>
      <c r="AF15" s="329"/>
    </row>
    <row r="16" spans="1:32" ht="24.2" customHeight="1" x14ac:dyDescent="0.25">
      <c r="A16" s="327" t="s">
        <v>83</v>
      </c>
      <c r="B16" s="327"/>
      <c r="C16" s="327" t="s">
        <v>305</v>
      </c>
      <c r="D16" s="327"/>
      <c r="E16" s="327"/>
      <c r="F16" s="328" t="s">
        <v>83</v>
      </c>
      <c r="G16" s="328"/>
      <c r="H16" s="328"/>
      <c r="I16" s="328"/>
      <c r="J16" s="328"/>
      <c r="K16" s="327" t="s">
        <v>83</v>
      </c>
      <c r="L16" s="327"/>
      <c r="M16" s="327"/>
      <c r="N16" s="327" t="s">
        <v>304</v>
      </c>
      <c r="O16" s="327"/>
      <c r="P16" s="327"/>
      <c r="Q16" s="327"/>
      <c r="R16" s="327" t="s">
        <v>195</v>
      </c>
      <c r="S16" s="327"/>
      <c r="T16" s="327"/>
      <c r="U16" s="328" t="s">
        <v>83</v>
      </c>
      <c r="V16" s="328"/>
      <c r="W16" s="328"/>
      <c r="X16" s="328"/>
      <c r="Y16" s="328"/>
      <c r="Z16" s="328"/>
      <c r="AA16" s="327" t="s">
        <v>83</v>
      </c>
      <c r="AB16" s="327"/>
      <c r="AC16" s="327" t="s">
        <v>196</v>
      </c>
      <c r="AD16" s="327"/>
      <c r="AE16" s="327"/>
      <c r="AF16" s="327"/>
    </row>
  </sheetData>
  <mergeCells count="85">
    <mergeCell ref="F16:J16"/>
    <mergeCell ref="K16:M16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AB10:AD10"/>
    <mergeCell ref="AB8:AD9"/>
    <mergeCell ref="AE8:AE9"/>
    <mergeCell ref="AF8:AF9"/>
    <mergeCell ref="W10:X10"/>
    <mergeCell ref="W8:X9"/>
    <mergeCell ref="Y8:Y9"/>
    <mergeCell ref="Z10:AA10"/>
    <mergeCell ref="Z8:AA9"/>
    <mergeCell ref="T10:U10"/>
    <mergeCell ref="E10:G10"/>
    <mergeCell ref="J10:L10"/>
    <mergeCell ref="M10:N10"/>
    <mergeCell ref="Q10:R10"/>
    <mergeCell ref="Y5:AF5"/>
    <mergeCell ref="A5:X5"/>
    <mergeCell ref="A6:AF6"/>
    <mergeCell ref="A7:AF7"/>
    <mergeCell ref="AD2:AF2"/>
    <mergeCell ref="L2:X2"/>
    <mergeCell ref="AD3:AF3"/>
    <mergeCell ref="A3:F3"/>
    <mergeCell ref="Y3:AC3"/>
    <mergeCell ref="Y4:AC4"/>
    <mergeCell ref="AD4:AF4"/>
    <mergeCell ref="A1:W1"/>
    <mergeCell ref="X1:AF1"/>
    <mergeCell ref="A2:F2"/>
    <mergeCell ref="Y2:AC2"/>
    <mergeCell ref="G2:K2"/>
    <mergeCell ref="D11:D13"/>
    <mergeCell ref="E11:G11"/>
    <mergeCell ref="J11:L11"/>
    <mergeCell ref="M11:N11"/>
    <mergeCell ref="B13:C13"/>
    <mergeCell ref="E13:G13"/>
    <mergeCell ref="J13:L13"/>
    <mergeCell ref="M13:N13"/>
    <mergeCell ref="A8:A9"/>
    <mergeCell ref="B8:C9"/>
    <mergeCell ref="Q9:R9"/>
    <mergeCell ref="V8:V9"/>
    <mergeCell ref="O8:O9"/>
    <mergeCell ref="P8:R8"/>
    <mergeCell ref="S8:S9"/>
    <mergeCell ref="T8:U9"/>
    <mergeCell ref="M8:N9"/>
    <mergeCell ref="D8:D9"/>
    <mergeCell ref="E8:G9"/>
    <mergeCell ref="H8:H9"/>
    <mergeCell ref="I8:I9"/>
    <mergeCell ref="J8:L9"/>
    <mergeCell ref="B10:C10"/>
    <mergeCell ref="Z11:AA11"/>
    <mergeCell ref="AB11:AD11"/>
    <mergeCell ref="B12:C12"/>
    <mergeCell ref="E12:G12"/>
    <mergeCell ref="J12:L12"/>
    <mergeCell ref="M12:N12"/>
    <mergeCell ref="Q12:R12"/>
    <mergeCell ref="T12:U12"/>
    <mergeCell ref="W12:X12"/>
    <mergeCell ref="Z12:AA12"/>
    <mergeCell ref="AB12:AD12"/>
    <mergeCell ref="Q11:R11"/>
    <mergeCell ref="T11:U11"/>
    <mergeCell ref="W11:X11"/>
    <mergeCell ref="B11:C11"/>
    <mergeCell ref="Q13:R13"/>
    <mergeCell ref="T13:U13"/>
    <mergeCell ref="W13:X13"/>
    <mergeCell ref="Z13:AA13"/>
    <mergeCell ref="AB13:AD1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СЗ</vt:lpstr>
      <vt:lpstr>ССР</vt:lpstr>
      <vt:lpstr>ИЦИ</vt:lpstr>
      <vt:lpstr>02-02-03</vt:lpstr>
      <vt:lpstr>12-01-01</vt:lpstr>
      <vt:lpstr>КА</vt:lpstr>
      <vt:lpstr>'12-01-01'!Print_Titles</vt:lpstr>
      <vt:lpstr>'02-02-03'!Заголовки_для_печати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2026-04-22T14:07:37Z</dcterms:modified>
</cp:coreProperties>
</file>