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4-1-06-0-08-04-0-0340\"/>
    </mc:Choice>
  </mc:AlternateContent>
  <xr:revisionPtr revIDLastSave="0" documentId="13_ncr:1_{ADE3D5AF-B730-48B5-9C0E-0EE109A04D82}" xr6:coauthVersionLast="36" xr6:coauthVersionMax="36" xr10:uidLastSave="{00000000-0000-0000-0000-000000000000}"/>
  <bookViews>
    <workbookView xWindow="0" yWindow="0" windowWidth="28800" windowHeight="12225" tabRatio="581" activeTab="1" xr2:uid="{00000000-000D-0000-FFFF-FFFF00000000}"/>
  </bookViews>
  <sheets>
    <sheet name="СЗ" sheetId="3" r:id="rId1"/>
    <sheet name="ССР" sheetId="1" r:id="rId2"/>
    <sheet name="ИЦИ" sheetId="6" r:id="rId3"/>
    <sheet name="02-01-01" sheetId="4" r:id="rId4"/>
    <sheet name="12-01-01" sheetId="2" r:id="rId5"/>
    <sheet name="КА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ССР!$A$1:$H$79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H6" i="6" l="1"/>
  <c r="G6" i="6"/>
  <c r="G5" i="6"/>
  <c r="C14" i="1" l="1"/>
  <c r="G61" i="1" l="1"/>
  <c r="F37" i="1"/>
  <c r="D26" i="4"/>
  <c r="D29" i="4"/>
  <c r="D30" i="4"/>
  <c r="D31" i="4"/>
  <c r="E37" i="1" l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5" i="1" l="1"/>
  <c r="E65" i="1" l="1"/>
  <c r="F65" i="1"/>
  <c r="D74" i="1" l="1"/>
  <c r="D70" i="1"/>
  <c r="D58" i="1"/>
  <c r="E74" i="1"/>
  <c r="F74" i="1"/>
  <c r="G74" i="1"/>
  <c r="H63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0" i="1" l="1"/>
  <c r="F70" i="1"/>
  <c r="H74" i="1" l="1"/>
  <c r="H28" i="1" l="1"/>
  <c r="H35" i="1" s="1"/>
  <c r="H62" i="1"/>
  <c r="H73" i="1"/>
  <c r="D49" i="1"/>
  <c r="D55" i="1" l="1"/>
  <c r="F49" i="1"/>
  <c r="F55" i="1" s="1"/>
  <c r="F59" i="1" s="1"/>
  <c r="F66" i="1" s="1"/>
  <c r="D59" i="1" l="1"/>
  <c r="G55" i="1"/>
  <c r="G59" i="1" s="1"/>
  <c r="F71" i="1"/>
  <c r="D66" i="1" l="1"/>
  <c r="D71" i="1" s="1"/>
  <c r="D75" i="1" s="1"/>
  <c r="F75" i="1"/>
  <c r="H37" i="1"/>
  <c r="H48" i="1" s="1"/>
  <c r="H49" i="1" s="1"/>
  <c r="H55" i="1" s="1"/>
  <c r="D77" i="1" l="1"/>
  <c r="F77" i="1"/>
  <c r="F78" i="1" s="1"/>
  <c r="H59" i="1"/>
  <c r="F79" i="1" l="1"/>
  <c r="E49" i="1"/>
  <c r="E55" i="1" s="1"/>
  <c r="E59" i="1" s="1"/>
  <c r="D78" i="1"/>
  <c r="E66" i="1" l="1"/>
  <c r="E71" i="1" s="1"/>
  <c r="E75" i="1" s="1"/>
  <c r="D79" i="1"/>
  <c r="E77" i="1" l="1"/>
  <c r="E78" i="1" s="1"/>
  <c r="G65" i="1"/>
  <c r="H65" i="1" s="1"/>
  <c r="H66" i="1" s="1"/>
  <c r="H64" i="1"/>
  <c r="E79" i="1" l="1"/>
  <c r="H69" i="1"/>
  <c r="G66" i="1"/>
  <c r="G70" i="1" l="1"/>
  <c r="H70" i="1" s="1"/>
  <c r="H71" i="1" s="1"/>
  <c r="H68" i="1"/>
  <c r="G71" i="1" l="1"/>
  <c r="G75" i="1" s="1"/>
  <c r="G77" i="1" l="1"/>
  <c r="H75" i="1"/>
  <c r="H77" i="1" l="1"/>
  <c r="H79" i="1" s="1"/>
  <c r="D6" i="1" s="1"/>
  <c r="G78" i="1"/>
  <c r="H78" i="1" s="1"/>
  <c r="G79" i="1"/>
</calcChain>
</file>

<file path=xl/sharedStrings.xml><?xml version="1.0" encoding="utf-8"?>
<sst xmlns="http://schemas.openxmlformats.org/spreadsheetml/2006/main" count="1221" uniqueCount="457">
  <si>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</si>
  <si>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</si>
  <si>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</si>
  <si>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</si>
  <si>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</si>
  <si>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</si>
  <si>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</si>
  <si>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</si>
  <si>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</si>
  <si>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</si>
  <si>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</si>
  <si>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</si>
  <si>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</si>
  <si>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</si>
  <si>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</si>
  <si>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</si>
  <si>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</si>
  <si>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</si>
  <si>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</si>
  <si>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</si>
  <si>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</si>
  <si>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</si>
  <si>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</si>
  <si>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</si>
  <si>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</si>
  <si>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</si>
  <si>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</si>
  <si>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</si>
  <si>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</si>
  <si>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</si>
  <si>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</si>
  <si>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</si>
  <si>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</si>
  <si>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</si>
  <si>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</si>
  <si>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</si>
  <si>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</si>
  <si>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</si>
  <si>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</si>
  <si>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</si>
  <si>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</si>
  <si>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</si>
  <si>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</si>
  <si>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</si>
  <si>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</si>
  <si>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</si>
  <si>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</si>
  <si>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</si>
  <si>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</si>
  <si>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</si>
  <si>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</si>
  <si>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</si>
  <si>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</si>
  <si>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</si>
  <si>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</si>
  <si>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</si>
  <si>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</si>
  <si>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</si>
  <si>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</si>
  <si>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</si>
  <si>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</si>
  <si>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</si>
  <si>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</si>
  <si>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</si>
  <si>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</si>
  <si>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</si>
  <si>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</si>
  <si>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</si>
  <si>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</si>
  <si>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</si>
  <si>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</si>
  <si>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</si>
  <si>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</si>
  <si>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</si>
  <si>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</si>
  <si>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</si>
  <si>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</si>
  <si>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</si>
  <si>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</si>
  <si>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</si>
  <si>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</si>
  <si>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</si>
  <si>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</si>
  <si>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</si>
  <si>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</si>
  <si>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</si>
  <si>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</si>
  <si>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</si>
  <si>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Реконструкция оборудования ТП-282 в части замены АВ-0,4 кВ – 1 шт. по договору ТП № 06-003/005-ПС-24 в г. Гатчина ЛО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</si>
  <si>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</si>
  <si>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</si>
  <si>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</si>
  <si>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</si>
  <si>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</si>
  <si>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</si>
  <si>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</si>
  <si>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</si>
  <si>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</si>
  <si>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2</t>
  </si>
  <si>
    <t>1. Пол ком раб</t>
  </si>
  <si>
    <t/>
  </si>
  <si>
    <t>Разделы документации (РД)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</si>
  <si>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</si>
  <si>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</si>
  <si>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</si>
  <si>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</si>
  <si>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</si>
  <si>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</si>
  <si>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</si>
  <si>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</si>
  <si>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Полный комплекс работ
(100%):
A * Количество * Ктек * СуммаКст
11 800 руб. * 1 * 1.62 * (0.4 + 0.6)</t>
  </si>
  <si>
    <t>НЗ №847/пр Строительство, реконструкция сетей инженерно-технического обеспечения и объектов инфраструктуры. 2023 г. Таблица 3.18. Отдельные виды работ прочих объектов электрической сети, п.6
A = 11.8 тыс. руб.
Количество = 1</t>
  </si>
  <si>
    <t>Выбор компенсирующих устройств для трансформаторных подстанций с определением места их установки</t>
  </si>
  <si>
    <t>1</t>
  </si>
  <si>
    <t>Сметная стоимость, руб.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</si>
  <si>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</si>
  <si>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</si>
  <si>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</si>
  <si>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</si>
  <si>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</si>
  <si>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</si>
  <si>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</si>
  <si>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</si>
  <si>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</si>
  <si>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</si>
  <si>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</si>
  <si>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</si>
  <si>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</si>
  <si>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</si>
  <si>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№
п/п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</si>
  <si>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</si>
  <si>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</si>
  <si>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</si>
  <si>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</si>
  <si>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</si>
  <si>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</si>
  <si>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</si>
  <si>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</si>
  <si>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</si>
  <si>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</si>
  <si>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</si>
  <si>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</si>
  <si>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</si>
  <si>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оборудования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</si>
  <si>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</si>
  <si>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</si>
  <si>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</si>
  <si>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</si>
  <si>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</si>
  <si>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</si>
  <si>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</si>
  <si>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</si>
  <si>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</si>
  <si>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</si>
  <si>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</si>
  <si>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</si>
  <si>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</si>
  <si>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</si>
  <si>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</si>
  <si>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Реконструкция оборудования ТП-282 в части замены АВ-0,4 кВ – 1 шт. по договору ТП № 06-003/005-ПС-24 в г. Гатчина ЛО (24-1-06-0-08-04-0-0340)</t>
  </si>
  <si>
    <t>Чернявская Н.П.</t>
  </si>
  <si>
    <t>Начальник сметного отдела</t>
  </si>
  <si>
    <t>Проверил:</t>
  </si>
  <si>
    <t>Составил:</t>
  </si>
  <si>
    <t>46973,01</t>
  </si>
  <si>
    <t>Итого без НДС</t>
  </si>
  <si>
    <t>1368,15</t>
  </si>
  <si>
    <t>3 %</t>
  </si>
  <si>
    <t>Непредвиденные расходы</t>
  </si>
  <si>
    <t>МС РФ от 04.08.2020 №421/пр</t>
  </si>
  <si>
    <t>45604,86</t>
  </si>
  <si>
    <t>Итого с оборудованием</t>
  </si>
  <si>
    <t>11712,98</t>
  </si>
  <si>
    <t>Итого с зимним удорожанием</t>
  </si>
  <si>
    <t>240,91</t>
  </si>
  <si>
    <t>2,1 %</t>
  </si>
  <si>
    <t>Зимнее удорожание</t>
  </si>
  <si>
    <t>ЗУ_III_Строительство, п.85.</t>
  </si>
  <si>
    <t>11472,07</t>
  </si>
  <si>
    <t>Итого с ВЗиС</t>
  </si>
  <si>
    <t>279,81</t>
  </si>
  <si>
    <t>2,5 %</t>
  </si>
  <si>
    <t>Временные здания и сооружения</t>
  </si>
  <si>
    <t>ВЗиС_Строительство, п.50.</t>
  </si>
  <si>
    <t>0,03</t>
  </si>
  <si>
    <t xml:space="preserve">       затраты труда машинистов</t>
  </si>
  <si>
    <t>7,65</t>
  </si>
  <si>
    <t xml:space="preserve">       затраты труда рабочих</t>
  </si>
  <si>
    <t>Справочно</t>
  </si>
  <si>
    <t>45084,14</t>
  </si>
  <si>
    <t>Сметная стоимость в текущих ценах для ОС</t>
  </si>
  <si>
    <t>Сметная стоимость в текущих ценах</t>
  </si>
  <si>
    <t>33891,88</t>
  </si>
  <si>
    <t>Всего оборудование</t>
  </si>
  <si>
    <t>11192,26</t>
  </si>
  <si>
    <t>Итого СМР</t>
  </si>
  <si>
    <t>1973,95</t>
  </si>
  <si>
    <t>Всего сметная прибыль</t>
  </si>
  <si>
    <t>3863,98</t>
  </si>
  <si>
    <t>Всего накладные расходы</t>
  </si>
  <si>
    <t>4453,49</t>
  </si>
  <si>
    <t>Всего ФОТ</t>
  </si>
  <si>
    <t>848,56</t>
  </si>
  <si>
    <t xml:space="preserve">      материальные ресурсы</t>
  </si>
  <si>
    <t>22,44</t>
  </si>
  <si>
    <t xml:space="preserve">      оплата труда машинистов (ОТм)</t>
  </si>
  <si>
    <t>52,28</t>
  </si>
  <si>
    <t xml:space="preserve">      эксплуатация машин и механизмов</t>
  </si>
  <si>
    <t>4431,05</t>
  </si>
  <si>
    <t xml:space="preserve">      оплата труда (ОТ)</t>
  </si>
  <si>
    <t xml:space="preserve">      в том числе</t>
  </si>
  <si>
    <t>39246,21</t>
  </si>
  <si>
    <t>Всего прямые затраты</t>
  </si>
  <si>
    <t>Всего по смете</t>
  </si>
  <si>
    <t>Итого по разделу</t>
  </si>
  <si>
    <t>Итого оборудование</t>
  </si>
  <si>
    <t>Прямые затраты</t>
  </si>
  <si>
    <t>Всего по позиции</t>
  </si>
  <si>
    <t>шт</t>
  </si>
  <si>
    <t>Выключатель автоматический  трехполюсный, Iном=250А PRO.KVANT S1-250S</t>
  </si>
  <si>
    <t>4</t>
  </si>
  <si>
    <t>Оборудование</t>
  </si>
  <si>
    <t>3,60</t>
  </si>
  <si>
    <t xml:space="preserve">        затраты труда рабочих</t>
  </si>
  <si>
    <t>4162,62</t>
  </si>
  <si>
    <t>Итого СМР в текущих ценах</t>
  </si>
  <si>
    <t>713,59</t>
  </si>
  <si>
    <t>Итого сметная прибыль</t>
  </si>
  <si>
    <t>1466,83</t>
  </si>
  <si>
    <t>Итого накладные расходы</t>
  </si>
  <si>
    <t>2057,01</t>
  </si>
  <si>
    <t>Итого ФОТ</t>
  </si>
  <si>
    <t>1982,20</t>
  </si>
  <si>
    <t xml:space="preserve">        оплата труда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</si>
  <si>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</si>
  <si>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</si>
  <si>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</si>
  <si>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</si>
  <si>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</si>
  <si>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</si>
  <si>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</si>
  <si>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</si>
  <si>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чел.-ч</t>
  </si>
  <si>
    <t>ОТм(ЗТм)</t>
  </si>
  <si>
    <t>3</t>
  </si>
  <si>
    <t>ЭМ</t>
  </si>
  <si>
    <t>Техник II категории</t>
  </si>
  <si>
    <t>ФСБЦ ТЗ-3-100-02</t>
  </si>
  <si>
    <t>Рабочий 4 разряда</t>
  </si>
  <si>
    <t>ФСБЦ ТЗ-2-100-04</t>
  </si>
  <si>
    <t>ОТ(ЗТ)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</si>
  <si>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</si>
  <si>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ГЭСНп-01-03-002-06</t>
  </si>
  <si>
    <t>0,02</t>
  </si>
  <si>
    <t xml:space="preserve">        затраты труда машинистов</t>
  </si>
  <si>
    <t>2,38</t>
  </si>
  <si>
    <t>4464,33</t>
  </si>
  <si>
    <t>741,39</t>
  </si>
  <si>
    <t>1410,09</t>
  </si>
  <si>
    <t>1525,61</t>
  </si>
  <si>
    <t>0</t>
  </si>
  <si>
    <t xml:space="preserve">        перевозка</t>
  </si>
  <si>
    <t>828,39</t>
  </si>
  <si>
    <t xml:space="preserve">        в т.ч. материалы учтенные в расценках</t>
  </si>
  <si>
    <t xml:space="preserve">        материальные ресурсы</t>
  </si>
  <si>
    <t>13,20</t>
  </si>
  <si>
    <t xml:space="preserve">        оплата труда машинистов</t>
  </si>
  <si>
    <t>30,76</t>
  </si>
  <si>
    <t xml:space="preserve">        эксплуатация машин</t>
  </si>
  <si>
    <t>1440,50</t>
  </si>
  <si>
    <t>2312,85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</si>
  <si>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</si>
  <si>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</si>
  <si>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</si>
  <si>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</si>
  <si>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</si>
  <si>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</si>
  <si>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1.63</t>
  </si>
  <si>
    <t>кг</t>
  </si>
  <si>
    <t>Нитки швейные армированные</t>
  </si>
  <si>
    <t>ФСБЦ 01.7.20.04-0005</t>
  </si>
  <si>
    <t>1.25</t>
  </si>
  <si>
    <t>100 шт</t>
  </si>
  <si>
    <t>Дюбели распорные полипропиленовые</t>
  </si>
  <si>
    <t>ФСБЦ 01.7.15.07-0014</t>
  </si>
  <si>
    <t>1.14</t>
  </si>
  <si>
    <t>Болты с гайками и шайбами строительные</t>
  </si>
  <si>
    <t>ФСБЦ 01.7.15.03-0042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</si>
  <si>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</si>
  <si>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</si>
  <si>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</si>
  <si>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0.99</t>
  </si>
  <si>
    <t>м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</si>
  <si>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</si>
  <si>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</si>
  <si>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кВт-ч</t>
  </si>
  <si>
    <t>Электроэнергия</t>
  </si>
  <si>
    <t>ФСБЦ 01.7.03.04-0001</t>
  </si>
  <si>
    <t>Шпагат бумажный, диаметр 2,5 мм</t>
  </si>
  <si>
    <t>ФСБЦ 01.7.02.09-0002</t>
  </si>
  <si>
    <t>Лак электроизоляционный МЛ-92</t>
  </si>
  <si>
    <t>ФСБЦ 14.4.03.06-0001</t>
  </si>
  <si>
    <t>1.52</t>
  </si>
  <si>
    <t>Краска масляная МА-0115, мумия, сурик железный</t>
  </si>
  <si>
    <t>ФСБЦ 14.4.02.04-0142</t>
  </si>
  <si>
    <t>1.78</t>
  </si>
  <si>
    <t>Вазелин технический</t>
  </si>
  <si>
    <t>ФСБЦ 01.3.01.02-0002</t>
  </si>
  <si>
    <t>т</t>
  </si>
  <si>
    <t>Конструкции стальные индивидуального изготовления из сортового проката</t>
  </si>
  <si>
    <t>ФСБЦ 07.2.07.04-0007</t>
  </si>
  <si>
    <t>1.34</t>
  </si>
  <si>
    <t>10 шт</t>
  </si>
  <si>
    <t>Перемычки гибкие, тип ПГС-50</t>
  </si>
  <si>
    <t>ФСБЦ 20.1.02.23-0082</t>
  </si>
  <si>
    <t>маш.-ч</t>
  </si>
  <si>
    <t>Прессы гидравлические с электроприводом</t>
  </si>
  <si>
    <t>ФСБЦ 91.21.16-012</t>
  </si>
  <si>
    <t>Аппараты сварочные для ручной дуговой сварки, сварочный ток до 350 А</t>
  </si>
  <si>
    <t>ФСБЦ 91.17.04-233</t>
  </si>
  <si>
    <t>Средний разряд машинистов 4,0</t>
  </si>
  <si>
    <t>ФСБЦ ТЗ-4-100-040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</si>
  <si>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</si>
  <si>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</si>
  <si>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</si>
  <si>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</si>
  <si>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</si>
  <si>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</si>
  <si>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4,5</t>
  </si>
  <si>
    <t>ФСБЦ ТЗ-1-100-45</t>
  </si>
  <si>
    <t>Автомат одно-, двух-, трехполюсный, устанавливаемый на конструкции: на стене или колонне, на ток до 250 А</t>
  </si>
  <si>
    <t>ГЭСНм-08-03-526-03</t>
  </si>
  <si>
    <t>Электромонтажные работы</t>
  </si>
  <si>
    <t>0,01</t>
  </si>
  <si>
    <t>1,67</t>
  </si>
  <si>
    <t>2565,31</t>
  </si>
  <si>
    <t>518,97</t>
  </si>
  <si>
    <t>987,06</t>
  </si>
  <si>
    <t>1067,93</t>
  </si>
  <si>
    <t>20,17</t>
  </si>
  <si>
    <t>9,24</t>
  </si>
  <si>
    <t>21,52</t>
  </si>
  <si>
    <t>1008,35</t>
  </si>
  <si>
    <t>1059,28</t>
  </si>
  <si>
    <t>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</si>
  <si>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571/пр_2022_п.84_т.3_стр.1_стб.3</t>
  </si>
  <si>
    <t>Автомат одно-, двух-, трехполюсный, устанавливаемый на конструкции: на стене или колонне, на ток до 250 А 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</si>
  <si>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Демонтаж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</si>
  <si>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</si>
  <si>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</si>
  <si>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</si>
  <si>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</si>
  <si>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</si>
  <si>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</si>
  <si>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</si>
  <si>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</si>
  <si>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>Единица измерения</t>
  </si>
  <si>
    <t>Наименование работ и затрат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</si>
  <si>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</si>
  <si>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</si>
  <si>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</si>
  <si>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</si>
  <si>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</si>
  <si>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</si>
  <si>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</si>
  <si>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</si>
  <si>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</si>
  <si>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</si>
  <si>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</si>
  <si>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</si>
  <si>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</si>
  <si>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1391-2025-ЭС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</si>
  <si>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</si>
  <si>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</si>
  <si>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</si>
  <si>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</si>
  <si>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</si>
  <si>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</si>
  <si>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</si>
  <si>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</si>
  <si>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</si>
  <si>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</si>
  <si>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 АО "ЛОЭСК"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</si>
  <si>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</si>
  <si>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</si>
  <si>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</si>
  <si>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Чернявская Н.В.</t>
  </si>
  <si>
    <t>Главный специалист-сметчик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</si>
  <si>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</si>
  <si>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</si>
  <si>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</si>
  <si>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</si>
  <si>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</si>
  <si>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</si>
  <si>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http://www.specstali.ru/</t>
  </si>
  <si>
    <t>7811643196</t>
  </si>
  <si>
    <t>781101001</t>
  </si>
  <si>
    <t>ООО "НПК "Специальная металлургия СПБ"</t>
  </si>
  <si>
    <t>http://www.rkb.ru/</t>
  </si>
  <si>
    <t>7806345589</t>
  </si>
  <si>
    <t>780501001</t>
  </si>
  <si>
    <t>ООО "Ржевская Кабельная База"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</si>
  <si>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</si>
  <si>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</si>
  <si>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</si>
  <si>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</si>
  <si>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</si>
  <si>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</si>
  <si>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</si>
  <si>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</si>
  <si>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</si>
  <si>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</si>
  <si>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</si>
  <si>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</si>
  <si>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</si>
  <si>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</si>
  <si>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</si>
  <si>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</si>
  <si>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</si>
  <si>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</si>
  <si>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</si>
  <si>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Реконструкция оборудования ТП-282 в части замены АВ-0,4 кВ – 1 шт. по договору ТП № 06-003/005-ПС-24 в г. Гатчина ЛО (24-1-06-0-08-04-0-0340) №02-01-01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</si>
  <si>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</si>
  <si>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</si>
  <si>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</si>
  <si>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</si>
  <si>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АО "ЛОЭСК" </t>
  </si>
  <si>
    <t xml:space="preserve">УТВЕРЖДАЮ: </t>
  </si>
  <si>
    <t xml:space="preserve">  </t>
  </si>
  <si>
    <t xml:space="preserve">СОГЛАСОВАНО: </t>
  </si>
  <si>
    <t>ТЦ_62.1.01.09_78_7806345589_12.12.2025_02</t>
  </si>
  <si>
    <t>ТЦ_62.1.01.09_78_7806345589_12.12.2025_02_1.1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</si>
  <si>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</si>
  <si>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</si>
  <si>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</si>
  <si>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</si>
  <si>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Реконструкция оборудования ТП-282 в части замены АВ-0,4 кВ – 1 шт.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</si>
  <si>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</si>
  <si>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</si>
  <si>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</si>
  <si>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</si>
  <si>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</si>
  <si>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</si>
  <si>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</si>
  <si>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</si>
  <si>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</si>
  <si>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</si>
  <si>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</si>
  <si>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>Проектирование реконструкции оборудования ТП-282</t>
  </si>
  <si>
    <t xml:space="preserve">Реконструкция оборудования БКТП-163 в г. Кудрово Всеволожского района ЛО (инв.№ 000006646) (21-1-17-0-08-04-0-1428) </t>
  </si>
  <si>
    <t>Распоряжение № 13 от 04.02.2026</t>
  </si>
  <si>
    <t>Реконструкция оборудования ТП-282 в части замены АВ-0,4 кВ – 1 шт. по договору ТП № 06-003/005-ПС-24 в г. Гатчина ЛО (24-1-06-0-08-04-0-0340)
Распоряжение № 13 от 04.02.2026</t>
  </si>
  <si>
    <t>Приказ АО "ЛОЭСК" №19 от 09.02.2026</t>
  </si>
  <si>
    <t>Письмо Минэкономразвития России от 30.09.2025 № 37099-ПК/ДОЗи</t>
  </si>
  <si>
    <t>Составлен в текущем уровне цен 4 квартала 2025 г.</t>
  </si>
  <si>
    <t>Составлена в уровне цен на 4 кв. 2025</t>
  </si>
  <si>
    <t>Q_24-1-06-0-08-04-0-0340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</si>
</sst>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\ ##0.00"/>
    <numFmt numFmtId="169" formatCode="#,##0.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8">
    <xf numFmtId="0" fontId="0" fillId="0" borderId="0"/>
    <xf numFmtId="0" fontId="4" fillId="0" borderId="0"/>
    <xf numFmtId="0" fontId="5" fillId="0" borderId="0"/>
    <xf numFmtId="0" fontId="17" fillId="0" borderId="0">
      <alignment horizontal="left"/>
    </xf>
    <xf numFmtId="0" fontId="17" fillId="0" borderId="0">
      <alignment horizontal="left" vertical="center"/>
    </xf>
    <xf numFmtId="0" fontId="17" fillId="0" borderId="1">
      <alignment horizontal="left" vertical="center"/>
    </xf>
    <xf numFmtId="0" fontId="18" fillId="0" borderId="0">
      <alignment horizontal="left" vertical="center"/>
    </xf>
    <xf numFmtId="0" fontId="17" fillId="0" borderId="3">
      <alignment horizontal="right" vertical="top"/>
    </xf>
    <xf numFmtId="0" fontId="17" fillId="0" borderId="3">
      <alignment horizontal="left" vertical="top"/>
    </xf>
    <xf numFmtId="0" fontId="19" fillId="0" borderId="3">
      <alignment horizontal="right" vertical="top"/>
    </xf>
    <xf numFmtId="0" fontId="20" fillId="0" borderId="3">
      <alignment horizontal="left" vertical="top"/>
    </xf>
    <xf numFmtId="0" fontId="19" fillId="0" borderId="3">
      <alignment horizontal="left" vertical="top"/>
    </xf>
    <xf numFmtId="0" fontId="21" fillId="0" borderId="3">
      <alignment horizontal="right" vertical="top"/>
    </xf>
    <xf numFmtId="0" fontId="21" fillId="0" borderId="3">
      <alignment horizontal="center" vertical="top"/>
    </xf>
    <xf numFmtId="0" fontId="21" fillId="0" borderId="3">
      <alignment horizontal="left" vertical="top"/>
    </xf>
    <xf numFmtId="0" fontId="18" fillId="0" borderId="1">
      <alignment horizontal="center" vertical="center"/>
    </xf>
    <xf numFmtId="0" fontId="19" fillId="0" borderId="3">
      <alignment horizontal="center" vertical="top"/>
    </xf>
    <xf numFmtId="0" fontId="21" fillId="0" borderId="3">
      <alignment horizontal="center" vertical="center"/>
    </xf>
    <xf numFmtId="0" fontId="22" fillId="0" borderId="0">
      <alignment horizontal="left" vertical="center"/>
    </xf>
    <xf numFmtId="0" fontId="22" fillId="0" borderId="1">
      <alignment horizontal="right" vertical="center"/>
    </xf>
    <xf numFmtId="0" fontId="22" fillId="0" borderId="0">
      <alignment horizontal="left" vertical="top"/>
    </xf>
    <xf numFmtId="0" fontId="22" fillId="0" borderId="1">
      <alignment horizontal="right" vertical="top"/>
    </xf>
    <xf numFmtId="0" fontId="22" fillId="0" borderId="1">
      <alignment horizontal="center" vertical="center"/>
    </xf>
    <xf numFmtId="0" fontId="17" fillId="0" borderId="0">
      <alignment horizontal="center" vertical="center"/>
    </xf>
    <xf numFmtId="0" fontId="22" fillId="0" borderId="0">
      <alignment horizontal="center" vertical="top"/>
    </xf>
    <xf numFmtId="0" fontId="22" fillId="0" borderId="1">
      <alignment horizontal="center" vertical="top"/>
    </xf>
    <xf numFmtId="0" fontId="17" fillId="0" borderId="0">
      <alignment horizontal="center" vertical="top"/>
    </xf>
    <xf numFmtId="0" fontId="23" fillId="0" borderId="0">
      <alignment horizontal="center"/>
    </xf>
    <xf numFmtId="0" fontId="22" fillId="0" borderId="1">
      <alignment horizontal="center"/>
    </xf>
    <xf numFmtId="0" fontId="20" fillId="0" borderId="0">
      <alignment horizontal="left" vertical="center"/>
    </xf>
    <xf numFmtId="0" fontId="20" fillId="0" borderId="0">
      <alignment horizontal="left" vertical="top"/>
    </xf>
    <xf numFmtId="0" fontId="17" fillId="0" borderId="0">
      <alignment horizontal="left" vertical="top"/>
    </xf>
    <xf numFmtId="0" fontId="17" fillId="0" borderId="1">
      <alignment horizontal="left" vertical="top"/>
    </xf>
    <xf numFmtId="0" fontId="24" fillId="0" borderId="0">
      <alignment horizontal="left" vertical="top" wrapText="1"/>
    </xf>
    <xf numFmtId="0" fontId="1" fillId="0" borderId="0">
      <alignment horizontal="center"/>
    </xf>
    <xf numFmtId="0" fontId="36" fillId="0" borderId="0"/>
    <xf numFmtId="0" fontId="37" fillId="0" borderId="0"/>
    <xf numFmtId="0" fontId="20" fillId="0" borderId="0">
      <protection locked="0"/>
    </xf>
  </cellStyleXfs>
  <cellXfs count="32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4" fillId="0" borderId="0" xfId="1" applyNumberFormat="1" applyFont="1"/>
    <xf numFmtId="0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 applyAlignment="1">
      <alignment horizontal="center" wrapText="1"/>
    </xf>
    <xf numFmtId="0" fontId="6" fillId="0" borderId="0" xfId="1" applyNumberFormat="1" applyFont="1" applyAlignment="1">
      <alignment horizontal="center"/>
    </xf>
    <xf numFmtId="0" fontId="6" fillId="0" borderId="0" xfId="1" applyNumberFormat="1" applyFont="1" applyAlignment="1">
      <alignment horizontal="center" wrapText="1"/>
    </xf>
    <xf numFmtId="49" fontId="6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center" wrapText="1"/>
    </xf>
    <xf numFmtId="0" fontId="4" fillId="0" borderId="0" xfId="1" applyNumberFormat="1" applyFont="1" applyAlignment="1">
      <alignment horizontal="left" vertical="top" wrapText="1"/>
    </xf>
    <xf numFmtId="3" fontId="7" fillId="0" borderId="8" xfId="1" applyNumberFormat="1" applyFont="1" applyBorder="1" applyAlignment="1">
      <alignment horizontal="right" vertical="top" wrapText="1"/>
    </xf>
    <xf numFmtId="0" fontId="7" fillId="0" borderId="8" xfId="1" applyNumberFormat="1" applyFont="1" applyBorder="1" applyAlignment="1">
      <alignment horizontal="left" vertical="top" wrapText="1"/>
    </xf>
    <xf numFmtId="49" fontId="7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righ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7" fillId="0" borderId="11" xfId="1" applyNumberFormat="1" applyFont="1" applyBorder="1" applyAlignment="1">
      <alignment horizontal="right" vertical="top" wrapText="1"/>
    </xf>
    <xf numFmtId="0" fontId="7" fillId="0" borderId="11" xfId="1" applyNumberFormat="1" applyFont="1" applyBorder="1" applyAlignment="1">
      <alignment horizontal="left" vertical="top" wrapText="1"/>
    </xf>
    <xf numFmtId="49" fontId="7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0" fontId="7" fillId="0" borderId="15" xfId="1" applyNumberFormat="1" applyFont="1" applyBorder="1" applyAlignment="1">
      <alignment horizontal="right" vertical="top" wrapText="1"/>
    </xf>
    <xf numFmtId="0" fontId="7" fillId="0" borderId="15" xfId="1" applyNumberFormat="1" applyFont="1" applyBorder="1" applyAlignment="1">
      <alignment horizontal="left" vertical="top" wrapText="1"/>
    </xf>
    <xf numFmtId="49" fontId="7" fillId="0" borderId="15" xfId="1" applyNumberFormat="1" applyFont="1" applyBorder="1" applyAlignment="1">
      <alignment horizontal="right" vertical="top" wrapText="1"/>
    </xf>
    <xf numFmtId="3" fontId="4" fillId="0" borderId="4" xfId="1" applyNumberFormat="1" applyFont="1" applyBorder="1" applyAlignment="1">
      <alignment horizontal="right" vertical="top" wrapText="1"/>
    </xf>
    <xf numFmtId="0" fontId="4" fillId="0" borderId="4" xfId="1" applyNumberFormat="1" applyFont="1" applyBorder="1" applyAlignment="1">
      <alignment horizontal="left" vertical="top" wrapText="1"/>
    </xf>
    <xf numFmtId="49" fontId="7" fillId="0" borderId="4" xfId="1" applyNumberFormat="1" applyFont="1" applyBorder="1" applyAlignment="1">
      <alignment horizontal="right" vertical="top" wrapText="1"/>
    </xf>
    <xf numFmtId="0" fontId="4" fillId="0" borderId="22" xfId="1" applyNumberFormat="1" applyFont="1" applyBorder="1" applyAlignment="1">
      <alignment horizontal="center" wrapText="1"/>
    </xf>
    <xf numFmtId="49" fontId="4" fillId="0" borderId="22" xfId="1" applyNumberFormat="1" applyFont="1" applyBorder="1" applyAlignment="1">
      <alignment horizontal="center" wrapText="1"/>
    </xf>
    <xf numFmtId="0" fontId="4" fillId="0" borderId="0" xfId="1" applyNumberFormat="1" applyFont="1" applyAlignment="1">
      <alignment horizontal="center"/>
    </xf>
    <xf numFmtId="0" fontId="8" fillId="0" borderId="22" xfId="1" applyNumberFormat="1" applyFont="1" applyBorder="1" applyAlignment="1">
      <alignment horizontal="center" vertical="top" wrapText="1"/>
    </xf>
    <xf numFmtId="0" fontId="9" fillId="0" borderId="22" xfId="1" applyNumberFormat="1" applyFont="1" applyBorder="1" applyAlignment="1">
      <alignment horizontal="center" vertical="top" wrapText="1"/>
    </xf>
    <xf numFmtId="49" fontId="8" fillId="0" borderId="22" xfId="1" applyNumberFormat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left" vertical="top" wrapText="1"/>
    </xf>
    <xf numFmtId="49" fontId="4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vertical="top"/>
    </xf>
    <xf numFmtId="0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vertical="top" wrapText="1"/>
    </xf>
    <xf numFmtId="0" fontId="7" fillId="0" borderId="0" xfId="1" applyNumberFormat="1" applyFont="1"/>
    <xf numFmtId="0" fontId="10" fillId="0" borderId="0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49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right"/>
    </xf>
    <xf numFmtId="0" fontId="4" fillId="0" borderId="0" xfId="1" applyNumberFormat="1" applyFont="1" applyAlignment="1"/>
    <xf numFmtId="0" fontId="11" fillId="0" borderId="0" xfId="1" applyNumberFormat="1" applyFont="1" applyBorder="1" applyAlignment="1">
      <alignment horizontal="right" vertical="top"/>
    </xf>
    <xf numFmtId="0" fontId="12" fillId="0" borderId="0" xfId="1" applyNumberFormat="1" applyFont="1" applyBorder="1" applyAlignment="1">
      <alignment horizontal="right" vertical="top"/>
    </xf>
    <xf numFmtId="0" fontId="13" fillId="0" borderId="0" xfId="0" applyFont="1" applyAlignment="1" applyProtection="1">
      <alignment horizontal="right" vertical="top"/>
      <protection locked="0"/>
    </xf>
    <xf numFmtId="0" fontId="14" fillId="0" borderId="0" xfId="0" applyFont="1" applyFill="1"/>
    <xf numFmtId="0" fontId="13" fillId="0" borderId="0" xfId="0" applyFont="1" applyFill="1" applyAlignment="1" applyProtection="1">
      <alignment horizontal="right" vertical="top"/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5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4" fillId="0" borderId="0" xfId="0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left" vertical="center"/>
      <protection locked="0"/>
    </xf>
    <xf numFmtId="164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26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/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/>
    <xf numFmtId="0" fontId="13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left" vertical="center" wrapText="1" indent="1"/>
    </xf>
    <xf numFmtId="4" fontId="14" fillId="0" borderId="3" xfId="0" applyNumberFormat="1" applyFont="1" applyBorder="1" applyAlignment="1" applyProtection="1">
      <alignment horizontal="center" vertical="center" wrapText="1"/>
      <protection locked="0"/>
    </xf>
    <xf numFmtId="166" fontId="14" fillId="0" borderId="3" xfId="0" applyNumberFormat="1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left" vertical="top" wrapText="1"/>
    </xf>
    <xf numFmtId="16" fontId="14" fillId="0" borderId="3" xfId="0" applyNumberFormat="1" applyFont="1" applyBorder="1" applyAlignment="1">
      <alignment horizontal="center" vertical="center" wrapText="1"/>
    </xf>
    <xf numFmtId="4" fontId="1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/>
    <xf numFmtId="0" fontId="0" fillId="0" borderId="0" xfId="0" applyAlignment="1">
      <alignment wrapText="1"/>
    </xf>
    <xf numFmtId="0" fontId="17" fillId="0" borderId="0" xfId="4" quotePrefix="1" applyAlignment="1">
      <alignment horizontal="left" vertical="center" wrapText="1"/>
    </xf>
    <xf numFmtId="0" fontId="17" fillId="0" borderId="3" xfId="7" quotePrefix="1" applyAlignment="1">
      <alignment horizontal="right" vertical="top" wrapText="1"/>
    </xf>
    <xf numFmtId="0" fontId="17" fillId="0" borderId="3" xfId="8" quotePrefix="1" applyAlignment="1">
      <alignment horizontal="left" vertical="top" wrapText="1"/>
    </xf>
    <xf numFmtId="0" fontId="19" fillId="0" borderId="3" xfId="9" applyNumberFormat="1" applyAlignment="1">
      <alignment horizontal="right" vertical="top" wrapText="1"/>
    </xf>
    <xf numFmtId="0" fontId="20" fillId="0" borderId="3" xfId="10" quotePrefix="1" applyAlignment="1">
      <alignment horizontal="left" vertical="top" wrapText="1"/>
    </xf>
    <xf numFmtId="0" fontId="21" fillId="0" borderId="3" xfId="12" applyNumberFormat="1" applyAlignment="1">
      <alignment horizontal="right" vertical="top" wrapText="1"/>
    </xf>
    <xf numFmtId="0" fontId="21" fillId="0" borderId="3" xfId="12" applyAlignment="1">
      <alignment horizontal="right" vertical="top" wrapText="1"/>
    </xf>
    <xf numFmtId="0" fontId="21" fillId="0" borderId="3" xfId="12" quotePrefix="1" applyAlignment="1">
      <alignment horizontal="right" vertical="top" wrapText="1"/>
    </xf>
    <xf numFmtId="0" fontId="21" fillId="0" borderId="3" xfId="13" quotePrefix="1" applyAlignment="1">
      <alignment horizontal="center" vertical="top" wrapText="1"/>
    </xf>
    <xf numFmtId="0" fontId="21" fillId="0" borderId="3" xfId="14" quotePrefix="1" applyAlignment="1">
      <alignment horizontal="left" vertical="top" wrapText="1"/>
    </xf>
    <xf numFmtId="0" fontId="19" fillId="0" borderId="3" xfId="9" applyAlignment="1">
      <alignment horizontal="right" vertical="top" wrapText="1"/>
    </xf>
    <xf numFmtId="0" fontId="19" fillId="0" borderId="3" xfId="9" quotePrefix="1" applyAlignment="1">
      <alignment horizontal="right" vertical="top" wrapText="1"/>
    </xf>
    <xf numFmtId="0" fontId="19" fillId="0" borderId="3" xfId="16" quotePrefix="1" applyAlignment="1">
      <alignment horizontal="center" vertical="top" wrapText="1"/>
    </xf>
    <xf numFmtId="0" fontId="21" fillId="0" borderId="3" xfId="17" applyNumberFormat="1" applyAlignment="1">
      <alignment horizontal="center" vertical="center" wrapText="1"/>
    </xf>
    <xf numFmtId="0" fontId="21" fillId="0" borderId="3" xfId="17" quotePrefix="1" applyAlignment="1">
      <alignment horizontal="center" vertical="center" wrapText="1"/>
    </xf>
    <xf numFmtId="0" fontId="22" fillId="0" borderId="0" xfId="18" quotePrefix="1" applyAlignment="1">
      <alignment horizontal="left" vertical="center" wrapText="1"/>
    </xf>
    <xf numFmtId="0" fontId="22" fillId="0" borderId="0" xfId="20" quotePrefix="1" applyAlignment="1">
      <alignment horizontal="left" vertical="top" wrapText="1"/>
    </xf>
    <xf numFmtId="0" fontId="22" fillId="0" borderId="0" xfId="24" quotePrefix="1" applyAlignment="1">
      <alignment horizontal="center" vertical="top" wrapText="1"/>
    </xf>
    <xf numFmtId="0" fontId="20" fillId="0" borderId="0" xfId="30" quotePrefix="1" applyAlignment="1">
      <alignment horizontal="left" vertical="top" wrapText="1"/>
    </xf>
    <xf numFmtId="0" fontId="17" fillId="0" borderId="0" xfId="31" quotePrefix="1" applyAlignment="1">
      <alignment horizontal="left" vertical="top" wrapText="1"/>
    </xf>
    <xf numFmtId="0" fontId="24" fillId="0" borderId="0" xfId="33">
      <alignment horizontal="left" vertical="top" wrapText="1"/>
    </xf>
    <xf numFmtId="49" fontId="25" fillId="2" borderId="29" xfId="33" applyNumberFormat="1" applyFont="1" applyFill="1" applyBorder="1" applyAlignment="1" applyProtection="1">
      <alignment horizontal="center" vertical="top" wrapText="1" readingOrder="1"/>
    </xf>
    <xf numFmtId="49" fontId="25" fillId="2" borderId="29" xfId="33" applyNumberFormat="1" applyFont="1" applyFill="1" applyBorder="1" applyAlignment="1" applyProtection="1">
      <alignment horizontal="left" vertical="top" wrapText="1" readingOrder="1"/>
    </xf>
    <xf numFmtId="4" fontId="25" fillId="2" borderId="29" xfId="33" applyNumberFormat="1" applyFont="1" applyFill="1" applyBorder="1" applyAlignment="1" applyProtection="1">
      <alignment horizontal="right" vertical="top" wrapText="1" readingOrder="1"/>
    </xf>
    <xf numFmtId="0" fontId="25" fillId="2" borderId="29" xfId="33" applyFont="1" applyFill="1" applyBorder="1" applyAlignment="1" applyProtection="1">
      <alignment horizontal="center" vertical="top" wrapText="1" readingOrder="1"/>
    </xf>
    <xf numFmtId="49" fontId="27" fillId="2" borderId="29" xfId="33" applyNumberFormat="1" applyFont="1" applyFill="1" applyBorder="1" applyAlignment="1" applyProtection="1">
      <alignment horizontal="left" vertical="top" wrapText="1" readingOrder="1"/>
    </xf>
    <xf numFmtId="49" fontId="26" fillId="2" borderId="29" xfId="33" applyNumberFormat="1" applyFont="1" applyFill="1" applyBorder="1" applyAlignment="1" applyProtection="1">
      <alignment horizontal="center" vertical="top" wrapText="1" readingOrder="1"/>
    </xf>
    <xf numFmtId="49" fontId="26" fillId="2" borderId="29" xfId="33" applyNumberFormat="1" applyFont="1" applyFill="1" applyBorder="1" applyAlignment="1" applyProtection="1">
      <alignment horizontal="left" vertical="top" wrapText="1" readingOrder="1"/>
    </xf>
    <xf numFmtId="4" fontId="26" fillId="2" borderId="29" xfId="33" applyNumberFormat="1" applyFont="1" applyFill="1" applyBorder="1" applyAlignment="1" applyProtection="1">
      <alignment horizontal="right" vertical="top" wrapText="1" readingOrder="1"/>
    </xf>
    <xf numFmtId="0" fontId="26" fillId="2" borderId="29" xfId="33" applyFont="1" applyFill="1" applyBorder="1" applyAlignment="1" applyProtection="1">
      <alignment horizontal="center" vertical="top" wrapText="1" readingOrder="1"/>
    </xf>
    <xf numFmtId="0" fontId="25" fillId="2" borderId="29" xfId="33" applyFont="1" applyFill="1" applyBorder="1" applyAlignment="1" applyProtection="1">
      <alignment horizontal="center" vertical="center" wrapText="1" readingOrder="1"/>
    </xf>
    <xf numFmtId="49" fontId="25" fillId="2" borderId="29" xfId="33" applyNumberFormat="1" applyFont="1" applyFill="1" applyBorder="1" applyAlignment="1" applyProtection="1">
      <alignment horizontal="center" vertical="center" wrapText="1" readingOrder="1"/>
    </xf>
    <xf numFmtId="49" fontId="28" fillId="2" borderId="29" xfId="33" applyNumberFormat="1" applyFont="1" applyFill="1" applyBorder="1" applyAlignment="1" applyProtection="1">
      <alignment horizontal="center" vertical="center" textRotation="90" wrapText="1" readingOrder="1"/>
    </xf>
    <xf numFmtId="0" fontId="34" fillId="0" borderId="0" xfId="0" applyFont="1" applyBorder="1" applyAlignment="1">
      <alignment horizontal="center" vertical="top"/>
    </xf>
    <xf numFmtId="0" fontId="35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5" fillId="0" borderId="0" xfId="0" applyFont="1" applyAlignment="1">
      <alignment vertical="top"/>
    </xf>
    <xf numFmtId="0" fontId="35" fillId="0" borderId="0" xfId="0" applyFont="1" applyAlignment="1">
      <alignment horizontal="center" vertical="top"/>
    </xf>
    <xf numFmtId="49" fontId="35" fillId="0" borderId="0" xfId="0" applyNumberFormat="1" applyFont="1" applyAlignment="1">
      <alignment horizontal="left" vertical="top"/>
    </xf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8" fillId="0" borderId="1" xfId="37" applyFont="1" applyBorder="1" applyAlignment="1" applyProtection="1">
      <alignment horizontal="center" vertical="center"/>
      <protection locked="0"/>
    </xf>
    <xf numFmtId="0" fontId="38" fillId="0" borderId="0" xfId="37" applyFont="1" applyBorder="1" applyAlignment="1" applyProtection="1">
      <alignment horizontal="center" vertical="center"/>
      <protection locked="0"/>
    </xf>
    <xf numFmtId="0" fontId="1" fillId="0" borderId="29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1" xfId="36" applyFont="1" applyFill="1" applyBorder="1" applyAlignment="1">
      <alignment horizontal="center" vertical="center" wrapText="1"/>
    </xf>
    <xf numFmtId="49" fontId="1" fillId="0" borderId="3" xfId="36" applyNumberFormat="1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center" vertical="center" wrapText="1"/>
    </xf>
    <xf numFmtId="164" fontId="1" fillId="0" borderId="3" xfId="36" applyNumberFormat="1" applyFont="1" applyFill="1" applyBorder="1" applyAlignment="1">
      <alignment horizontal="center" vertical="center" wrapText="1"/>
    </xf>
    <xf numFmtId="169" fontId="1" fillId="0" borderId="3" xfId="36" applyNumberFormat="1" applyFont="1" applyFill="1" applyBorder="1" applyAlignment="1">
      <alignment horizontal="center" vertical="center" wrapText="1"/>
    </xf>
    <xf numFmtId="164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164" fontId="1" fillId="0" borderId="3" xfId="36" quotePrefix="1" applyNumberFormat="1" applyFont="1" applyFill="1" applyBorder="1" applyAlignment="1">
      <alignment horizontal="left" vertical="center" wrapText="1"/>
    </xf>
    <xf numFmtId="0" fontId="38" fillId="0" borderId="0" xfId="0" applyFont="1"/>
    <xf numFmtId="164" fontId="13" fillId="0" borderId="1" xfId="0" applyNumberFormat="1" applyFont="1" applyFill="1" applyBorder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13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1" xfId="34" applyNumberFormat="1" applyFont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center" wrapText="1"/>
    </xf>
    <xf numFmtId="0" fontId="1" fillId="0" borderId="0" xfId="35" applyFont="1" applyBorder="1" applyAlignment="1">
      <alignment horizontal="center" vertical="center"/>
    </xf>
    <xf numFmtId="0" fontId="17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7" fillId="0" borderId="5" xfId="7" quotePrefix="1" applyBorder="1" applyAlignment="1">
      <alignment horizontal="right" vertical="top" wrapText="1"/>
    </xf>
    <xf numFmtId="0" fontId="1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7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0" fontId="18" fillId="0" borderId="0" xfId="6" quotePrefix="1" applyAlignment="1">
      <alignment horizontal="left" vertical="center" wrapText="1"/>
    </xf>
    <xf numFmtId="0" fontId="1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1" fillId="0" borderId="5" xfId="12" applyNumberFormat="1" applyBorder="1" applyAlignment="1">
      <alignment horizontal="right" vertical="top" wrapText="1"/>
    </xf>
    <xf numFmtId="0" fontId="19" fillId="0" borderId="5" xfId="11" quotePrefix="1" applyBorder="1" applyAlignment="1">
      <alignment horizontal="left" vertical="top" wrapText="1"/>
    </xf>
    <xf numFmtId="0" fontId="20" fillId="0" borderId="5" xfId="10" quotePrefix="1" applyBorder="1" applyAlignment="1">
      <alignment horizontal="left" vertical="top" wrapText="1"/>
    </xf>
    <xf numFmtId="168" fontId="19" fillId="0" borderId="5" xfId="9" applyNumberFormat="1" applyBorder="1" applyAlignment="1">
      <alignment horizontal="right" vertical="top" wrapText="1"/>
    </xf>
    <xf numFmtId="0" fontId="19" fillId="0" borderId="5" xfId="9" applyBorder="1" applyAlignment="1">
      <alignment horizontal="right" vertical="top" wrapText="1"/>
    </xf>
    <xf numFmtId="0" fontId="18" fillId="0" borderId="6" xfId="15" quotePrefix="1" applyBorder="1" applyAlignment="1">
      <alignment horizontal="center" vertical="center" wrapText="1"/>
    </xf>
    <xf numFmtId="0" fontId="21" fillId="0" borderId="5" xfId="14" quotePrefix="1" applyBorder="1" applyAlignment="1">
      <alignment horizontal="left" vertical="top" wrapText="1"/>
    </xf>
    <xf numFmtId="0" fontId="21" fillId="0" borderId="5" xfId="13" quotePrefix="1" applyBorder="1" applyAlignment="1">
      <alignment horizontal="center" vertical="top" wrapText="1"/>
    </xf>
    <xf numFmtId="0" fontId="21" fillId="0" borderId="5" xfId="12" applyBorder="1" applyAlignment="1">
      <alignment horizontal="right" vertical="top" wrapText="1"/>
    </xf>
    <xf numFmtId="0" fontId="21" fillId="0" borderId="5" xfId="12" quotePrefix="1" applyBorder="1" applyAlignment="1">
      <alignment horizontal="right" vertical="top" wrapText="1"/>
    </xf>
    <xf numFmtId="0" fontId="19" fillId="0" borderId="5" xfId="16" quotePrefix="1" applyBorder="1" applyAlignment="1">
      <alignment horizontal="center" vertical="top" wrapText="1"/>
    </xf>
    <xf numFmtId="0" fontId="19" fillId="0" borderId="5" xfId="9" applyNumberFormat="1" applyBorder="1" applyAlignment="1">
      <alignment horizontal="right" vertical="top" wrapText="1"/>
    </xf>
    <xf numFmtId="0" fontId="18" fillId="0" borderId="1" xfId="15" quotePrefix="1" applyAlignment="1">
      <alignment horizontal="center" vertical="center" wrapText="1"/>
    </xf>
    <xf numFmtId="0" fontId="21" fillId="0" borderId="5" xfId="17" quotePrefix="1" applyBorder="1" applyAlignment="1">
      <alignment horizontal="center" vertical="center" wrapText="1"/>
    </xf>
    <xf numFmtId="0" fontId="21" fillId="0" borderId="5" xfId="17" applyNumberFormat="1" applyBorder="1" applyAlignment="1">
      <alignment horizontal="center" vertical="center" wrapText="1"/>
    </xf>
    <xf numFmtId="0" fontId="21" fillId="0" borderId="4" xfId="1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1" fillId="0" borderId="28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22" fillId="0" borderId="0" xfId="18" quotePrefix="1" applyAlignment="1">
      <alignment horizontal="left" vertical="center" wrapText="1"/>
    </xf>
    <xf numFmtId="2" fontId="2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22" fillId="0" borderId="0" xfId="20" quotePrefix="1" applyAlignment="1">
      <alignment horizontal="left" vertical="top" wrapText="1"/>
    </xf>
    <xf numFmtId="0" fontId="22" fillId="0" borderId="6" xfId="21" applyNumberFormat="1" applyBorder="1" applyAlignment="1">
      <alignment horizontal="right" vertical="top" wrapText="1"/>
    </xf>
    <xf numFmtId="0" fontId="22" fillId="0" borderId="1" xfId="19" applyNumberFormat="1" applyAlignment="1">
      <alignment horizontal="right" vertical="center" wrapText="1"/>
    </xf>
    <xf numFmtId="0" fontId="22" fillId="0" borderId="1" xfId="21" applyNumberFormat="1" applyAlignment="1">
      <alignment horizontal="right" vertical="top" wrapText="1"/>
    </xf>
    <xf numFmtId="0" fontId="22" fillId="0" borderId="1" xfId="22" quotePrefix="1" applyAlignment="1">
      <alignment horizontal="center" vertical="center" wrapText="1"/>
    </xf>
    <xf numFmtId="0" fontId="17" fillId="0" borderId="2" xfId="23" quotePrefix="1" applyBorder="1" applyAlignment="1">
      <alignment horizontal="center" vertical="center" wrapText="1"/>
    </xf>
    <xf numFmtId="0" fontId="17" fillId="0" borderId="2" xfId="26" quotePrefix="1" applyBorder="1" applyAlignment="1">
      <alignment horizontal="center" vertical="top" wrapText="1"/>
    </xf>
    <xf numFmtId="0" fontId="22" fillId="0" borderId="1" xfId="25" quotePrefix="1" applyAlignment="1">
      <alignment horizontal="center" vertical="top" wrapText="1"/>
    </xf>
    <xf numFmtId="0" fontId="22" fillId="0" borderId="0" xfId="24" quotePrefix="1" applyAlignment="1">
      <alignment horizontal="center" vertical="top" wrapText="1"/>
    </xf>
    <xf numFmtId="0" fontId="20" fillId="0" borderId="0" xfId="29" quotePrefix="1" applyAlignment="1">
      <alignment horizontal="left" vertical="center" wrapText="1"/>
    </xf>
    <xf numFmtId="0" fontId="22" fillId="0" borderId="1" xfId="28" quotePrefix="1" applyAlignment="1">
      <alignment horizontal="center" wrapText="1"/>
    </xf>
    <xf numFmtId="0" fontId="17" fillId="0" borderId="0" xfId="31" quotePrefix="1" applyAlignment="1">
      <alignment horizontal="left" vertical="top" wrapText="1"/>
    </xf>
    <xf numFmtId="0" fontId="17" fillId="0" borderId="0" xfId="32" quotePrefix="1" applyBorder="1" applyAlignment="1">
      <alignment horizontal="left" vertical="top" wrapText="1"/>
    </xf>
    <xf numFmtId="0" fontId="1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3" fillId="0" borderId="0" xfId="27" quotePrefix="1" applyAlignment="1">
      <alignment horizontal="center" wrapText="1"/>
    </xf>
    <xf numFmtId="0" fontId="11" fillId="0" borderId="0" xfId="1" applyNumberFormat="1" applyFont="1" applyBorder="1" applyAlignment="1">
      <alignment horizontal="right" vertical="top" wrapText="1"/>
    </xf>
    <xf numFmtId="0" fontId="12" fillId="0" borderId="0" xfId="1" applyNumberFormat="1" applyFont="1" applyBorder="1" applyAlignment="1">
      <alignment horizontal="left" vertical="top" wrapText="1"/>
    </xf>
    <xf numFmtId="0" fontId="7" fillId="0" borderId="21" xfId="1" applyNumberFormat="1" applyFont="1" applyBorder="1" applyAlignment="1">
      <alignment horizontal="left" vertical="top" wrapText="1"/>
    </xf>
    <xf numFmtId="0" fontId="7" fillId="0" borderId="19" xfId="1" applyNumberFormat="1" applyFont="1" applyBorder="1" applyAlignment="1">
      <alignment horizontal="left" vertical="top" wrapText="1"/>
    </xf>
    <xf numFmtId="0" fontId="4" fillId="0" borderId="21" xfId="1" applyNumberFormat="1" applyFont="1" applyBorder="1" applyAlignment="1">
      <alignment horizontal="left" vertical="top" wrapText="1"/>
    </xf>
    <xf numFmtId="0" fontId="4" fillId="0" borderId="20" xfId="1" applyNumberFormat="1" applyFont="1" applyBorder="1" applyAlignment="1">
      <alignment horizontal="left" vertical="top" wrapText="1"/>
    </xf>
    <xf numFmtId="0" fontId="4" fillId="0" borderId="19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left" vertical="top" wrapText="1"/>
    </xf>
    <xf numFmtId="0" fontId="4" fillId="0" borderId="0" xfId="1" applyNumberFormat="1" applyFont="1" applyBorder="1" applyAlignment="1">
      <alignment horizontal="left" vertical="top" wrapText="1"/>
    </xf>
    <xf numFmtId="0" fontId="7" fillId="0" borderId="18" xfId="1" applyNumberFormat="1" applyFont="1" applyBorder="1" applyAlignment="1">
      <alignment horizontal="left" vertical="top" wrapText="1"/>
    </xf>
    <xf numFmtId="0" fontId="7" fillId="0" borderId="16" xfId="1" applyNumberFormat="1" applyFont="1" applyBorder="1" applyAlignment="1">
      <alignment horizontal="left" vertical="top" wrapText="1"/>
    </xf>
    <xf numFmtId="0" fontId="7" fillId="0" borderId="17" xfId="1" applyNumberFormat="1" applyFont="1" applyBorder="1" applyAlignment="1">
      <alignment horizontal="left" vertical="top" wrapText="1"/>
    </xf>
    <xf numFmtId="0" fontId="7" fillId="0" borderId="0" xfId="1" applyNumberFormat="1" applyFont="1" applyBorder="1" applyAlignment="1">
      <alignment horizontal="center" vertical="top" wrapText="1"/>
    </xf>
    <xf numFmtId="0" fontId="7" fillId="0" borderId="0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top" wrapText="1"/>
    </xf>
    <xf numFmtId="0" fontId="7" fillId="0" borderId="0" xfId="1" applyNumberFormat="1" applyFont="1" applyAlignment="1">
      <alignment horizontal="left"/>
    </xf>
    <xf numFmtId="0" fontId="4" fillId="0" borderId="22" xfId="1" applyNumberFormat="1" applyFont="1" applyBorder="1" applyAlignment="1">
      <alignment horizontal="center" wrapText="1"/>
    </xf>
    <xf numFmtId="0" fontId="8" fillId="0" borderId="25" xfId="1" applyNumberFormat="1" applyFont="1" applyBorder="1" applyAlignment="1">
      <alignment horizontal="center" vertical="top" wrapText="1"/>
    </xf>
    <xf numFmtId="0" fontId="8" fillId="0" borderId="23" xfId="1" applyNumberFormat="1" applyFont="1" applyBorder="1" applyAlignment="1">
      <alignment horizontal="center" vertical="top" wrapText="1"/>
    </xf>
    <xf numFmtId="0" fontId="8" fillId="0" borderId="24" xfId="1" applyNumberFormat="1" applyFont="1" applyBorder="1" applyAlignment="1">
      <alignment horizontal="center" vertical="top" wrapText="1"/>
    </xf>
    <xf numFmtId="0" fontId="4" fillId="0" borderId="14" xfId="1" applyNumberFormat="1" applyFont="1" applyBorder="1" applyAlignment="1">
      <alignment horizontal="left" vertical="top" wrapText="1"/>
    </xf>
    <xf numFmtId="0" fontId="4" fillId="0" borderId="12" xfId="1" applyNumberFormat="1" applyFont="1" applyBorder="1" applyAlignment="1">
      <alignment horizontal="left" vertical="top" wrapText="1"/>
    </xf>
    <xf numFmtId="0" fontId="4" fillId="0" borderId="13" xfId="1" applyNumberFormat="1" applyFont="1" applyBorder="1" applyAlignment="1">
      <alignment horizontal="left" vertical="top" wrapText="1"/>
    </xf>
    <xf numFmtId="0" fontId="7" fillId="0" borderId="14" xfId="1" applyNumberFormat="1" applyFont="1" applyBorder="1" applyAlignment="1">
      <alignment horizontal="left" vertical="top" wrapText="1"/>
    </xf>
    <xf numFmtId="0" fontId="7" fillId="0" borderId="12" xfId="1" applyNumberFormat="1" applyFont="1" applyBorder="1" applyAlignment="1">
      <alignment horizontal="left" vertical="top" wrapText="1"/>
    </xf>
    <xf numFmtId="0" fontId="7" fillId="0" borderId="13" xfId="1" applyNumberFormat="1" applyFont="1" applyBorder="1" applyAlignment="1">
      <alignment horizontal="left" vertical="top" wrapText="1"/>
    </xf>
    <xf numFmtId="9" fontId="4" fillId="0" borderId="14" xfId="1" applyNumberFormat="1" applyFont="1" applyBorder="1" applyAlignment="1">
      <alignment horizontal="left" vertical="top" wrapText="1"/>
    </xf>
    <xf numFmtId="9" fontId="4" fillId="0" borderId="13" xfId="1" applyNumberFormat="1" applyFont="1" applyBorder="1" applyAlignment="1">
      <alignment horizontal="left" vertical="top" wrapText="1"/>
    </xf>
    <xf numFmtId="9" fontId="4" fillId="0" borderId="12" xfId="1" applyNumberFormat="1" applyFont="1" applyBorder="1" applyAlignment="1">
      <alignment horizontal="left" vertical="top" wrapText="1"/>
    </xf>
    <xf numFmtId="0" fontId="4" fillId="0" borderId="10" xfId="1" applyNumberFormat="1" applyFont="1" applyBorder="1" applyAlignment="1">
      <alignment horizontal="left" vertical="top" wrapText="1"/>
    </xf>
    <xf numFmtId="0" fontId="4" fillId="0" borderId="9" xfId="1" applyNumberFormat="1" applyFont="1" applyBorder="1" applyAlignment="1">
      <alignment horizontal="left" vertical="top" wrapText="1"/>
    </xf>
    <xf numFmtId="9" fontId="4" fillId="0" borderId="10" xfId="1" applyNumberFormat="1" applyFont="1" applyBorder="1" applyAlignment="1">
      <alignment horizontal="left" vertical="top" wrapText="1"/>
    </xf>
    <xf numFmtId="9" fontId="4" fillId="0" borderId="1" xfId="1" applyNumberFormat="1" applyFont="1" applyBorder="1" applyAlignment="1">
      <alignment horizontal="left" vertical="top" wrapText="1"/>
    </xf>
    <xf numFmtId="9" fontId="4" fillId="0" borderId="9" xfId="1" applyNumberFormat="1" applyFont="1" applyBorder="1" applyAlignment="1">
      <alignment horizontal="left" vertical="top" wrapText="1"/>
    </xf>
    <xf numFmtId="0" fontId="7" fillId="0" borderId="10" xfId="1" applyNumberFormat="1" applyFont="1" applyBorder="1" applyAlignment="1">
      <alignment horizontal="left" vertical="top" wrapText="1"/>
    </xf>
    <xf numFmtId="0" fontId="7" fillId="0" borderId="9" xfId="1" applyNumberFormat="1" applyFont="1" applyBorder="1" applyAlignment="1">
      <alignment horizontal="left" vertical="top" wrapText="1"/>
    </xf>
    <xf numFmtId="0" fontId="7" fillId="0" borderId="1" xfId="1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left" wrapText="1"/>
    </xf>
    <xf numFmtId="0" fontId="4" fillId="0" borderId="1" xfId="1" applyNumberFormat="1" applyFont="1" applyBorder="1" applyAlignment="1">
      <alignment wrapText="1"/>
    </xf>
    <xf numFmtId="0" fontId="6" fillId="0" borderId="2" xfId="1" applyNumberFormat="1" applyFont="1" applyBorder="1" applyAlignment="1">
      <alignment horizontal="center" wrapText="1"/>
    </xf>
    <xf numFmtId="0" fontId="4" fillId="0" borderId="2" xfId="1" applyNumberFormat="1" applyFont="1" applyBorder="1" applyAlignment="1">
      <alignment horizontal="center" wrapText="1"/>
    </xf>
    <xf numFmtId="49" fontId="4" fillId="0" borderId="0" xfId="1" applyNumberFormat="1" applyFont="1" applyAlignment="1">
      <alignment wrapText="1"/>
    </xf>
    <xf numFmtId="0" fontId="4" fillId="0" borderId="1" xfId="1" applyNumberFormat="1" applyFont="1" applyBorder="1"/>
    <xf numFmtId="0" fontId="6" fillId="0" borderId="2" xfId="1" applyNumberFormat="1" applyFont="1" applyBorder="1" applyAlignment="1">
      <alignment horizontal="center"/>
    </xf>
    <xf numFmtId="49" fontId="25" fillId="2" borderId="26" xfId="33" applyNumberFormat="1" applyFont="1" applyFill="1" applyBorder="1" applyAlignment="1" applyProtection="1">
      <alignment horizontal="left" vertical="center" wrapText="1" readingOrder="1"/>
    </xf>
    <xf numFmtId="49" fontId="30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33" fillId="2" borderId="0" xfId="33" applyNumberFormat="1" applyFont="1" applyFill="1" applyBorder="1" applyAlignment="1" applyProtection="1">
      <alignment horizontal="right" vertical="top" wrapText="1" readingOrder="1"/>
    </xf>
    <xf numFmtId="49" fontId="32" fillId="2" borderId="0" xfId="33" applyNumberFormat="1" applyFont="1" applyFill="1" applyBorder="1" applyAlignment="1" applyProtection="1">
      <alignment horizontal="left" vertical="center" wrapText="1" readingOrder="1"/>
    </xf>
    <xf numFmtId="49" fontId="25" fillId="2" borderId="0" xfId="33" applyNumberFormat="1" applyFont="1" applyFill="1" applyBorder="1" applyAlignment="1" applyProtection="1">
      <alignment horizontal="left" vertical="center" wrapText="1" readingOrder="1"/>
    </xf>
    <xf numFmtId="49" fontId="31" fillId="2" borderId="0" xfId="33" applyNumberFormat="1" applyFont="1" applyFill="1" applyBorder="1" applyAlignment="1" applyProtection="1">
      <alignment horizontal="left" vertical="top" wrapText="1" readingOrder="1"/>
    </xf>
    <xf numFmtId="49" fontId="29" fillId="2" borderId="0" xfId="33" applyNumberFormat="1" applyFont="1" applyFill="1" applyBorder="1" applyAlignment="1" applyProtection="1">
      <alignment horizontal="center" vertical="center" wrapText="1" readingOrder="1"/>
    </xf>
    <xf numFmtId="49" fontId="25" fillId="2" borderId="0" xfId="33" applyNumberFormat="1" applyFont="1" applyFill="1" applyBorder="1" applyAlignment="1" applyProtection="1">
      <alignment horizontal="center" vertical="center" wrapText="1" readingOrder="1"/>
    </xf>
    <xf numFmtId="49" fontId="28" fillId="2" borderId="29" xfId="33" applyNumberFormat="1" applyFont="1" applyFill="1" applyBorder="1" applyAlignment="1" applyProtection="1">
      <alignment horizontal="center" vertical="center" textRotation="90" wrapText="1" readingOrder="1"/>
    </xf>
    <xf numFmtId="0" fontId="25" fillId="2" borderId="29" xfId="33" applyFont="1" applyFill="1" applyBorder="1" applyAlignment="1" applyProtection="1">
      <alignment horizontal="center" vertical="center" wrapText="1" readingOrder="1"/>
    </xf>
    <xf numFmtId="49" fontId="26" fillId="2" borderId="29" xfId="33" applyNumberFormat="1" applyFont="1" applyFill="1" applyBorder="1" applyAlignment="1" applyProtection="1">
      <alignment horizontal="left" vertical="top" wrapText="1" readingOrder="1"/>
    </xf>
    <xf numFmtId="49" fontId="25" fillId="2" borderId="29" xfId="33" applyNumberFormat="1" applyFont="1" applyFill="1" applyBorder="1" applyAlignment="1" applyProtection="1">
      <alignment horizontal="left" vertical="top" wrapText="1" readingOrder="1"/>
    </xf>
    <xf numFmtId="4" fontId="26" fillId="2" borderId="29" xfId="33" applyNumberFormat="1" applyFont="1" applyFill="1" applyBorder="1" applyAlignment="1" applyProtection="1">
      <alignment horizontal="right" vertical="top" wrapText="1" readingOrder="1"/>
    </xf>
    <xf numFmtId="49" fontId="26" fillId="2" borderId="29" xfId="33" applyNumberFormat="1" applyFont="1" applyFill="1" applyBorder="1" applyAlignment="1" applyProtection="1">
      <alignment horizontal="center" vertical="top" wrapText="1" readingOrder="1"/>
    </xf>
    <xf numFmtId="49" fontId="25" fillId="2" borderId="29" xfId="33" applyNumberFormat="1" applyFont="1" applyFill="1" applyBorder="1" applyAlignment="1" applyProtection="1">
      <alignment horizontal="center" vertical="top" wrapText="1" readingOrder="1"/>
    </xf>
    <xf numFmtId="4" fontId="25" fillId="2" borderId="29" xfId="33" applyNumberFormat="1" applyFont="1" applyFill="1" applyBorder="1" applyAlignment="1" applyProtection="1">
      <alignment horizontal="right" vertical="top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</cellXfs>
  <cellStyles count="38">
    <cellStyle name="Normal 2" xfId="36" xr:uid="{2B31F612-7F0F-438F-9D30-53D2819752EF}"/>
    <cellStyle name="S0" xfId="31" xr:uid="{2D318C54-7C2C-43A8-AEC3-A1AEFB1A1416}"/>
    <cellStyle name="S1" xfId="32" xr:uid="{1D9291A2-7E1E-4457-BC44-765D172ADF0D}"/>
    <cellStyle name="S10" xfId="25" xr:uid="{292BB972-7B31-4E6F-AA10-3D03D092A816}"/>
    <cellStyle name="S11" xfId="20" xr:uid="{905EF24E-F411-404B-A929-5085D839ECF3}"/>
    <cellStyle name="S12" xfId="24" xr:uid="{7B9F97FA-0206-4C1D-BEC3-D6B25B67252E}"/>
    <cellStyle name="S13" xfId="18" xr:uid="{ED3FC25D-F721-4529-A541-58D9C6A757BA}"/>
    <cellStyle name="S14" xfId="22" xr:uid="{5DCF2B38-FEDC-44C0-B67A-0210E8E58C1A}"/>
    <cellStyle name="S15" xfId="23" xr:uid="{7E9D5A42-8487-47FF-9946-821BDA69F78F}"/>
    <cellStyle name="S16" xfId="19" xr:uid="{5ADC44F7-A623-475D-8D5B-D5B6004D4E5E}"/>
    <cellStyle name="S17" xfId="21" xr:uid="{BAA17557-C754-472D-9881-B49A6935EF5F}"/>
    <cellStyle name="S18" xfId="17" xr:uid="{C31DAB80-0587-4402-BFF9-B0D8DAE8FCC5}"/>
    <cellStyle name="S19" xfId="15" xr:uid="{160F0B52-B6FE-47FE-AA4A-04244FC1BF95}"/>
    <cellStyle name="S2" xfId="6" xr:uid="{4B38D6DA-7831-48D7-A923-5960FABE367B}"/>
    <cellStyle name="S20" xfId="16" xr:uid="{F4D545DF-EC9C-439C-9EDE-6C4B37A72700}"/>
    <cellStyle name="S21" xfId="11" xr:uid="{05F97996-AB29-4D5F-86D9-64D8965D8605}"/>
    <cellStyle name="S22" xfId="9" xr:uid="{297DCEA2-66FF-4121-AD1F-88AB528FB11B}"/>
    <cellStyle name="S23" xfId="12" xr:uid="{EB33960D-9EA2-4A93-86DC-3167838ECE02}"/>
    <cellStyle name="S24" xfId="13" xr:uid="{1E923371-C23E-40C2-A04C-A161B88A0F1E}"/>
    <cellStyle name="S25" xfId="14" xr:uid="{340AF949-67A6-452B-B00D-097FE9FA5A45}"/>
    <cellStyle name="S26" xfId="10" xr:uid="{0FF49AA9-AFDB-4209-B3BE-2129D4BACFE9}"/>
    <cellStyle name="S27" xfId="8" xr:uid="{7D01064D-94EA-48AA-AC97-DF8145AE9E99}"/>
    <cellStyle name="S28" xfId="7" xr:uid="{09D06EBE-8148-489E-A8C8-02A67DE01AF3}"/>
    <cellStyle name="S29" xfId="3" xr:uid="{75364F63-DAEE-4A26-A5E3-70D3816F5BC9}"/>
    <cellStyle name="S3" xfId="4" xr:uid="{2C1B7BA4-371A-448B-9B42-D4C44AC17359}"/>
    <cellStyle name="S4" xfId="5" xr:uid="{3CEA15C2-1A24-48B7-A1F8-C67B7525152A}"/>
    <cellStyle name="S5" xfId="29" xr:uid="{16ABDF5B-4582-439D-8629-80FFAACAF2F7}"/>
    <cellStyle name="S6" xfId="30" xr:uid="{BD79E52A-8B59-4945-A932-DA6EC093EF4D}"/>
    <cellStyle name="S7" xfId="28" xr:uid="{566092FF-1FA3-4C3F-97DC-7E0F270F77A1}"/>
    <cellStyle name="S8" xfId="26" xr:uid="{25DFF18B-302D-42D8-92B2-03251376985F}"/>
    <cellStyle name="S9" xfId="27" xr:uid="{B11C3A43-0E63-42BC-935D-A6A7A6F7A534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31A6D9E7-B84A-4FA3-A6FB-FC6FEDB18DF0}"/>
    <cellStyle name="Обычный 3" xfId="33" xr:uid="{25B956BA-D7B9-465B-A537-47EEBA79784E}"/>
    <cellStyle name="Обычный 4" xfId="37" xr:uid="{4E54E8C7-FC84-4C33-9329-B886015FEE0D}"/>
    <cellStyle name="Титул" xfId="34" xr:uid="{E976DDD6-9AA6-4DB6-BAEC-FE7323B21F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78FAA-3D0A-4F1D-9153-DEDD042B8903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91" customWidth="1"/>
    <col min="2" max="2" width="81.5703125" style="75" customWidth="1"/>
    <col min="3" max="3" width="24.85546875" style="75" customWidth="1"/>
    <col min="4" max="4" width="13.42578125" style="75" customWidth="1"/>
    <col min="5" max="7" width="15.7109375" style="75" customWidth="1"/>
    <col min="8" max="11" width="13.85546875" style="75" customWidth="1"/>
  </cols>
  <sheetData>
    <row r="1" spans="1:11" x14ac:dyDescent="0.25">
      <c r="A1" s="74"/>
      <c r="E1" s="76"/>
      <c r="F1" s="76"/>
      <c r="G1" s="76"/>
      <c r="H1" s="77"/>
      <c r="I1" s="77"/>
      <c r="J1" s="77"/>
      <c r="K1" s="77"/>
    </row>
    <row r="2" spans="1:11" x14ac:dyDescent="0.25">
      <c r="A2" s="78"/>
      <c r="B2" s="79" t="s">
        <v>1</v>
      </c>
      <c r="C2" s="177" t="s">
        <v>2</v>
      </c>
      <c r="D2" s="177"/>
      <c r="E2" s="177"/>
      <c r="F2" s="177"/>
      <c r="G2" s="177"/>
      <c r="H2" s="177"/>
      <c r="I2" s="77"/>
      <c r="J2" s="77"/>
      <c r="K2" s="77"/>
    </row>
    <row r="3" spans="1:11" x14ac:dyDescent="0.25">
      <c r="A3" s="80"/>
      <c r="B3" s="81"/>
      <c r="C3" s="82"/>
      <c r="D3" s="82"/>
      <c r="E3" s="83" t="s">
        <v>3</v>
      </c>
      <c r="F3" s="84"/>
      <c r="G3" s="85"/>
      <c r="H3" s="85"/>
      <c r="I3" s="77"/>
      <c r="J3" s="77"/>
      <c r="K3" s="77"/>
    </row>
    <row r="4" spans="1:11" x14ac:dyDescent="0.25">
      <c r="A4" s="78"/>
      <c r="B4" s="86"/>
      <c r="C4" s="87"/>
      <c r="D4" s="87"/>
      <c r="E4" s="87"/>
      <c r="F4" s="87"/>
      <c r="G4" s="87"/>
      <c r="H4" s="77"/>
      <c r="I4" s="77"/>
      <c r="J4" s="77"/>
      <c r="K4" s="77"/>
    </row>
    <row r="5" spans="1:11" x14ac:dyDescent="0.25">
      <c r="A5" s="78"/>
      <c r="B5" s="86"/>
      <c r="C5" s="87"/>
      <c r="D5" s="87"/>
      <c r="E5" s="87"/>
      <c r="F5" s="87"/>
      <c r="G5" s="87"/>
      <c r="H5" s="77"/>
      <c r="I5" s="77"/>
      <c r="J5" s="77"/>
      <c r="K5" s="77"/>
    </row>
    <row r="6" spans="1:11" x14ac:dyDescent="0.25">
      <c r="A6" s="78"/>
      <c r="B6" s="86" t="s">
        <v>124</v>
      </c>
      <c r="C6" s="88">
        <v>89.893227631112524</v>
      </c>
      <c r="D6" s="88"/>
      <c r="F6" s="88"/>
      <c r="G6" s="87" t="s">
        <v>125</v>
      </c>
      <c r="H6" s="77"/>
      <c r="I6" s="77"/>
      <c r="J6" s="77"/>
      <c r="K6" s="77"/>
    </row>
    <row r="7" spans="1:11" x14ac:dyDescent="0.25">
      <c r="A7" s="78"/>
      <c r="B7" s="86"/>
      <c r="C7" s="89"/>
      <c r="D7" s="89"/>
      <c r="E7" s="89"/>
      <c r="F7" s="89"/>
      <c r="G7" s="89"/>
      <c r="H7" s="77"/>
      <c r="I7" s="77"/>
      <c r="J7" s="77"/>
      <c r="K7" s="77"/>
    </row>
    <row r="8" spans="1:11" x14ac:dyDescent="0.25">
      <c r="A8" s="80"/>
      <c r="B8" s="90"/>
      <c r="C8" s="90"/>
      <c r="D8" s="90"/>
      <c r="E8" s="90"/>
      <c r="F8" s="90"/>
      <c r="G8" s="90"/>
      <c r="H8" s="77"/>
      <c r="I8" s="77"/>
      <c r="J8" s="77"/>
      <c r="K8" s="77"/>
    </row>
    <row r="9" spans="1:11" x14ac:dyDescent="0.25">
      <c r="B9" s="86" t="s">
        <v>126</v>
      </c>
      <c r="C9" s="175" t="s">
        <v>456</v>
      </c>
      <c r="D9" s="92"/>
      <c r="E9" s="93"/>
      <c r="F9" s="87"/>
      <c r="G9" s="87"/>
      <c r="H9" s="77"/>
      <c r="I9" s="77"/>
      <c r="J9" s="77"/>
      <c r="K9" s="77"/>
    </row>
    <row r="10" spans="1:11" x14ac:dyDescent="0.25">
      <c r="A10" s="78"/>
      <c r="B10" s="87"/>
      <c r="C10" s="87"/>
      <c r="D10" s="87"/>
      <c r="E10" s="87"/>
      <c r="F10" s="87"/>
      <c r="G10" s="87"/>
      <c r="H10" s="77"/>
      <c r="I10" s="77"/>
      <c r="J10" s="77"/>
      <c r="K10" s="77"/>
    </row>
    <row r="11" spans="1:11" x14ac:dyDescent="0.25">
      <c r="A11" s="78"/>
      <c r="E11" s="94" t="s">
        <v>127</v>
      </c>
      <c r="F11" s="87"/>
      <c r="G11" s="87"/>
      <c r="H11" s="77"/>
      <c r="I11" s="77"/>
      <c r="J11" s="77"/>
      <c r="K11" s="77"/>
    </row>
    <row r="12" spans="1:11" x14ac:dyDescent="0.25">
      <c r="A12" s="95"/>
      <c r="E12" s="77"/>
      <c r="F12" s="77"/>
      <c r="G12" s="77"/>
      <c r="H12" s="77"/>
      <c r="I12" s="77"/>
      <c r="J12" s="77"/>
      <c r="K12" s="77"/>
    </row>
    <row r="13" spans="1:11" x14ac:dyDescent="0.25">
      <c r="A13" s="78"/>
      <c r="B13" s="178" t="s">
        <v>88</v>
      </c>
      <c r="C13" s="178"/>
      <c r="D13" s="178"/>
      <c r="E13" s="178"/>
      <c r="F13" s="178"/>
      <c r="G13" s="178"/>
      <c r="H13" s="178"/>
      <c r="I13" s="178"/>
      <c r="J13" s="178"/>
      <c r="K13" s="96"/>
    </row>
    <row r="14" spans="1:11" x14ac:dyDescent="0.25">
      <c r="A14" s="80"/>
      <c r="B14" s="90"/>
      <c r="C14" s="97"/>
      <c r="D14" s="97"/>
      <c r="E14" s="90" t="s">
        <v>128</v>
      </c>
      <c r="F14" s="90"/>
      <c r="G14" s="77"/>
      <c r="H14" s="77"/>
      <c r="I14" s="77"/>
      <c r="J14" s="77"/>
      <c r="K14" s="77"/>
    </row>
    <row r="15" spans="1:11" x14ac:dyDescent="0.25">
      <c r="E15" s="98"/>
      <c r="F15" s="98"/>
      <c r="G15" s="98"/>
    </row>
    <row r="16" spans="1:11" x14ac:dyDescent="0.25">
      <c r="A16" s="99"/>
    </row>
    <row r="17" spans="1:11" x14ac:dyDescent="0.25">
      <c r="A17" s="179" t="s">
        <v>129</v>
      </c>
      <c r="B17" s="180" t="s">
        <v>130</v>
      </c>
      <c r="C17" s="180" t="s">
        <v>131</v>
      </c>
      <c r="D17" s="100" t="s">
        <v>132</v>
      </c>
      <c r="E17" s="101">
        <v>2025</v>
      </c>
      <c r="F17" s="101">
        <v>2026</v>
      </c>
      <c r="G17" s="101">
        <v>2027</v>
      </c>
      <c r="H17" s="101">
        <v>2028</v>
      </c>
      <c r="I17" s="101">
        <v>2029</v>
      </c>
      <c r="J17" s="101">
        <v>2030</v>
      </c>
      <c r="K17" s="101" t="s">
        <v>133</v>
      </c>
    </row>
    <row r="18" spans="1:11" x14ac:dyDescent="0.25">
      <c r="A18" s="179"/>
      <c r="B18" s="180"/>
      <c r="C18" s="180"/>
      <c r="D18" s="100" t="s">
        <v>134</v>
      </c>
      <c r="E18" s="100" t="s">
        <v>134</v>
      </c>
      <c r="F18" s="101" t="s">
        <v>135</v>
      </c>
      <c r="G18" s="101" t="s">
        <v>135</v>
      </c>
      <c r="H18" s="101" t="s">
        <v>135</v>
      </c>
      <c r="I18" s="101" t="s">
        <v>135</v>
      </c>
      <c r="J18" s="101" t="s">
        <v>135</v>
      </c>
      <c r="K18" s="101" t="s">
        <v>135</v>
      </c>
    </row>
    <row r="19" spans="1:11" x14ac:dyDescent="0.25">
      <c r="A19" s="179"/>
      <c r="B19" s="180"/>
      <c r="C19" s="181" t="s">
        <v>453</v>
      </c>
      <c r="D19" s="102" t="s">
        <v>136</v>
      </c>
      <c r="E19" s="102">
        <v>100</v>
      </c>
      <c r="F19" s="102">
        <v>105.5</v>
      </c>
      <c r="G19" s="102">
        <v>104.1</v>
      </c>
      <c r="H19" s="102">
        <v>104.1</v>
      </c>
      <c r="I19" s="102">
        <v>104.1</v>
      </c>
      <c r="J19" s="102">
        <v>104.1</v>
      </c>
      <c r="K19" s="102">
        <v>104.1</v>
      </c>
    </row>
    <row r="20" spans="1:11" x14ac:dyDescent="0.25">
      <c r="A20" s="179"/>
      <c r="B20" s="180"/>
      <c r="C20" s="182"/>
      <c r="D20" s="102" t="s">
        <v>136</v>
      </c>
      <c r="E20" s="102">
        <v>1</v>
      </c>
      <c r="F20" s="103">
        <v>1.0275000000000001</v>
      </c>
      <c r="G20" s="103">
        <v>1.0696275</v>
      </c>
      <c r="H20" s="103">
        <v>1.1134822274999998</v>
      </c>
      <c r="I20" s="103">
        <v>1.1591349988274997</v>
      </c>
      <c r="J20" s="103">
        <v>1.206659533779427</v>
      </c>
      <c r="K20" s="103">
        <v>1.2561325746643834</v>
      </c>
    </row>
    <row r="21" spans="1:11" x14ac:dyDescent="0.25">
      <c r="A21" s="104">
        <v>1</v>
      </c>
      <c r="B21" s="105">
        <v>2</v>
      </c>
      <c r="C21" s="105">
        <v>3</v>
      </c>
      <c r="D21" s="105">
        <v>4</v>
      </c>
      <c r="E21" s="105">
        <v>5</v>
      </c>
      <c r="F21" s="105">
        <v>7</v>
      </c>
      <c r="G21" s="105">
        <v>8</v>
      </c>
      <c r="H21" s="105">
        <v>9</v>
      </c>
      <c r="I21" s="105">
        <v>10</v>
      </c>
      <c r="J21" s="105">
        <v>11</v>
      </c>
      <c r="K21" s="105">
        <v>12</v>
      </c>
    </row>
    <row r="22" spans="1:11" x14ac:dyDescent="0.25">
      <c r="A22" s="104">
        <v>1</v>
      </c>
      <c r="B22" s="106" t="s">
        <v>137</v>
      </c>
      <c r="C22" s="107">
        <v>87.487326161666687</v>
      </c>
      <c r="D22" s="107"/>
      <c r="E22" s="107"/>
      <c r="F22" s="107"/>
      <c r="G22" s="107"/>
      <c r="H22" s="107"/>
      <c r="I22" s="107"/>
      <c r="J22" s="107"/>
      <c r="K22" s="107"/>
    </row>
    <row r="23" spans="1:11" x14ac:dyDescent="0.25">
      <c r="A23" s="104" t="s">
        <v>138</v>
      </c>
      <c r="B23" s="108" t="s">
        <v>139</v>
      </c>
      <c r="C23" s="109">
        <v>23.3264</v>
      </c>
      <c r="D23" s="110"/>
      <c r="E23" s="110"/>
      <c r="F23" s="110"/>
      <c r="G23" s="110"/>
      <c r="H23" s="110"/>
      <c r="I23" s="110"/>
      <c r="J23" s="110"/>
      <c r="K23" s="110"/>
    </row>
    <row r="24" spans="1:11" x14ac:dyDescent="0.25">
      <c r="A24" s="104" t="s">
        <v>140</v>
      </c>
      <c r="B24" s="108" t="s">
        <v>141</v>
      </c>
      <c r="C24" s="109">
        <v>9.2444178333333351</v>
      </c>
      <c r="D24" s="111"/>
      <c r="E24" s="111"/>
      <c r="F24" s="111"/>
      <c r="G24" s="111"/>
      <c r="H24" s="111"/>
      <c r="I24" s="111"/>
      <c r="J24" s="111"/>
      <c r="K24" s="111"/>
    </row>
    <row r="25" spans="1:11" x14ac:dyDescent="0.25">
      <c r="A25" s="104" t="s">
        <v>142</v>
      </c>
      <c r="B25" s="108" t="s">
        <v>143</v>
      </c>
      <c r="C25" s="109">
        <v>42.588542833333342</v>
      </c>
      <c r="D25" s="110"/>
      <c r="E25" s="110"/>
      <c r="F25" s="110"/>
      <c r="G25" s="110"/>
      <c r="H25" s="110"/>
      <c r="I25" s="110"/>
      <c r="J25" s="110"/>
      <c r="K25" s="110"/>
    </row>
    <row r="26" spans="1:11" x14ac:dyDescent="0.25">
      <c r="A26" s="104" t="s">
        <v>144</v>
      </c>
      <c r="B26" s="108" t="s">
        <v>35</v>
      </c>
      <c r="C26" s="109">
        <v>12.327965495000003</v>
      </c>
      <c r="D26" s="112"/>
      <c r="E26" s="112"/>
      <c r="F26" s="112"/>
      <c r="G26" s="112"/>
      <c r="H26" s="112"/>
      <c r="I26" s="112"/>
      <c r="J26" s="112"/>
      <c r="K26" s="112"/>
    </row>
    <row r="27" spans="1:11" x14ac:dyDescent="0.25">
      <c r="A27" s="104">
        <v>2</v>
      </c>
      <c r="B27" s="106" t="s">
        <v>145</v>
      </c>
      <c r="C27" s="10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</row>
    <row r="28" spans="1:11" x14ac:dyDescent="0.25">
      <c r="A28" s="113" t="s">
        <v>146</v>
      </c>
      <c r="B28" s="108" t="s">
        <v>147</v>
      </c>
      <c r="C28" s="111">
        <v>0</v>
      </c>
      <c r="D28" s="111">
        <v>0</v>
      </c>
      <c r="E28" s="107">
        <v>0</v>
      </c>
      <c r="F28" s="111">
        <v>0</v>
      </c>
      <c r="G28" s="111">
        <v>0</v>
      </c>
      <c r="H28" s="111">
        <v>0</v>
      </c>
      <c r="I28" s="111">
        <v>0</v>
      </c>
      <c r="J28" s="111">
        <v>0</v>
      </c>
      <c r="K28" s="111">
        <v>0</v>
      </c>
    </row>
    <row r="29" spans="1:11" x14ac:dyDescent="0.25">
      <c r="A29" s="104" t="s">
        <v>148</v>
      </c>
      <c r="B29" s="108" t="s">
        <v>149</v>
      </c>
      <c r="C29" s="111">
        <v>0</v>
      </c>
      <c r="D29" s="111">
        <v>0</v>
      </c>
      <c r="E29" s="107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</row>
    <row r="30" spans="1:11" x14ac:dyDescent="0.25">
      <c r="A30" s="104">
        <v>3</v>
      </c>
      <c r="B30" s="106" t="s">
        <v>150</v>
      </c>
      <c r="C30" s="107">
        <v>87.487326161666687</v>
      </c>
      <c r="D30" s="107" t="s">
        <v>136</v>
      </c>
      <c r="E30" s="107">
        <v>0</v>
      </c>
      <c r="F30" s="107">
        <v>87.487326161666687</v>
      </c>
      <c r="G30" s="107">
        <v>0</v>
      </c>
      <c r="H30" s="107">
        <v>0</v>
      </c>
      <c r="I30" s="107">
        <v>0</v>
      </c>
      <c r="J30" s="107">
        <v>0</v>
      </c>
      <c r="K30" s="107">
        <v>0</v>
      </c>
    </row>
    <row r="31" spans="1:11" x14ac:dyDescent="0.25">
      <c r="A31" s="104">
        <v>4</v>
      </c>
      <c r="B31" s="106" t="s">
        <v>151</v>
      </c>
      <c r="C31" s="107">
        <v>89.893227631112524</v>
      </c>
      <c r="D31" s="107">
        <v>0</v>
      </c>
      <c r="E31" s="107">
        <v>0</v>
      </c>
      <c r="F31" s="107">
        <v>89.893227631112524</v>
      </c>
      <c r="G31" s="107">
        <v>0</v>
      </c>
      <c r="H31" s="107">
        <v>0</v>
      </c>
      <c r="I31" s="107">
        <v>0</v>
      </c>
      <c r="J31" s="107">
        <v>0</v>
      </c>
      <c r="K31" s="107">
        <v>0</v>
      </c>
    </row>
    <row r="32" spans="1:11" x14ac:dyDescent="0.25">
      <c r="A32" s="104" t="s">
        <v>152</v>
      </c>
      <c r="B32" s="108" t="s">
        <v>153</v>
      </c>
      <c r="C32" s="107">
        <v>16.210254162987496</v>
      </c>
      <c r="D32" s="111"/>
      <c r="E32" s="111"/>
      <c r="F32" s="111"/>
      <c r="G32" s="111"/>
      <c r="H32" s="111"/>
      <c r="I32" s="111"/>
      <c r="J32" s="111"/>
      <c r="K32" s="111"/>
    </row>
    <row r="33" spans="1:11" x14ac:dyDescent="0.25">
      <c r="A33" s="104">
        <v>5</v>
      </c>
      <c r="B33" s="106" t="s">
        <v>154</v>
      </c>
      <c r="C33" s="107">
        <v>73.682973468125027</v>
      </c>
      <c r="D33" s="107"/>
      <c r="E33" s="107"/>
      <c r="F33" s="107"/>
      <c r="G33" s="107"/>
      <c r="H33" s="107"/>
      <c r="I33" s="107"/>
      <c r="J33" s="107"/>
      <c r="K33" s="107"/>
    </row>
    <row r="34" spans="1:11" x14ac:dyDescent="0.25">
      <c r="A34" s="113" t="s">
        <v>155</v>
      </c>
      <c r="B34" s="108" t="s">
        <v>139</v>
      </c>
      <c r="C34" s="114">
        <v>19.645800000000001</v>
      </c>
      <c r="D34" s="110"/>
      <c r="E34" s="110"/>
      <c r="F34" s="110"/>
      <c r="G34" s="110"/>
      <c r="H34" s="110"/>
      <c r="I34" s="110"/>
      <c r="J34" s="110"/>
      <c r="K34" s="110"/>
    </row>
    <row r="35" spans="1:11" x14ac:dyDescent="0.25">
      <c r="A35" s="104" t="s">
        <v>156</v>
      </c>
      <c r="B35" s="108" t="s">
        <v>141</v>
      </c>
      <c r="C35" s="114">
        <v>7.7857699375000031</v>
      </c>
      <c r="D35" s="111"/>
      <c r="E35" s="111"/>
      <c r="F35" s="111"/>
      <c r="G35" s="111"/>
      <c r="H35" s="111"/>
      <c r="I35" s="111"/>
      <c r="J35" s="111"/>
      <c r="K35" s="111"/>
    </row>
    <row r="36" spans="1:11" x14ac:dyDescent="0.25">
      <c r="A36" s="104" t="s">
        <v>157</v>
      </c>
      <c r="B36" s="108" t="s">
        <v>143</v>
      </c>
      <c r="C36" s="114">
        <v>35.868629312500012</v>
      </c>
      <c r="D36" s="110"/>
      <c r="E36" s="110"/>
      <c r="F36" s="110"/>
      <c r="G36" s="110"/>
      <c r="H36" s="110"/>
      <c r="I36" s="110"/>
      <c r="J36" s="110"/>
      <c r="K36" s="110"/>
    </row>
    <row r="37" spans="1:11" x14ac:dyDescent="0.25">
      <c r="A37" s="104" t="s">
        <v>158</v>
      </c>
      <c r="B37" s="108" t="s">
        <v>35</v>
      </c>
      <c r="C37" s="114">
        <v>10.382774218125004</v>
      </c>
      <c r="D37" s="112"/>
      <c r="E37" s="112"/>
      <c r="F37" s="112"/>
      <c r="G37" s="112"/>
      <c r="H37" s="112"/>
      <c r="I37" s="112"/>
      <c r="J37" s="112"/>
      <c r="K37" s="112"/>
    </row>
    <row r="38" spans="1:11" x14ac:dyDescent="0.25">
      <c r="A38" s="115"/>
      <c r="G38" s="116"/>
      <c r="H38" s="116"/>
      <c r="I38" s="117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9"/>
  <sheetViews>
    <sheetView tabSelected="1" view="pageBreakPreview" zoomScale="75" zoomScaleNormal="75" zoomScaleSheetLayoutView="75" workbookViewId="0">
      <selection activeCell="C19" sqref="C19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91" t="s">
        <v>2</v>
      </c>
      <c r="D2" s="191"/>
      <c r="E2" s="191"/>
      <c r="F2" s="191"/>
      <c r="G2" s="191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49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196" t="s">
        <v>48</v>
      </c>
      <c r="C6" s="196"/>
      <c r="D6" s="23">
        <f>H79</f>
        <v>87.487326161666672</v>
      </c>
      <c r="E6" s="2" t="s">
        <v>28</v>
      </c>
      <c r="F6" s="2"/>
      <c r="G6" s="2"/>
      <c r="H6" s="2"/>
    </row>
    <row r="7" spans="1:8" x14ac:dyDescent="0.2">
      <c r="B7" s="197" t="s">
        <v>4</v>
      </c>
      <c r="C7" s="197"/>
      <c r="D7" s="2"/>
      <c r="E7" s="2" t="s">
        <v>28</v>
      </c>
      <c r="F7" s="2"/>
      <c r="G7" s="2"/>
      <c r="H7" s="2"/>
    </row>
    <row r="8" spans="1:8" x14ac:dyDescent="0.2">
      <c r="C8" s="192"/>
      <c r="D8" s="193"/>
      <c r="E8" s="193"/>
      <c r="F8" s="193"/>
      <c r="G8" s="193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2"/>
      <c r="F13" s="2"/>
      <c r="G13" s="2"/>
      <c r="H13" s="2"/>
    </row>
    <row r="14" spans="1:8" ht="27.75" customHeight="1" x14ac:dyDescent="0.2">
      <c r="A14" s="198" t="s">
        <v>432</v>
      </c>
      <c r="B14" s="198"/>
      <c r="C14" s="199" t="str">
        <f>СЗ!B13</f>
        <v>Реконструкция оборудования ТП-282 в части замены АВ-0,4 кВ – 1 шт. по договору ТП № 06-003/005-ПС-24 в г. Гатчина ЛО</v>
      </c>
      <c r="D14" s="200"/>
      <c r="E14" s="200"/>
      <c r="F14" s="200"/>
      <c r="G14" s="200"/>
      <c r="H14" s="2"/>
    </row>
    <row r="15" spans="1:8" x14ac:dyDescent="0.2">
      <c r="A15" s="1"/>
      <c r="C15" s="152"/>
      <c r="D15" s="153" t="s">
        <v>433</v>
      </c>
      <c r="E15" s="152"/>
      <c r="F15" s="152"/>
      <c r="G15" s="152"/>
      <c r="H15" s="2"/>
    </row>
    <row r="16" spans="1:8" x14ac:dyDescent="0.2">
      <c r="A16" s="201" t="s">
        <v>434</v>
      </c>
      <c r="B16" s="201"/>
      <c r="C16" s="154" t="s">
        <v>450</v>
      </c>
      <c r="D16" s="155"/>
      <c r="E16" s="155"/>
      <c r="F16" s="155"/>
      <c r="G16" s="155"/>
      <c r="H16" s="2"/>
    </row>
    <row r="17" spans="1:8" ht="30.75" customHeight="1" x14ac:dyDescent="0.2">
      <c r="A17" s="201" t="s">
        <v>435</v>
      </c>
      <c r="B17" s="201"/>
      <c r="C17" s="202" t="s">
        <v>449</v>
      </c>
      <c r="D17" s="202"/>
      <c r="E17" s="202"/>
      <c r="F17" s="202"/>
      <c r="G17" s="202"/>
      <c r="H17" s="2"/>
    </row>
    <row r="18" spans="1:8" x14ac:dyDescent="0.2">
      <c r="A18" s="156"/>
      <c r="B18" s="157"/>
      <c r="C18" s="203" t="s">
        <v>7</v>
      </c>
      <c r="D18" s="203"/>
      <c r="E18" s="203"/>
      <c r="F18" s="203"/>
      <c r="G18" s="203"/>
      <c r="H18" s="2"/>
    </row>
    <row r="19" spans="1:8" x14ac:dyDescent="0.2">
      <c r="H19" s="2"/>
    </row>
    <row r="20" spans="1:8" x14ac:dyDescent="0.2">
      <c r="B20" s="176" t="s">
        <v>454</v>
      </c>
      <c r="D20" s="13"/>
      <c r="E20" s="2"/>
      <c r="F20" s="2"/>
      <c r="G20" s="2"/>
      <c r="H20" s="2"/>
    </row>
    <row r="21" spans="1:8" ht="12.75" customHeight="1" x14ac:dyDescent="0.2">
      <c r="A21" s="190" t="s">
        <v>8</v>
      </c>
      <c r="B21" s="194" t="s">
        <v>46</v>
      </c>
      <c r="C21" s="194" t="s">
        <v>9</v>
      </c>
      <c r="D21" s="195" t="s">
        <v>10</v>
      </c>
      <c r="E21" s="195"/>
      <c r="F21" s="195"/>
      <c r="G21" s="195"/>
      <c r="H21" s="190" t="s">
        <v>47</v>
      </c>
    </row>
    <row r="22" spans="1:8" x14ac:dyDescent="0.2">
      <c r="A22" s="190"/>
      <c r="B22" s="194"/>
      <c r="C22" s="194"/>
      <c r="D22" s="190" t="s">
        <v>11</v>
      </c>
      <c r="E22" s="190" t="s">
        <v>12</v>
      </c>
      <c r="F22" s="190" t="s">
        <v>13</v>
      </c>
      <c r="G22" s="190" t="s">
        <v>35</v>
      </c>
      <c r="H22" s="190"/>
    </row>
    <row r="23" spans="1:8" x14ac:dyDescent="0.2">
      <c r="A23" s="190"/>
      <c r="B23" s="194"/>
      <c r="C23" s="194"/>
      <c r="D23" s="190"/>
      <c r="E23" s="190"/>
      <c r="F23" s="190"/>
      <c r="G23" s="190"/>
      <c r="H23" s="190"/>
    </row>
    <row r="24" spans="1:8" x14ac:dyDescent="0.2">
      <c r="A24" s="190"/>
      <c r="B24" s="194"/>
      <c r="C24" s="194"/>
      <c r="D24" s="190"/>
      <c r="E24" s="190"/>
      <c r="F24" s="190"/>
      <c r="G24" s="190"/>
      <c r="H24" s="190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83" t="s">
        <v>33</v>
      </c>
      <c r="B26" s="184"/>
      <c r="C26" s="184"/>
      <c r="D26" s="184"/>
      <c r="E26" s="184"/>
      <c r="F26" s="184"/>
      <c r="G26" s="184"/>
      <c r="H26" s="184"/>
    </row>
    <row r="27" spans="1:8" x14ac:dyDescent="0.2">
      <c r="A27" s="29" t="s">
        <v>55</v>
      </c>
      <c r="B27" s="22"/>
      <c r="C27" s="18"/>
      <c r="D27" s="20"/>
      <c r="E27" s="20"/>
      <c r="F27" s="20"/>
      <c r="G27" s="19"/>
      <c r="H27" s="19">
        <f>G27+F27+E27+D27</f>
        <v>0</v>
      </c>
    </row>
    <row r="28" spans="1:8" hidden="1" x14ac:dyDescent="0.2">
      <c r="A28" s="29" t="s">
        <v>56</v>
      </c>
      <c r="B28" s="22"/>
      <c r="C28" s="18"/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57</v>
      </c>
      <c r="B29" s="22"/>
      <c r="C29" s="18"/>
      <c r="D29" s="20"/>
      <c r="E29" s="20"/>
      <c r="F29" s="20"/>
      <c r="G29" s="19"/>
      <c r="H29" s="19">
        <f t="shared" si="0"/>
        <v>0</v>
      </c>
    </row>
    <row r="30" spans="1:8" hidden="1" x14ac:dyDescent="0.2">
      <c r="A30" s="29" t="s">
        <v>58</v>
      </c>
      <c r="B30" s="22"/>
      <c r="C30" s="18"/>
      <c r="D30" s="20"/>
      <c r="E30" s="20"/>
      <c r="F30" s="20"/>
      <c r="G30" s="19"/>
      <c r="H30" s="19">
        <f>G30+F30+E30+D30</f>
        <v>0</v>
      </c>
    </row>
    <row r="31" spans="1:8" hidden="1" x14ac:dyDescent="0.2">
      <c r="A31" s="29" t="s">
        <v>59</v>
      </c>
      <c r="B31" s="22"/>
      <c r="C31" s="18"/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60</v>
      </c>
      <c r="B32" s="22" t="s">
        <v>15</v>
      </c>
      <c r="C32" s="18" t="s">
        <v>50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61</v>
      </c>
      <c r="B33" s="22" t="s">
        <v>15</v>
      </c>
      <c r="C33" s="18" t="s">
        <v>53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62</v>
      </c>
      <c r="B34" s="22" t="s">
        <v>15</v>
      </c>
      <c r="C34" s="18" t="s">
        <v>38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185" t="s">
        <v>34</v>
      </c>
      <c r="C35" s="186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0</v>
      </c>
      <c r="H35" s="19">
        <f>H27+H34+H28+H29+H31+H32+H30+H33</f>
        <v>0</v>
      </c>
    </row>
    <row r="36" spans="1:8" x14ac:dyDescent="0.2">
      <c r="A36" s="183" t="s">
        <v>14</v>
      </c>
      <c r="B36" s="184"/>
      <c r="C36" s="184"/>
      <c r="D36" s="184"/>
      <c r="E36" s="184"/>
      <c r="F36" s="184"/>
      <c r="G36" s="184"/>
      <c r="H36" s="184"/>
    </row>
    <row r="37" spans="1:8" ht="25.5" x14ac:dyDescent="0.2">
      <c r="A37" s="29" t="s">
        <v>63</v>
      </c>
      <c r="B37" s="18" t="s">
        <v>85</v>
      </c>
      <c r="C37" s="24" t="s">
        <v>436</v>
      </c>
      <c r="D37" s="26"/>
      <c r="E37" s="26">
        <f>9092.87/1000/1.2</f>
        <v>7.5773916666666681</v>
      </c>
      <c r="F37" s="20">
        <f>41890.37/1000/1.2</f>
        <v>34.908641666666675</v>
      </c>
      <c r="G37" s="20"/>
      <c r="H37" s="19">
        <f>D37+E37+G37+F37</f>
        <v>42.486033333333346</v>
      </c>
    </row>
    <row r="38" spans="1:8" hidden="1" x14ac:dyDescent="0.2">
      <c r="A38" s="29" t="s">
        <v>73</v>
      </c>
      <c r="B38" s="18"/>
      <c r="C38" s="24"/>
      <c r="D38" s="26"/>
      <c r="E38" s="26"/>
      <c r="F38" s="20"/>
      <c r="G38" s="20"/>
      <c r="H38" s="19">
        <f t="shared" ref="H38:H47" si="1">D38+E38+G38+F38</f>
        <v>0</v>
      </c>
    </row>
    <row r="39" spans="1:8" hidden="1" x14ac:dyDescent="0.2">
      <c r="A39" s="29" t="s">
        <v>74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75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76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77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78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79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80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81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82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185" t="s">
        <v>16</v>
      </c>
      <c r="C48" s="186"/>
      <c r="D48" s="19">
        <f>D37+D38+D39+D40+D41+D42+D43+D44+D45+D46+D47</f>
        <v>0</v>
      </c>
      <c r="E48" s="19">
        <f t="shared" ref="E48:G48" si="2">E37+E38+E39+E40+E41+E42+E43+E44+E45+E46+E47</f>
        <v>7.5773916666666681</v>
      </c>
      <c r="F48" s="19">
        <f t="shared" si="2"/>
        <v>34.908641666666675</v>
      </c>
      <c r="G48" s="19">
        <f t="shared" si="2"/>
        <v>0</v>
      </c>
      <c r="H48" s="19">
        <f>H37+H38+H39+H40+H41+H42+H43+H44+H45+H46+H47</f>
        <v>42.486033333333346</v>
      </c>
    </row>
    <row r="49" spans="1:8" x14ac:dyDescent="0.2">
      <c r="A49" s="21"/>
      <c r="B49" s="185" t="s">
        <v>31</v>
      </c>
      <c r="C49" s="186"/>
      <c r="D49" s="19">
        <f>D48+D35</f>
        <v>0</v>
      </c>
      <c r="E49" s="19">
        <f>E48+E35</f>
        <v>7.5773916666666681</v>
      </c>
      <c r="F49" s="19">
        <f>F48+F35</f>
        <v>34.908641666666675</v>
      </c>
      <c r="G49" s="19">
        <f>G48+G35</f>
        <v>0</v>
      </c>
      <c r="H49" s="19">
        <f>H48+H35</f>
        <v>42.486033333333346</v>
      </c>
    </row>
    <row r="50" spans="1:8" x14ac:dyDescent="0.2">
      <c r="A50" s="183" t="s">
        <v>41</v>
      </c>
      <c r="B50" s="184"/>
      <c r="C50" s="184"/>
      <c r="D50" s="184"/>
      <c r="E50" s="184"/>
      <c r="F50" s="184"/>
      <c r="G50" s="184"/>
      <c r="H50" s="184"/>
    </row>
    <row r="51" spans="1:8" hidden="1" x14ac:dyDescent="0.2">
      <c r="A51" s="29" t="s">
        <v>64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83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84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185" t="s">
        <v>44</v>
      </c>
      <c r="C54" s="186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185" t="s">
        <v>39</v>
      </c>
      <c r="C55" s="186"/>
      <c r="D55" s="19">
        <f>D54+D49</f>
        <v>0</v>
      </c>
      <c r="E55" s="19">
        <f t="shared" ref="E55" si="5">E54+E49</f>
        <v>7.5773916666666681</v>
      </c>
      <c r="F55" s="19">
        <f t="shared" ref="F55" si="6">F54+F49</f>
        <v>34.908641666666675</v>
      </c>
      <c r="G55" s="19">
        <f t="shared" ref="G55" si="7">G54+G49</f>
        <v>0</v>
      </c>
      <c r="H55" s="19">
        <f>H54+H49</f>
        <v>42.486033333333346</v>
      </c>
    </row>
    <row r="56" spans="1:8" x14ac:dyDescent="0.2">
      <c r="A56" s="183" t="s">
        <v>42</v>
      </c>
      <c r="B56" s="184"/>
      <c r="C56" s="184"/>
      <c r="D56" s="184"/>
      <c r="E56" s="184"/>
      <c r="F56" s="184"/>
      <c r="G56" s="184"/>
      <c r="H56" s="184"/>
    </row>
    <row r="57" spans="1:8" hidden="1" x14ac:dyDescent="0.2">
      <c r="A57" s="29" t="s">
        <v>65</v>
      </c>
      <c r="B57" s="18" t="s">
        <v>15</v>
      </c>
      <c r="C57" s="24" t="s">
        <v>51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185" t="s">
        <v>43</v>
      </c>
      <c r="C58" s="186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185" t="s">
        <v>40</v>
      </c>
      <c r="C59" s="186"/>
      <c r="D59" s="19">
        <f>D58+D55</f>
        <v>0</v>
      </c>
      <c r="E59" s="19">
        <f t="shared" ref="E59" si="8">E58+E55</f>
        <v>7.5773916666666681</v>
      </c>
      <c r="F59" s="19">
        <f t="shared" ref="F59" si="9">F58+F55</f>
        <v>34.908641666666675</v>
      </c>
      <c r="G59" s="19">
        <f t="shared" ref="G59" si="10">G58+G55</f>
        <v>0</v>
      </c>
      <c r="H59" s="19">
        <f>H58+H55</f>
        <v>42.486033333333346</v>
      </c>
    </row>
    <row r="60" spans="1:8" x14ac:dyDescent="0.2">
      <c r="A60" s="183" t="s">
        <v>30</v>
      </c>
      <c r="B60" s="184"/>
      <c r="C60" s="184"/>
      <c r="D60" s="184"/>
      <c r="E60" s="184"/>
      <c r="F60" s="184"/>
      <c r="G60" s="184"/>
      <c r="H60" s="184"/>
    </row>
    <row r="61" spans="1:8" x14ac:dyDescent="0.2">
      <c r="A61" s="29" t="s">
        <v>66</v>
      </c>
      <c r="B61" s="27" t="s">
        <v>85</v>
      </c>
      <c r="C61" s="27" t="s">
        <v>86</v>
      </c>
      <c r="D61" s="27"/>
      <c r="E61" s="27"/>
      <c r="F61" s="27"/>
      <c r="G61" s="28">
        <f>5384.38/1000/1.2</f>
        <v>4.4869833333333338</v>
      </c>
      <c r="H61" s="19">
        <f t="shared" ref="H61" si="11">G61+F61+E61+D61</f>
        <v>4.4869833333333338</v>
      </c>
    </row>
    <row r="62" spans="1:8" hidden="1" x14ac:dyDescent="0.2">
      <c r="A62" s="29" t="s">
        <v>67</v>
      </c>
      <c r="B62" s="22" t="s">
        <v>52</v>
      </c>
      <c r="C62" s="18" t="s">
        <v>45</v>
      </c>
      <c r="D62" s="20"/>
      <c r="E62" s="20"/>
      <c r="F62" s="20"/>
      <c r="G62" s="19">
        <v>0</v>
      </c>
      <c r="H62" s="19">
        <f>G62+F62+E62+D62</f>
        <v>0</v>
      </c>
    </row>
    <row r="63" spans="1:8" hidden="1" x14ac:dyDescent="0.2">
      <c r="A63" s="29" t="s">
        <v>68</v>
      </c>
      <c r="B63" s="22" t="s">
        <v>52</v>
      </c>
      <c r="C63" s="18" t="s">
        <v>36</v>
      </c>
      <c r="D63" s="20"/>
      <c r="E63" s="20"/>
      <c r="F63" s="20"/>
      <c r="G63" s="19"/>
      <c r="H63" s="19">
        <f>G63+F63+E63+D63</f>
        <v>0</v>
      </c>
    </row>
    <row r="64" spans="1:8" hidden="1" x14ac:dyDescent="0.2">
      <c r="A64" s="29" t="s">
        <v>69</v>
      </c>
      <c r="B64" s="18" t="s">
        <v>15</v>
      </c>
      <c r="C64" s="18"/>
      <c r="D64" s="20"/>
      <c r="E64" s="20"/>
      <c r="F64" s="20"/>
      <c r="G64" s="19"/>
      <c r="H64" s="19">
        <f>G64+F64+E64+D64</f>
        <v>0</v>
      </c>
    </row>
    <row r="65" spans="1:8" x14ac:dyDescent="0.2">
      <c r="A65" s="21"/>
      <c r="B65" s="185" t="s">
        <v>32</v>
      </c>
      <c r="C65" s="186"/>
      <c r="D65" s="20">
        <f>D63+D61+D62+D64</f>
        <v>0</v>
      </c>
      <c r="E65" s="20">
        <f t="shared" ref="E65:F65" si="12">E63+E61+E62+E64</f>
        <v>0</v>
      </c>
      <c r="F65" s="20">
        <f t="shared" si="12"/>
        <v>0</v>
      </c>
      <c r="G65" s="20">
        <f>G63+G61+G62+G64</f>
        <v>4.4869833333333338</v>
      </c>
      <c r="H65" s="19">
        <f>D65+E65+F65+G65</f>
        <v>4.4869833333333338</v>
      </c>
    </row>
    <row r="66" spans="1:8" x14ac:dyDescent="0.2">
      <c r="A66" s="21"/>
      <c r="B66" s="185" t="s">
        <v>17</v>
      </c>
      <c r="C66" s="186"/>
      <c r="D66" s="19">
        <f>D65+D59</f>
        <v>0</v>
      </c>
      <c r="E66" s="19">
        <f>E65+E59</f>
        <v>7.5773916666666681</v>
      </c>
      <c r="F66" s="19">
        <f>F65+F59</f>
        <v>34.908641666666675</v>
      </c>
      <c r="G66" s="19">
        <f>G65+G59</f>
        <v>4.4869833333333338</v>
      </c>
      <c r="H66" s="19">
        <f>H65+H59</f>
        <v>46.97301666666668</v>
      </c>
    </row>
    <row r="67" spans="1:8" x14ac:dyDescent="0.2">
      <c r="A67" s="183" t="s">
        <v>26</v>
      </c>
      <c r="B67" s="184"/>
      <c r="C67" s="184"/>
      <c r="D67" s="184"/>
      <c r="E67" s="184"/>
      <c r="F67" s="184"/>
      <c r="G67" s="184"/>
      <c r="H67" s="184"/>
    </row>
    <row r="68" spans="1:8" ht="38.25" hidden="1" customHeight="1" x14ac:dyDescent="0.2">
      <c r="A68" s="29" t="s">
        <v>70</v>
      </c>
      <c r="B68" s="18" t="s">
        <v>54</v>
      </c>
      <c r="C68" s="18" t="s">
        <v>24</v>
      </c>
      <c r="D68" s="20"/>
      <c r="E68" s="20"/>
      <c r="F68" s="20"/>
      <c r="G68" s="19">
        <v>0</v>
      </c>
      <c r="H68" s="19">
        <f>D68+E68+F68+G68</f>
        <v>0</v>
      </c>
    </row>
    <row r="69" spans="1:8" ht="38.25" customHeight="1" x14ac:dyDescent="0.2">
      <c r="A69" s="29" t="s">
        <v>71</v>
      </c>
      <c r="B69" s="18" t="s">
        <v>452</v>
      </c>
      <c r="C69" s="25" t="s">
        <v>25</v>
      </c>
      <c r="D69" s="20"/>
      <c r="E69" s="20"/>
      <c r="F69" s="20"/>
      <c r="G69" s="19">
        <f>(D59+E59+F59+G59+H61+H62+H63+H73+H64)/100*8.5</f>
        <v>5.6179064166666679</v>
      </c>
      <c r="H69" s="19">
        <f>D69+E69+F69+G69</f>
        <v>5.6179064166666679</v>
      </c>
    </row>
    <row r="70" spans="1:8" ht="12.75" customHeight="1" x14ac:dyDescent="0.2">
      <c r="A70" s="187" t="s">
        <v>29</v>
      </c>
      <c r="B70" s="188"/>
      <c r="C70" s="189"/>
      <c r="D70" s="20">
        <f>D68+D69</f>
        <v>0</v>
      </c>
      <c r="E70" s="20">
        <f t="shared" ref="E70:F70" si="13">E68+E69</f>
        <v>0</v>
      </c>
      <c r="F70" s="20">
        <f t="shared" si="13"/>
        <v>0</v>
      </c>
      <c r="G70" s="20">
        <f>G68+G69</f>
        <v>5.6179064166666679</v>
      </c>
      <c r="H70" s="19">
        <f>D70+E70+F70+G70</f>
        <v>5.6179064166666679</v>
      </c>
    </row>
    <row r="71" spans="1:8" x14ac:dyDescent="0.2">
      <c r="A71" s="21"/>
      <c r="B71" s="185" t="s">
        <v>27</v>
      </c>
      <c r="C71" s="186"/>
      <c r="D71" s="19">
        <f>D66+D70</f>
        <v>0</v>
      </c>
      <c r="E71" s="19">
        <f t="shared" ref="E71:G71" si="14">E66+E70</f>
        <v>7.5773916666666681</v>
      </c>
      <c r="F71" s="19">
        <f t="shared" si="14"/>
        <v>34.908641666666675</v>
      </c>
      <c r="G71" s="19">
        <f t="shared" si="14"/>
        <v>10.104889750000002</v>
      </c>
      <c r="H71" s="19">
        <f>H70+H66</f>
        <v>52.590923083333351</v>
      </c>
    </row>
    <row r="72" spans="1:8" x14ac:dyDescent="0.2">
      <c r="A72" s="183" t="s">
        <v>18</v>
      </c>
      <c r="B72" s="184"/>
      <c r="C72" s="184"/>
      <c r="D72" s="184"/>
      <c r="E72" s="184"/>
      <c r="F72" s="184"/>
      <c r="G72" s="184"/>
      <c r="H72" s="184"/>
    </row>
    <row r="73" spans="1:8" x14ac:dyDescent="0.2">
      <c r="A73" s="29" t="s">
        <v>72</v>
      </c>
      <c r="B73" s="22" t="s">
        <v>87</v>
      </c>
      <c r="C73" s="18" t="s">
        <v>37</v>
      </c>
      <c r="D73" s="20"/>
      <c r="E73" s="20"/>
      <c r="F73" s="20"/>
      <c r="G73" s="19">
        <v>19.12</v>
      </c>
      <c r="H73" s="19">
        <f>G73+F73+E73+D73</f>
        <v>19.12</v>
      </c>
    </row>
    <row r="74" spans="1:8" x14ac:dyDescent="0.2">
      <c r="A74" s="21"/>
      <c r="B74" s="185" t="s">
        <v>19</v>
      </c>
      <c r="C74" s="186"/>
      <c r="D74" s="19">
        <f>D73</f>
        <v>0</v>
      </c>
      <c r="E74" s="19">
        <f t="shared" ref="E74:G74" si="15">E73</f>
        <v>0</v>
      </c>
      <c r="F74" s="19">
        <f t="shared" si="15"/>
        <v>0</v>
      </c>
      <c r="G74" s="19">
        <f t="shared" si="15"/>
        <v>19.12</v>
      </c>
      <c r="H74" s="19">
        <f>G74+F74+E74+D74</f>
        <v>19.12</v>
      </c>
    </row>
    <row r="75" spans="1:8" x14ac:dyDescent="0.2">
      <c r="A75" s="21"/>
      <c r="B75" s="185" t="s">
        <v>20</v>
      </c>
      <c r="C75" s="186"/>
      <c r="D75" s="19">
        <f>D71+D74</f>
        <v>0</v>
      </c>
      <c r="E75" s="19">
        <f>E71+E74</f>
        <v>7.5773916666666681</v>
      </c>
      <c r="F75" s="19">
        <f>F71+F74</f>
        <v>34.908641666666675</v>
      </c>
      <c r="G75" s="19">
        <f>G71+G74</f>
        <v>29.224889750000003</v>
      </c>
      <c r="H75" s="19">
        <f>D75+E75+F75+G75</f>
        <v>71.710923083333341</v>
      </c>
    </row>
    <row r="76" spans="1:8" x14ac:dyDescent="0.2">
      <c r="A76" s="183" t="s">
        <v>21</v>
      </c>
      <c r="B76" s="184"/>
      <c r="C76" s="184"/>
      <c r="D76" s="184"/>
      <c r="E76" s="184"/>
      <c r="F76" s="184"/>
      <c r="G76" s="184"/>
      <c r="H76" s="184"/>
    </row>
    <row r="77" spans="1:8" x14ac:dyDescent="0.2">
      <c r="A77" s="17"/>
      <c r="B77" s="22"/>
      <c r="C77" s="18" t="s">
        <v>123</v>
      </c>
      <c r="D77" s="19">
        <f>D75/100*22</f>
        <v>0</v>
      </c>
      <c r="E77" s="19">
        <f t="shared" ref="E77:G77" si="16">E75/100*22</f>
        <v>1.6670261666666668</v>
      </c>
      <c r="F77" s="19">
        <f t="shared" si="16"/>
        <v>7.6799011666666681</v>
      </c>
      <c r="G77" s="19">
        <f t="shared" si="16"/>
        <v>6.4294757450000013</v>
      </c>
      <c r="H77" s="19">
        <f>H75/100*22</f>
        <v>15.776403078333336</v>
      </c>
    </row>
    <row r="78" spans="1:8" x14ac:dyDescent="0.2">
      <c r="A78" s="21"/>
      <c r="B78" s="185" t="s">
        <v>22</v>
      </c>
      <c r="C78" s="186"/>
      <c r="D78" s="19">
        <f>D77</f>
        <v>0</v>
      </c>
      <c r="E78" s="19">
        <f>E77</f>
        <v>1.6670261666666668</v>
      </c>
      <c r="F78" s="20">
        <f>F77</f>
        <v>7.6799011666666681</v>
      </c>
      <c r="G78" s="19">
        <f>G77</f>
        <v>6.4294757450000013</v>
      </c>
      <c r="H78" s="19">
        <f>D78+E78+F78+G78</f>
        <v>15.776403078333336</v>
      </c>
    </row>
    <row r="79" spans="1:8" x14ac:dyDescent="0.2">
      <c r="A79" s="21"/>
      <c r="B79" s="185" t="s">
        <v>23</v>
      </c>
      <c r="C79" s="186"/>
      <c r="D79" s="19">
        <f>D75+D77</f>
        <v>0</v>
      </c>
      <c r="E79" s="19">
        <f>E75+E77</f>
        <v>9.2444178333333351</v>
      </c>
      <c r="F79" s="19">
        <f>F75+F77</f>
        <v>42.588542833333342</v>
      </c>
      <c r="G79" s="19">
        <f>G75+G77</f>
        <v>35.654365495000008</v>
      </c>
      <c r="H79" s="19">
        <f>H75+H77</f>
        <v>87.487326161666672</v>
      </c>
    </row>
  </sheetData>
  <mergeCells count="42">
    <mergeCell ref="B59:C59"/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75:C75"/>
    <mergeCell ref="A76:H76"/>
    <mergeCell ref="B78:C78"/>
    <mergeCell ref="B79:C79"/>
    <mergeCell ref="B48:C48"/>
    <mergeCell ref="B49:C49"/>
    <mergeCell ref="A72:H72"/>
    <mergeCell ref="B74:C74"/>
    <mergeCell ref="A67:H67"/>
    <mergeCell ref="B71:C71"/>
    <mergeCell ref="A60:H60"/>
    <mergeCell ref="B65:C65"/>
    <mergeCell ref="A70:C70"/>
    <mergeCell ref="B66:C66"/>
    <mergeCell ref="B58:C58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F9866-86A5-4E0F-A5D9-16BD16045DEA}">
  <sheetPr codeName="Лист3"/>
  <dimension ref="A1:H6"/>
  <sheetViews>
    <sheetView zoomScale="85" zoomScaleNormal="85" workbookViewId="0">
      <selection activeCell="G6" sqref="G6"/>
    </sheetView>
  </sheetViews>
  <sheetFormatPr defaultRowHeight="15" x14ac:dyDescent="0.25"/>
  <cols>
    <col min="1" max="1" width="18" style="174" customWidth="1"/>
    <col min="2" max="2" width="28.140625" style="174" customWidth="1"/>
    <col min="3" max="3" width="38" style="174" customWidth="1"/>
    <col min="4" max="4" width="16.85546875" style="174" customWidth="1"/>
    <col min="5" max="5" width="18" style="174" customWidth="1"/>
    <col min="6" max="6" width="20.85546875" style="174" customWidth="1"/>
    <col min="7" max="7" width="19.7109375" style="174" customWidth="1"/>
    <col min="8" max="8" width="61.5703125" style="174" customWidth="1"/>
  </cols>
  <sheetData>
    <row r="1" spans="1:8" x14ac:dyDescent="0.25">
      <c r="A1" s="204" t="s">
        <v>437</v>
      </c>
      <c r="B1" s="204"/>
      <c r="C1" s="204"/>
      <c r="D1" s="204"/>
      <c r="E1" s="204"/>
      <c r="F1" s="204"/>
      <c r="G1" s="204"/>
      <c r="H1" s="204"/>
    </row>
    <row r="2" spans="1:8" x14ac:dyDescent="0.25">
      <c r="A2" s="176" t="s">
        <v>454</v>
      </c>
      <c r="B2" s="158"/>
      <c r="C2" s="159"/>
      <c r="D2" s="160"/>
      <c r="E2" s="161"/>
      <c r="F2" s="161"/>
      <c r="G2" s="162"/>
      <c r="H2" s="161"/>
    </row>
    <row r="3" spans="1:8" ht="38.25" x14ac:dyDescent="0.25">
      <c r="A3" s="163" t="s">
        <v>438</v>
      </c>
      <c r="B3" s="163" t="s">
        <v>439</v>
      </c>
      <c r="C3" s="164" t="s">
        <v>440</v>
      </c>
      <c r="D3" s="163" t="s">
        <v>441</v>
      </c>
      <c r="E3" s="164" t="s">
        <v>442</v>
      </c>
      <c r="F3" s="164" t="s">
        <v>443</v>
      </c>
      <c r="G3" s="163" t="s">
        <v>444</v>
      </c>
      <c r="H3" s="164" t="s">
        <v>445</v>
      </c>
    </row>
    <row r="4" spans="1:8" x14ac:dyDescent="0.25">
      <c r="A4" s="165">
        <v>1</v>
      </c>
      <c r="B4" s="165">
        <v>2</v>
      </c>
      <c r="C4" s="165">
        <v>3</v>
      </c>
      <c r="D4" s="165">
        <v>4</v>
      </c>
      <c r="E4" s="165">
        <v>5</v>
      </c>
      <c r="F4" s="165">
        <v>6</v>
      </c>
      <c r="G4" s="165">
        <v>7</v>
      </c>
      <c r="H4" s="165">
        <v>8</v>
      </c>
    </row>
    <row r="5" spans="1:8" ht="42" customHeight="1" x14ac:dyDescent="0.25">
      <c r="A5" s="166" t="s">
        <v>85</v>
      </c>
      <c r="B5" s="167" t="s">
        <v>436</v>
      </c>
      <c r="C5" s="167" t="s">
        <v>219</v>
      </c>
      <c r="D5" s="168">
        <v>39.246209999999998</v>
      </c>
      <c r="E5" s="168">
        <v>1</v>
      </c>
      <c r="F5" s="169" t="s">
        <v>446</v>
      </c>
      <c r="G5" s="170">
        <f>D5/E5</f>
        <v>39.246209999999998</v>
      </c>
      <c r="H5" s="171" t="s">
        <v>451</v>
      </c>
    </row>
    <row r="6" spans="1:8" ht="42" customHeight="1" x14ac:dyDescent="0.25">
      <c r="A6" s="166" t="s">
        <v>87</v>
      </c>
      <c r="B6" s="172" t="s">
        <v>447</v>
      </c>
      <c r="C6" s="172" t="s">
        <v>448</v>
      </c>
      <c r="D6" s="168">
        <v>19.116</v>
      </c>
      <c r="E6" s="168">
        <v>1</v>
      </c>
      <c r="F6" s="169" t="s">
        <v>446</v>
      </c>
      <c r="G6" s="170">
        <f>D6/E6</f>
        <v>19.116</v>
      </c>
      <c r="H6" s="173" t="str">
        <f>H5</f>
        <v>Реконструкция оборудования ТП-282 в части замены АВ-0,4 кВ – 1 шт. по договору ТП № 06-003/005-ПС-24 в г. Гатчина ЛО (24-1-06-0-08-04-0-0340)
Распоряжение № 13 от 04.02.2026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AAF1A-AFB6-4F01-9505-13671C670683}">
  <sheetPr codeName="Лист4"/>
  <dimension ref="A1:U193"/>
  <sheetViews>
    <sheetView zoomScaleNormal="100" workbookViewId="0">
      <selection activeCell="A15" sqref="A15:U15"/>
    </sheetView>
  </sheetViews>
  <sheetFormatPr defaultRowHeight="15" x14ac:dyDescent="0.25"/>
  <cols>
    <col min="1" max="1" width="5.42578125" style="118" customWidth="1"/>
    <col min="2" max="2" width="14.85546875" style="118" customWidth="1"/>
    <col min="3" max="3" width="19.5703125" style="118" customWidth="1"/>
    <col min="4" max="4" width="1.7109375" style="118" customWidth="1"/>
    <col min="5" max="5" width="6.42578125" style="118" customWidth="1"/>
    <col min="6" max="6" width="3.140625" style="118" customWidth="1"/>
    <col min="7" max="7" width="6.42578125" style="118" customWidth="1"/>
    <col min="8" max="8" width="2.140625" style="118" customWidth="1"/>
    <col min="9" max="9" width="7.28515625" style="118" customWidth="1"/>
    <col min="10" max="10" width="3" style="118" customWidth="1"/>
    <col min="11" max="11" width="7.28515625" style="118" customWidth="1"/>
    <col min="12" max="12" width="10.140625" style="118" customWidth="1"/>
    <col min="13" max="13" width="3" style="118" customWidth="1"/>
    <col min="14" max="14" width="8.7109375" style="118" customWidth="1"/>
    <col min="15" max="15" width="10.28515625" style="118" customWidth="1"/>
    <col min="16" max="16" width="3" style="118" customWidth="1"/>
    <col min="17" max="17" width="7.42578125" style="118" customWidth="1"/>
    <col min="18" max="18" width="2.140625" style="118" customWidth="1"/>
    <col min="19" max="19" width="1.7109375" style="118" customWidth="1"/>
    <col min="20" max="20" width="8.7109375" style="118" customWidth="1"/>
    <col min="21" max="21" width="11.140625" style="118" customWidth="1"/>
    <col min="22" max="16384" width="9.140625" style="118"/>
  </cols>
  <sheetData>
    <row r="1" spans="1:21" ht="14.25" customHeight="1" x14ac:dyDescent="0.25">
      <c r="A1" s="138" t="s">
        <v>100</v>
      </c>
      <c r="B1" s="254" t="s">
        <v>385</v>
      </c>
      <c r="C1" s="210"/>
      <c r="D1" s="210"/>
      <c r="E1" s="210"/>
      <c r="F1" s="210"/>
      <c r="G1" s="210"/>
      <c r="H1" s="255" t="s">
        <v>384</v>
      </c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</row>
    <row r="2" spans="1:21" ht="3.95" customHeight="1" x14ac:dyDescent="0.25">
      <c r="B2" s="210"/>
      <c r="C2" s="210"/>
      <c r="D2" s="210"/>
      <c r="E2" s="210"/>
      <c r="F2" s="210"/>
      <c r="G2" s="210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</row>
    <row r="3" spans="1:21" ht="14.25" customHeight="1" x14ac:dyDescent="0.25"/>
    <row r="4" spans="1:21" ht="29.85" customHeight="1" x14ac:dyDescent="0.25">
      <c r="A4" s="138" t="s">
        <v>100</v>
      </c>
      <c r="B4" s="256" t="s">
        <v>383</v>
      </c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09" t="s">
        <v>382</v>
      </c>
      <c r="Q4" s="210"/>
      <c r="R4" s="210"/>
      <c r="S4" s="210"/>
      <c r="T4" s="210"/>
      <c r="U4" s="210"/>
    </row>
    <row r="5" spans="1:21" ht="18.2" customHeight="1" x14ac:dyDescent="0.25">
      <c r="A5" s="138" t="s">
        <v>100</v>
      </c>
      <c r="M5" s="209" t="s">
        <v>100</v>
      </c>
      <c r="N5" s="210"/>
      <c r="O5" s="210"/>
      <c r="P5" s="209" t="s">
        <v>381</v>
      </c>
      <c r="Q5" s="210"/>
      <c r="R5" s="210"/>
      <c r="S5" s="210"/>
      <c r="T5" s="210"/>
      <c r="U5" s="210"/>
    </row>
    <row r="6" spans="1:21" ht="14.25" customHeight="1" x14ac:dyDescent="0.25"/>
    <row r="7" spans="1:21" ht="18.2" customHeight="1" x14ac:dyDescent="0.25">
      <c r="A7" s="138" t="s">
        <v>100</v>
      </c>
      <c r="M7" s="214" t="s">
        <v>100</v>
      </c>
      <c r="N7" s="215"/>
      <c r="O7" s="215"/>
      <c r="P7" s="209" t="s">
        <v>380</v>
      </c>
      <c r="Q7" s="210"/>
      <c r="R7" s="210"/>
      <c r="S7" s="210"/>
      <c r="T7" s="210"/>
      <c r="U7" s="210"/>
    </row>
    <row r="8" spans="1:21" ht="14.25" customHeight="1" x14ac:dyDescent="0.25">
      <c r="A8" s="137" t="s">
        <v>100</v>
      </c>
      <c r="M8" s="252" t="s">
        <v>379</v>
      </c>
      <c r="N8" s="210"/>
      <c r="O8" s="210"/>
      <c r="P8" s="210"/>
      <c r="Q8" s="210"/>
      <c r="R8" s="210"/>
      <c r="S8" s="210"/>
      <c r="T8" s="210"/>
      <c r="U8" s="210"/>
    </row>
    <row r="9" spans="1:21" ht="14.25" customHeight="1" x14ac:dyDescent="0.25"/>
    <row r="10" spans="1:21" ht="19.7" customHeight="1" x14ac:dyDescent="0.25">
      <c r="A10" s="253" t="s">
        <v>159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</row>
    <row r="11" spans="1:21" ht="11.45" customHeight="1" x14ac:dyDescent="0.25">
      <c r="A11" s="249" t="s">
        <v>7</v>
      </c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</row>
    <row r="12" spans="1:21" ht="14.25" customHeight="1" x14ac:dyDescent="0.25"/>
    <row r="13" spans="1:21" ht="19.7" customHeight="1" x14ac:dyDescent="0.25">
      <c r="A13" s="253" t="s">
        <v>159</v>
      </c>
      <c r="B13" s="215"/>
      <c r="C13" s="215"/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</row>
    <row r="14" spans="1:21" ht="11.45" customHeight="1" x14ac:dyDescent="0.25">
      <c r="A14" s="249" t="s">
        <v>378</v>
      </c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</row>
    <row r="15" spans="1:21" ht="42.95" customHeight="1" x14ac:dyDescent="0.25">
      <c r="A15" s="258" t="s">
        <v>377</v>
      </c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</row>
    <row r="16" spans="1:21" ht="14.25" customHeight="1" x14ac:dyDescent="0.25">
      <c r="A16" s="250" t="s">
        <v>159</v>
      </c>
      <c r="B16" s="215"/>
      <c r="C16" s="215"/>
      <c r="D16" s="215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</row>
    <row r="17" spans="1:21" ht="14.25" customHeight="1" x14ac:dyDescent="0.25">
      <c r="A17" s="249" t="s">
        <v>376</v>
      </c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</row>
    <row r="18" spans="1:21" ht="14.25" customHeight="1" x14ac:dyDescent="0.25"/>
    <row r="19" spans="1:21" ht="14.25" customHeight="1" x14ac:dyDescent="0.25">
      <c r="A19" s="135" t="s">
        <v>100</v>
      </c>
      <c r="B19" s="135" t="s">
        <v>375</v>
      </c>
      <c r="C19" s="250" t="s">
        <v>374</v>
      </c>
      <c r="D19" s="215"/>
      <c r="E19" s="215"/>
      <c r="F19" s="215"/>
      <c r="G19" s="215"/>
      <c r="H19" s="215"/>
      <c r="I19" s="215"/>
      <c r="J19" s="215"/>
      <c r="K19" s="215"/>
      <c r="L19" s="136" t="s">
        <v>373</v>
      </c>
      <c r="M19" s="251" t="s">
        <v>100</v>
      </c>
      <c r="N19" s="210"/>
      <c r="O19" s="210"/>
      <c r="P19" s="210"/>
      <c r="Q19" s="210"/>
      <c r="R19" s="210"/>
      <c r="S19" s="210"/>
      <c r="T19" s="210"/>
      <c r="U19" s="210"/>
    </row>
    <row r="20" spans="1:21" ht="14.25" customHeight="1" x14ac:dyDescent="0.25"/>
    <row r="21" spans="1:21" ht="14.25" customHeight="1" x14ac:dyDescent="0.25">
      <c r="A21" s="135" t="s">
        <v>100</v>
      </c>
      <c r="B21" s="134" t="s">
        <v>372</v>
      </c>
      <c r="C21" s="247" t="s">
        <v>371</v>
      </c>
      <c r="D21" s="215"/>
      <c r="E21" s="215"/>
      <c r="F21" s="215"/>
      <c r="G21" s="215"/>
      <c r="H21" s="215"/>
      <c r="I21" s="215"/>
      <c r="J21" s="215"/>
      <c r="K21" s="215"/>
      <c r="L21" s="243" t="s">
        <v>100</v>
      </c>
      <c r="M21" s="210"/>
      <c r="N21" s="210"/>
      <c r="O21" s="210"/>
      <c r="P21" s="210"/>
      <c r="Q21" s="210"/>
      <c r="R21" s="210"/>
      <c r="S21" s="210"/>
      <c r="T21" s="210"/>
      <c r="U21" s="210"/>
    </row>
    <row r="22" spans="1:21" ht="14.25" customHeight="1" x14ac:dyDescent="0.25">
      <c r="A22" s="243" t="s">
        <v>100</v>
      </c>
      <c r="B22" s="210"/>
      <c r="C22" s="248" t="s">
        <v>370</v>
      </c>
      <c r="D22" s="236"/>
      <c r="E22" s="236"/>
      <c r="F22" s="236"/>
      <c r="G22" s="236"/>
      <c r="H22" s="236"/>
      <c r="I22" s="236"/>
      <c r="J22" s="236"/>
      <c r="K22" s="236"/>
      <c r="L22" s="243" t="s">
        <v>100</v>
      </c>
      <c r="M22" s="210"/>
      <c r="N22" s="210"/>
      <c r="O22" s="210"/>
      <c r="P22" s="210"/>
      <c r="Q22" s="210"/>
      <c r="R22" s="210"/>
      <c r="S22" s="210"/>
      <c r="T22" s="210"/>
      <c r="U22" s="210"/>
    </row>
    <row r="23" spans="1:21" ht="14.25" customHeight="1" x14ac:dyDescent="0.25"/>
    <row r="24" spans="1:21" ht="14.25" customHeight="1" x14ac:dyDescent="0.25">
      <c r="A24" s="135" t="s">
        <v>100</v>
      </c>
      <c r="B24" s="240" t="s">
        <v>369</v>
      </c>
      <c r="C24" s="210"/>
      <c r="D24" s="247" t="s">
        <v>368</v>
      </c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</row>
    <row r="25" spans="1:21" ht="14.25" customHeight="1" x14ac:dyDescent="0.25"/>
    <row r="26" spans="1:21" ht="19.7" customHeight="1" x14ac:dyDescent="0.25">
      <c r="A26" s="135" t="s">
        <v>100</v>
      </c>
      <c r="B26" s="240" t="s">
        <v>367</v>
      </c>
      <c r="C26" s="210"/>
      <c r="D26" s="245" t="str">
        <f>U189</f>
        <v>46973,01</v>
      </c>
      <c r="E26" s="215"/>
      <c r="F26" s="215"/>
      <c r="G26" s="215"/>
      <c r="H26" s="215"/>
      <c r="I26" s="240" t="s">
        <v>366</v>
      </c>
      <c r="J26" s="210"/>
      <c r="K26" s="210"/>
      <c r="L26" s="210"/>
      <c r="M26" s="210"/>
      <c r="N26" s="210"/>
      <c r="O26" s="210"/>
      <c r="P26" s="210"/>
      <c r="Q26" s="210"/>
      <c r="R26" s="210"/>
      <c r="S26" s="210"/>
      <c r="T26" s="210"/>
      <c r="U26" s="210"/>
    </row>
    <row r="27" spans="1:21" ht="19.7" customHeight="1" x14ac:dyDescent="0.25">
      <c r="A27" s="240" t="s">
        <v>100</v>
      </c>
      <c r="B27" s="210"/>
      <c r="C27" s="240" t="s">
        <v>365</v>
      </c>
      <c r="D27" s="210"/>
      <c r="E27" s="210"/>
      <c r="F27" s="210"/>
      <c r="G27" s="210"/>
      <c r="H27" s="210"/>
      <c r="I27" s="210"/>
      <c r="J27" s="210"/>
      <c r="K27" s="210"/>
      <c r="L27" s="243" t="s">
        <v>364</v>
      </c>
      <c r="M27" s="210"/>
      <c r="N27" s="210"/>
      <c r="O27" s="210"/>
      <c r="S27" s="246">
        <v>4431.05</v>
      </c>
      <c r="T27" s="215"/>
      <c r="U27" s="135" t="s">
        <v>358</v>
      </c>
    </row>
    <row r="28" spans="1:21" ht="32.1" customHeight="1" x14ac:dyDescent="0.25">
      <c r="A28" s="240" t="s">
        <v>100</v>
      </c>
      <c r="B28" s="210"/>
      <c r="C28" s="134" t="s">
        <v>363</v>
      </c>
      <c r="D28" s="245">
        <v>0</v>
      </c>
      <c r="E28" s="215"/>
      <c r="F28" s="215"/>
      <c r="G28" s="215"/>
      <c r="H28" s="215"/>
      <c r="I28" s="240" t="s">
        <v>358</v>
      </c>
      <c r="J28" s="210"/>
      <c r="K28" s="210"/>
      <c r="L28" s="243" t="s">
        <v>362</v>
      </c>
      <c r="M28" s="210"/>
      <c r="N28" s="210"/>
      <c r="O28" s="210"/>
      <c r="S28" s="244">
        <v>22.44</v>
      </c>
      <c r="T28" s="206"/>
      <c r="U28" s="135" t="s">
        <v>358</v>
      </c>
    </row>
    <row r="29" spans="1:21" ht="19.7" customHeight="1" x14ac:dyDescent="0.25">
      <c r="A29" s="240" t="s">
        <v>100</v>
      </c>
      <c r="B29" s="210"/>
      <c r="C29" s="134" t="s">
        <v>12</v>
      </c>
      <c r="D29" s="241">
        <f>9092.87/1.2</f>
        <v>7577.3916666666673</v>
      </c>
      <c r="E29" s="242"/>
      <c r="F29" s="242"/>
      <c r="G29" s="242"/>
      <c r="H29" s="242"/>
      <c r="I29" s="240" t="s">
        <v>358</v>
      </c>
      <c r="J29" s="210"/>
      <c r="K29" s="210"/>
      <c r="L29" s="243" t="s">
        <v>361</v>
      </c>
      <c r="M29" s="210"/>
      <c r="N29" s="210"/>
      <c r="O29" s="210"/>
      <c r="P29" s="210"/>
      <c r="Q29" s="210"/>
      <c r="R29" s="246">
        <v>8</v>
      </c>
      <c r="S29" s="215"/>
      <c r="T29" s="215"/>
      <c r="U29" s="135" t="s">
        <v>359</v>
      </c>
    </row>
    <row r="30" spans="1:21" ht="19.7" customHeight="1" x14ac:dyDescent="0.25">
      <c r="A30" s="240" t="s">
        <v>100</v>
      </c>
      <c r="B30" s="210"/>
      <c r="C30" s="134" t="s">
        <v>143</v>
      </c>
      <c r="D30" s="241">
        <f>41890.37/1.2</f>
        <v>34908.64166666667</v>
      </c>
      <c r="E30" s="242"/>
      <c r="F30" s="242"/>
      <c r="G30" s="242"/>
      <c r="H30" s="242"/>
      <c r="I30" s="240" t="s">
        <v>358</v>
      </c>
      <c r="J30" s="210"/>
      <c r="K30" s="210"/>
      <c r="L30" s="243" t="s">
        <v>360</v>
      </c>
      <c r="M30" s="210"/>
      <c r="N30" s="210"/>
      <c r="O30" s="210"/>
      <c r="P30" s="210"/>
      <c r="Q30" s="210"/>
      <c r="R30" s="244">
        <v>0</v>
      </c>
      <c r="S30" s="206"/>
      <c r="T30" s="206"/>
      <c r="U30" s="135" t="s">
        <v>359</v>
      </c>
    </row>
    <row r="31" spans="1:21" ht="19.7" customHeight="1" x14ac:dyDescent="0.25">
      <c r="A31" s="240" t="s">
        <v>100</v>
      </c>
      <c r="B31" s="210"/>
      <c r="C31" s="134" t="s">
        <v>35</v>
      </c>
      <c r="D31" s="241">
        <f>5384.38/1.2</f>
        <v>4486.9833333333336</v>
      </c>
      <c r="E31" s="242"/>
      <c r="F31" s="242"/>
      <c r="G31" s="242"/>
      <c r="H31" s="242"/>
      <c r="I31" s="240" t="s">
        <v>358</v>
      </c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</row>
    <row r="32" spans="1:21" ht="14.25" customHeight="1" x14ac:dyDescent="0.25"/>
    <row r="33" spans="1:21" ht="17.25" customHeight="1" x14ac:dyDescent="0.25">
      <c r="A33" s="233" t="s">
        <v>129</v>
      </c>
      <c r="B33" s="233" t="s">
        <v>46</v>
      </c>
      <c r="C33" s="235" t="s">
        <v>357</v>
      </c>
      <c r="D33" s="236"/>
      <c r="E33" s="237"/>
      <c r="F33" s="235" t="s">
        <v>356</v>
      </c>
      <c r="G33" s="237"/>
      <c r="H33" s="231" t="s">
        <v>355</v>
      </c>
      <c r="I33" s="206"/>
      <c r="J33" s="206"/>
      <c r="K33" s="206"/>
      <c r="L33" s="207"/>
      <c r="M33" s="231" t="s">
        <v>114</v>
      </c>
      <c r="N33" s="206"/>
      <c r="O33" s="206"/>
      <c r="P33" s="206"/>
      <c r="Q33" s="206"/>
      <c r="R33" s="206"/>
      <c r="S33" s="206"/>
      <c r="T33" s="206"/>
      <c r="U33" s="207"/>
    </row>
    <row r="34" spans="1:21" ht="40.35" customHeight="1" x14ac:dyDescent="0.25">
      <c r="A34" s="234"/>
      <c r="B34" s="234"/>
      <c r="C34" s="238"/>
      <c r="D34" s="215"/>
      <c r="E34" s="239"/>
      <c r="F34" s="238"/>
      <c r="G34" s="239"/>
      <c r="H34" s="231" t="s">
        <v>354</v>
      </c>
      <c r="I34" s="207"/>
      <c r="J34" s="231" t="s">
        <v>349</v>
      </c>
      <c r="K34" s="207"/>
      <c r="L34" s="133" t="s">
        <v>353</v>
      </c>
      <c r="M34" s="231" t="s">
        <v>352</v>
      </c>
      <c r="N34" s="207"/>
      <c r="O34" s="133" t="s">
        <v>351</v>
      </c>
      <c r="P34" s="231" t="s">
        <v>350</v>
      </c>
      <c r="Q34" s="207"/>
      <c r="R34" s="231" t="s">
        <v>349</v>
      </c>
      <c r="S34" s="206"/>
      <c r="T34" s="207"/>
      <c r="U34" s="133" t="s">
        <v>348</v>
      </c>
    </row>
    <row r="35" spans="1:21" ht="14.25" customHeight="1" x14ac:dyDescent="0.25">
      <c r="A35" s="133">
        <v>1</v>
      </c>
      <c r="B35" s="132">
        <v>2</v>
      </c>
      <c r="C35" s="232">
        <v>3</v>
      </c>
      <c r="D35" s="206"/>
      <c r="E35" s="207"/>
      <c r="F35" s="232">
        <v>4</v>
      </c>
      <c r="G35" s="207"/>
      <c r="H35" s="232">
        <v>5</v>
      </c>
      <c r="I35" s="207"/>
      <c r="J35" s="232">
        <v>6</v>
      </c>
      <c r="K35" s="207"/>
      <c r="L35" s="132">
        <v>7</v>
      </c>
      <c r="M35" s="232">
        <v>8</v>
      </c>
      <c r="N35" s="207"/>
      <c r="O35" s="132">
        <v>9</v>
      </c>
      <c r="P35" s="232">
        <v>10</v>
      </c>
      <c r="Q35" s="207"/>
      <c r="R35" s="232">
        <v>11</v>
      </c>
      <c r="S35" s="206"/>
      <c r="T35" s="207"/>
      <c r="U35" s="132">
        <v>12</v>
      </c>
    </row>
    <row r="36" spans="1:21" ht="14.25" customHeight="1" x14ac:dyDescent="0.25"/>
    <row r="37" spans="1:21" ht="18.2" customHeight="1" x14ac:dyDescent="0.25">
      <c r="A37" s="230" t="s">
        <v>347</v>
      </c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</row>
    <row r="38" spans="1:21" ht="158.25" customHeight="1" x14ac:dyDescent="0.25">
      <c r="A38" s="131" t="s">
        <v>113</v>
      </c>
      <c r="B38" s="130" t="s">
        <v>331</v>
      </c>
      <c r="C38" s="219" t="s">
        <v>346</v>
      </c>
      <c r="D38" s="206"/>
      <c r="E38" s="207"/>
      <c r="F38" s="228" t="s">
        <v>218</v>
      </c>
      <c r="G38" s="207"/>
      <c r="H38" s="229">
        <v>1</v>
      </c>
      <c r="I38" s="207"/>
      <c r="J38" s="229">
        <v>1</v>
      </c>
      <c r="K38" s="207"/>
      <c r="L38" s="122">
        <v>1</v>
      </c>
      <c r="M38" s="222"/>
      <c r="N38" s="207"/>
      <c r="O38" s="129"/>
      <c r="P38" s="222"/>
      <c r="Q38" s="207"/>
      <c r="R38" s="222"/>
      <c r="S38" s="206"/>
      <c r="T38" s="207"/>
      <c r="U38" s="125"/>
    </row>
    <row r="39" spans="1:21" ht="38.85" customHeight="1" x14ac:dyDescent="0.25">
      <c r="A39" s="127" t="s">
        <v>100</v>
      </c>
      <c r="B39" s="126" t="s">
        <v>345</v>
      </c>
      <c r="C39" s="224" t="s">
        <v>344</v>
      </c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7"/>
      <c r="U39" s="128" t="s">
        <v>100</v>
      </c>
    </row>
    <row r="40" spans="1:21" ht="14.25" customHeight="1" x14ac:dyDescent="0.25">
      <c r="A40" s="126" t="s">
        <v>100</v>
      </c>
      <c r="B40" s="126" t="s">
        <v>113</v>
      </c>
      <c r="C40" s="224" t="s">
        <v>250</v>
      </c>
      <c r="D40" s="206"/>
      <c r="E40" s="207"/>
      <c r="F40" s="225" t="s">
        <v>242</v>
      </c>
      <c r="G40" s="207"/>
      <c r="H40" s="226"/>
      <c r="I40" s="207"/>
      <c r="J40" s="226"/>
      <c r="K40" s="207"/>
      <c r="L40" s="124">
        <v>1.6659999999999999</v>
      </c>
      <c r="M40" s="226"/>
      <c r="N40" s="207"/>
      <c r="O40" s="126" t="s">
        <v>100</v>
      </c>
      <c r="P40" s="226"/>
      <c r="Q40" s="207"/>
      <c r="R40" s="226"/>
      <c r="S40" s="206"/>
      <c r="T40" s="207"/>
      <c r="U40" s="124">
        <v>1008.35</v>
      </c>
    </row>
    <row r="41" spans="1:21" ht="14.25" customHeight="1" x14ac:dyDescent="0.25">
      <c r="A41" s="126" t="s">
        <v>100</v>
      </c>
      <c r="B41" s="126" t="s">
        <v>329</v>
      </c>
      <c r="C41" s="224" t="s">
        <v>328</v>
      </c>
      <c r="D41" s="206"/>
      <c r="E41" s="207"/>
      <c r="F41" s="225" t="s">
        <v>242</v>
      </c>
      <c r="G41" s="207"/>
      <c r="H41" s="218">
        <v>2.38</v>
      </c>
      <c r="I41" s="207"/>
      <c r="J41" s="218">
        <v>0.7</v>
      </c>
      <c r="K41" s="207"/>
      <c r="L41" s="124">
        <v>1.6659999999999999</v>
      </c>
      <c r="M41" s="226"/>
      <c r="N41" s="207"/>
      <c r="O41" s="126" t="s">
        <v>100</v>
      </c>
      <c r="P41" s="218">
        <v>605.25</v>
      </c>
      <c r="Q41" s="207"/>
      <c r="R41" s="218">
        <v>1</v>
      </c>
      <c r="S41" s="206"/>
      <c r="T41" s="207"/>
      <c r="U41" s="124">
        <v>1008.35</v>
      </c>
    </row>
    <row r="42" spans="1:21" ht="14.25" customHeight="1" x14ac:dyDescent="0.25">
      <c r="A42" s="126" t="s">
        <v>100</v>
      </c>
      <c r="B42" s="126" t="s">
        <v>98</v>
      </c>
      <c r="C42" s="224" t="s">
        <v>245</v>
      </c>
      <c r="D42" s="206"/>
      <c r="E42" s="207"/>
      <c r="F42" s="225" t="s">
        <v>100</v>
      </c>
      <c r="G42" s="207"/>
      <c r="H42" s="226"/>
      <c r="I42" s="207"/>
      <c r="J42" s="226"/>
      <c r="K42" s="207"/>
      <c r="L42" s="125"/>
      <c r="M42" s="226"/>
      <c r="N42" s="207"/>
      <c r="O42" s="126" t="s">
        <v>100</v>
      </c>
      <c r="P42" s="226"/>
      <c r="Q42" s="207"/>
      <c r="R42" s="226"/>
      <c r="S42" s="206"/>
      <c r="T42" s="207"/>
      <c r="U42" s="124">
        <v>21.52</v>
      </c>
    </row>
    <row r="43" spans="1:21" ht="14.25" customHeight="1" x14ac:dyDescent="0.25">
      <c r="A43" s="126" t="s">
        <v>100</v>
      </c>
      <c r="B43" s="126" t="s">
        <v>244</v>
      </c>
      <c r="C43" s="224" t="s">
        <v>243</v>
      </c>
      <c r="D43" s="216"/>
      <c r="E43" s="217"/>
      <c r="F43" s="225" t="s">
        <v>242</v>
      </c>
      <c r="G43" s="217"/>
      <c r="H43" s="226"/>
      <c r="I43" s="217"/>
      <c r="J43" s="226"/>
      <c r="K43" s="217"/>
      <c r="L43" s="124">
        <v>1.4E-2</v>
      </c>
      <c r="M43" s="226"/>
      <c r="N43" s="217"/>
      <c r="O43" s="126" t="s">
        <v>100</v>
      </c>
      <c r="P43" s="226"/>
      <c r="Q43" s="217"/>
      <c r="R43" s="226"/>
      <c r="S43" s="216"/>
      <c r="T43" s="217"/>
      <c r="U43" s="124">
        <v>9.24</v>
      </c>
    </row>
    <row r="44" spans="1:21" ht="18.95" customHeight="1" x14ac:dyDescent="0.25">
      <c r="A44" s="126" t="s">
        <v>100</v>
      </c>
      <c r="B44" s="126" t="s">
        <v>327</v>
      </c>
      <c r="C44" s="224" t="s">
        <v>326</v>
      </c>
      <c r="D44" s="216"/>
      <c r="E44" s="217"/>
      <c r="F44" s="225" t="s">
        <v>315</v>
      </c>
      <c r="G44" s="217"/>
      <c r="H44" s="218">
        <v>0.01</v>
      </c>
      <c r="I44" s="217"/>
      <c r="J44" s="218">
        <v>0.7</v>
      </c>
      <c r="K44" s="217"/>
      <c r="L44" s="124">
        <v>7.0000000000000001E-3</v>
      </c>
      <c r="M44" s="226"/>
      <c r="N44" s="217"/>
      <c r="O44" s="126" t="s">
        <v>100</v>
      </c>
      <c r="P44" s="218">
        <v>1631.99</v>
      </c>
      <c r="Q44" s="217"/>
      <c r="R44" s="226"/>
      <c r="S44" s="216"/>
      <c r="T44" s="217"/>
      <c r="U44" s="124">
        <v>11.42</v>
      </c>
    </row>
    <row r="45" spans="1:21" ht="14.25" customHeight="1" x14ac:dyDescent="0.25">
      <c r="A45" s="126" t="s">
        <v>100</v>
      </c>
      <c r="B45" s="126" t="s">
        <v>325</v>
      </c>
      <c r="C45" s="224" t="s">
        <v>324</v>
      </c>
      <c r="D45" s="216"/>
      <c r="E45" s="217"/>
      <c r="F45" s="225" t="s">
        <v>242</v>
      </c>
      <c r="G45" s="217"/>
      <c r="H45" s="218">
        <v>0.01</v>
      </c>
      <c r="I45" s="217"/>
      <c r="J45" s="218">
        <v>0.7</v>
      </c>
      <c r="K45" s="217"/>
      <c r="L45" s="124">
        <v>7.0000000000000001E-3</v>
      </c>
      <c r="M45" s="226"/>
      <c r="N45" s="217"/>
      <c r="O45" s="126" t="s">
        <v>100</v>
      </c>
      <c r="P45" s="218">
        <v>756.56</v>
      </c>
      <c r="Q45" s="217"/>
      <c r="R45" s="218">
        <v>1</v>
      </c>
      <c r="S45" s="216"/>
      <c r="T45" s="217"/>
      <c r="U45" s="124">
        <v>5.3</v>
      </c>
    </row>
    <row r="46" spans="1:21" ht="18.95" customHeight="1" x14ac:dyDescent="0.25">
      <c r="A46" s="126" t="s">
        <v>100</v>
      </c>
      <c r="B46" s="126" t="s">
        <v>323</v>
      </c>
      <c r="C46" s="224" t="s">
        <v>322</v>
      </c>
      <c r="D46" s="216"/>
      <c r="E46" s="217"/>
      <c r="F46" s="225" t="s">
        <v>315</v>
      </c>
      <c r="G46" s="217"/>
      <c r="H46" s="218">
        <v>0.01</v>
      </c>
      <c r="I46" s="217"/>
      <c r="J46" s="218">
        <v>0.7</v>
      </c>
      <c r="K46" s="217"/>
      <c r="L46" s="124">
        <v>7.0000000000000001E-3</v>
      </c>
      <c r="M46" s="226"/>
      <c r="N46" s="217"/>
      <c r="O46" s="126" t="s">
        <v>100</v>
      </c>
      <c r="P46" s="218">
        <v>656.62</v>
      </c>
      <c r="Q46" s="217"/>
      <c r="R46" s="226"/>
      <c r="S46" s="216"/>
      <c r="T46" s="217"/>
      <c r="U46" s="124">
        <v>4.5999999999999996</v>
      </c>
    </row>
    <row r="47" spans="1:21" ht="14.25" customHeight="1" x14ac:dyDescent="0.25">
      <c r="A47" s="126" t="s">
        <v>100</v>
      </c>
      <c r="B47" s="126" t="s">
        <v>321</v>
      </c>
      <c r="C47" s="224" t="s">
        <v>320</v>
      </c>
      <c r="D47" s="216"/>
      <c r="E47" s="217"/>
      <c r="F47" s="225" t="s">
        <v>242</v>
      </c>
      <c r="G47" s="217"/>
      <c r="H47" s="218">
        <v>0.01</v>
      </c>
      <c r="I47" s="217"/>
      <c r="J47" s="218">
        <v>0.7</v>
      </c>
      <c r="K47" s="217"/>
      <c r="L47" s="124">
        <v>7.0000000000000001E-3</v>
      </c>
      <c r="M47" s="226"/>
      <c r="N47" s="217"/>
      <c r="O47" s="126" t="s">
        <v>100</v>
      </c>
      <c r="P47" s="218">
        <v>563.22</v>
      </c>
      <c r="Q47" s="217"/>
      <c r="R47" s="218">
        <v>1</v>
      </c>
      <c r="S47" s="216"/>
      <c r="T47" s="217"/>
      <c r="U47" s="124">
        <v>3.94</v>
      </c>
    </row>
    <row r="48" spans="1:21" ht="18.95" customHeight="1" x14ac:dyDescent="0.25">
      <c r="A48" s="126" t="s">
        <v>100</v>
      </c>
      <c r="B48" s="126" t="s">
        <v>319</v>
      </c>
      <c r="C48" s="224" t="s">
        <v>318</v>
      </c>
      <c r="D48" s="216"/>
      <c r="E48" s="217"/>
      <c r="F48" s="225" t="s">
        <v>315</v>
      </c>
      <c r="G48" s="217"/>
      <c r="H48" s="218">
        <v>0.108</v>
      </c>
      <c r="I48" s="217"/>
      <c r="J48" s="218">
        <v>0.7</v>
      </c>
      <c r="K48" s="217"/>
      <c r="L48" s="124">
        <v>7.5600000000000001E-2</v>
      </c>
      <c r="M48" s="226"/>
      <c r="N48" s="217"/>
      <c r="O48" s="126" t="s">
        <v>100</v>
      </c>
      <c r="P48" s="218">
        <v>41.45</v>
      </c>
      <c r="Q48" s="217"/>
      <c r="R48" s="226"/>
      <c r="S48" s="216"/>
      <c r="T48" s="217"/>
      <c r="U48" s="124">
        <v>3.13</v>
      </c>
    </row>
    <row r="49" spans="1:21" ht="14.25" customHeight="1" x14ac:dyDescent="0.25">
      <c r="A49" s="126" t="s">
        <v>100</v>
      </c>
      <c r="B49" s="126" t="s">
        <v>317</v>
      </c>
      <c r="C49" s="224" t="s">
        <v>316</v>
      </c>
      <c r="D49" s="216"/>
      <c r="E49" s="217"/>
      <c r="F49" s="225" t="s">
        <v>315</v>
      </c>
      <c r="G49" s="217"/>
      <c r="H49" s="218">
        <v>0.19800000000000001</v>
      </c>
      <c r="I49" s="217"/>
      <c r="J49" s="218">
        <v>0.7</v>
      </c>
      <c r="K49" s="217"/>
      <c r="L49" s="124">
        <v>0.1386</v>
      </c>
      <c r="M49" s="226"/>
      <c r="N49" s="217"/>
      <c r="O49" s="126" t="s">
        <v>100</v>
      </c>
      <c r="P49" s="218">
        <v>17.11</v>
      </c>
      <c r="Q49" s="217"/>
      <c r="R49" s="226"/>
      <c r="S49" s="216"/>
      <c r="T49" s="217"/>
      <c r="U49" s="124">
        <v>2.37</v>
      </c>
    </row>
    <row r="50" spans="1:21" ht="14.25" customHeight="1" x14ac:dyDescent="0.25">
      <c r="A50" s="126" t="s">
        <v>100</v>
      </c>
      <c r="B50" s="126" t="s">
        <v>220</v>
      </c>
      <c r="C50" s="224" t="s">
        <v>241</v>
      </c>
      <c r="D50" s="216"/>
      <c r="E50" s="217"/>
      <c r="F50" s="225" t="s">
        <v>100</v>
      </c>
      <c r="G50" s="217"/>
      <c r="H50" s="226"/>
      <c r="I50" s="217"/>
      <c r="J50" s="226"/>
      <c r="K50" s="217"/>
      <c r="L50" s="125"/>
      <c r="M50" s="226"/>
      <c r="N50" s="217"/>
      <c r="O50" s="126" t="s">
        <v>100</v>
      </c>
      <c r="P50" s="226"/>
      <c r="Q50" s="217"/>
      <c r="R50" s="226"/>
      <c r="S50" s="216"/>
      <c r="T50" s="217"/>
      <c r="U50" s="124">
        <v>20.170000000000002</v>
      </c>
    </row>
    <row r="51" spans="1:21" ht="14.25" customHeight="1" x14ac:dyDescent="0.25">
      <c r="A51" s="126" t="s">
        <v>100</v>
      </c>
      <c r="B51" s="126" t="s">
        <v>314</v>
      </c>
      <c r="C51" s="224" t="s">
        <v>313</v>
      </c>
      <c r="D51" s="216"/>
      <c r="E51" s="217"/>
      <c r="F51" s="225" t="s">
        <v>312</v>
      </c>
      <c r="G51" s="217"/>
      <c r="H51" s="218">
        <v>0.1</v>
      </c>
      <c r="I51" s="217"/>
      <c r="J51" s="226"/>
      <c r="K51" s="217"/>
      <c r="L51" s="125"/>
      <c r="M51" s="218">
        <v>944.69</v>
      </c>
      <c r="N51" s="217"/>
      <c r="O51" s="126" t="s">
        <v>311</v>
      </c>
      <c r="P51" s="218">
        <v>1265.8800000000001</v>
      </c>
      <c r="Q51" s="217"/>
      <c r="R51" s="226"/>
      <c r="S51" s="216"/>
      <c r="T51" s="217"/>
      <c r="U51" s="124">
        <v>0</v>
      </c>
    </row>
    <row r="52" spans="1:21" ht="18.95" customHeight="1" x14ac:dyDescent="0.25">
      <c r="A52" s="126" t="s">
        <v>100</v>
      </c>
      <c r="B52" s="126" t="s">
        <v>310</v>
      </c>
      <c r="C52" s="224" t="s">
        <v>309</v>
      </c>
      <c r="D52" s="216"/>
      <c r="E52" s="217"/>
      <c r="F52" s="225" t="s">
        <v>308</v>
      </c>
      <c r="G52" s="217"/>
      <c r="H52" s="218">
        <v>3.0000000000000001E-3</v>
      </c>
      <c r="I52" s="217"/>
      <c r="J52" s="226"/>
      <c r="K52" s="217"/>
      <c r="L52" s="125"/>
      <c r="M52" s="226"/>
      <c r="N52" s="217"/>
      <c r="O52" s="126" t="s">
        <v>100</v>
      </c>
      <c r="P52" s="218">
        <v>180931</v>
      </c>
      <c r="Q52" s="217"/>
      <c r="R52" s="226"/>
      <c r="S52" s="216"/>
      <c r="T52" s="217"/>
      <c r="U52" s="124">
        <v>0</v>
      </c>
    </row>
    <row r="53" spans="1:21" ht="14.25" customHeight="1" x14ac:dyDescent="0.25">
      <c r="A53" s="126" t="s">
        <v>100</v>
      </c>
      <c r="B53" s="126" t="s">
        <v>307</v>
      </c>
      <c r="C53" s="224" t="s">
        <v>306</v>
      </c>
      <c r="D53" s="216"/>
      <c r="E53" s="217"/>
      <c r="F53" s="225" t="s">
        <v>278</v>
      </c>
      <c r="G53" s="217"/>
      <c r="H53" s="218">
        <v>8.9999999999999993E-3</v>
      </c>
      <c r="I53" s="217"/>
      <c r="J53" s="226"/>
      <c r="K53" s="217"/>
      <c r="L53" s="125"/>
      <c r="M53" s="218">
        <v>150.04</v>
      </c>
      <c r="N53" s="217"/>
      <c r="O53" s="126" t="s">
        <v>305</v>
      </c>
      <c r="P53" s="218">
        <v>267.07</v>
      </c>
      <c r="Q53" s="217"/>
      <c r="R53" s="226"/>
      <c r="S53" s="216"/>
      <c r="T53" s="217"/>
      <c r="U53" s="124">
        <v>0</v>
      </c>
    </row>
    <row r="54" spans="1:21" ht="18.95" customHeight="1" x14ac:dyDescent="0.25">
      <c r="A54" s="126" t="s">
        <v>100</v>
      </c>
      <c r="B54" s="126" t="s">
        <v>304</v>
      </c>
      <c r="C54" s="224" t="s">
        <v>303</v>
      </c>
      <c r="D54" s="216"/>
      <c r="E54" s="217"/>
      <c r="F54" s="225" t="s">
        <v>278</v>
      </c>
      <c r="G54" s="217"/>
      <c r="H54" s="218">
        <v>4.7E-2</v>
      </c>
      <c r="I54" s="217"/>
      <c r="J54" s="226"/>
      <c r="K54" s="217"/>
      <c r="L54" s="125"/>
      <c r="M54" s="218">
        <v>79.88</v>
      </c>
      <c r="N54" s="217"/>
      <c r="O54" s="126" t="s">
        <v>302</v>
      </c>
      <c r="P54" s="218">
        <v>121.42</v>
      </c>
      <c r="Q54" s="217"/>
      <c r="R54" s="226"/>
      <c r="S54" s="216"/>
      <c r="T54" s="217"/>
      <c r="U54" s="124">
        <v>0</v>
      </c>
    </row>
    <row r="55" spans="1:21" ht="14.25" customHeight="1" x14ac:dyDescent="0.25">
      <c r="A55" s="126" t="s">
        <v>100</v>
      </c>
      <c r="B55" s="126" t="s">
        <v>301</v>
      </c>
      <c r="C55" s="224" t="s">
        <v>300</v>
      </c>
      <c r="D55" s="216"/>
      <c r="E55" s="217"/>
      <c r="F55" s="225" t="s">
        <v>278</v>
      </c>
      <c r="G55" s="217"/>
      <c r="H55" s="218">
        <v>1.6E-2</v>
      </c>
      <c r="I55" s="217"/>
      <c r="J55" s="226"/>
      <c r="K55" s="217"/>
      <c r="L55" s="125"/>
      <c r="M55" s="218">
        <v>157.44</v>
      </c>
      <c r="N55" s="217"/>
      <c r="O55" s="126" t="s">
        <v>281</v>
      </c>
      <c r="P55" s="218">
        <v>196.8</v>
      </c>
      <c r="Q55" s="217"/>
      <c r="R55" s="226"/>
      <c r="S55" s="216"/>
      <c r="T55" s="217"/>
      <c r="U55" s="124">
        <v>0</v>
      </c>
    </row>
    <row r="56" spans="1:21" ht="14.25" customHeight="1" x14ac:dyDescent="0.25">
      <c r="A56" s="126" t="s">
        <v>100</v>
      </c>
      <c r="B56" s="126" t="s">
        <v>299</v>
      </c>
      <c r="C56" s="224" t="s">
        <v>298</v>
      </c>
      <c r="D56" s="216"/>
      <c r="E56" s="217"/>
      <c r="F56" s="225" t="s">
        <v>278</v>
      </c>
      <c r="G56" s="217"/>
      <c r="H56" s="218">
        <v>4.0000000000000001E-3</v>
      </c>
      <c r="I56" s="217"/>
      <c r="J56" s="226"/>
      <c r="K56" s="217"/>
      <c r="L56" s="125"/>
      <c r="M56" s="218">
        <v>187.38</v>
      </c>
      <c r="N56" s="217"/>
      <c r="O56" s="126" t="s">
        <v>291</v>
      </c>
      <c r="P56" s="218">
        <v>185.51</v>
      </c>
      <c r="Q56" s="217"/>
      <c r="R56" s="226"/>
      <c r="S56" s="216"/>
      <c r="T56" s="217"/>
      <c r="U56" s="124">
        <v>0</v>
      </c>
    </row>
    <row r="57" spans="1:21" ht="14.25" customHeight="1" x14ac:dyDescent="0.25">
      <c r="A57" s="126" t="s">
        <v>100</v>
      </c>
      <c r="B57" s="126" t="s">
        <v>297</v>
      </c>
      <c r="C57" s="224" t="s">
        <v>296</v>
      </c>
      <c r="D57" s="216"/>
      <c r="E57" s="217"/>
      <c r="F57" s="225" t="s">
        <v>295</v>
      </c>
      <c r="G57" s="217"/>
      <c r="H57" s="218">
        <v>2.0799999999999999E-2</v>
      </c>
      <c r="I57" s="217"/>
      <c r="J57" s="226"/>
      <c r="K57" s="217"/>
      <c r="L57" s="125"/>
      <c r="M57" s="226"/>
      <c r="N57" s="217"/>
      <c r="O57" s="126" t="s">
        <v>100</v>
      </c>
      <c r="P57" s="218">
        <v>8.9700000000000006</v>
      </c>
      <c r="Q57" s="217"/>
      <c r="R57" s="226"/>
      <c r="S57" s="216"/>
      <c r="T57" s="217"/>
      <c r="U57" s="124">
        <v>0</v>
      </c>
    </row>
    <row r="58" spans="1:21" ht="36.6" customHeight="1" x14ac:dyDescent="0.25">
      <c r="A58" s="126" t="s">
        <v>100</v>
      </c>
      <c r="B58" s="126" t="s">
        <v>294</v>
      </c>
      <c r="C58" s="224" t="s">
        <v>293</v>
      </c>
      <c r="D58" s="216"/>
      <c r="E58" s="217"/>
      <c r="F58" s="225" t="s">
        <v>292</v>
      </c>
      <c r="G58" s="217"/>
      <c r="H58" s="218">
        <v>3.5</v>
      </c>
      <c r="I58" s="217"/>
      <c r="J58" s="226"/>
      <c r="K58" s="217"/>
      <c r="L58" s="125"/>
      <c r="M58" s="218">
        <v>5.87</v>
      </c>
      <c r="N58" s="217"/>
      <c r="O58" s="126" t="s">
        <v>291</v>
      </c>
      <c r="P58" s="218">
        <v>5.81</v>
      </c>
      <c r="Q58" s="217"/>
      <c r="R58" s="226"/>
      <c r="S58" s="216"/>
      <c r="T58" s="217"/>
      <c r="U58" s="124">
        <v>0</v>
      </c>
    </row>
    <row r="59" spans="1:21" ht="27.6" customHeight="1" x14ac:dyDescent="0.25">
      <c r="A59" s="126" t="s">
        <v>100</v>
      </c>
      <c r="B59" s="126" t="s">
        <v>290</v>
      </c>
      <c r="C59" s="224" t="s">
        <v>289</v>
      </c>
      <c r="D59" s="216"/>
      <c r="E59" s="217"/>
      <c r="F59" s="225" t="s">
        <v>278</v>
      </c>
      <c r="G59" s="217"/>
      <c r="H59" s="218">
        <v>7.0000000000000007E-2</v>
      </c>
      <c r="I59" s="217"/>
      <c r="J59" s="226"/>
      <c r="K59" s="217"/>
      <c r="L59" s="125"/>
      <c r="M59" s="218">
        <v>155.63</v>
      </c>
      <c r="N59" s="217"/>
      <c r="O59" s="126" t="s">
        <v>288</v>
      </c>
      <c r="P59" s="218">
        <v>138.51</v>
      </c>
      <c r="Q59" s="217"/>
      <c r="R59" s="226"/>
      <c r="S59" s="216"/>
      <c r="T59" s="217"/>
      <c r="U59" s="124">
        <v>0</v>
      </c>
    </row>
    <row r="60" spans="1:21" ht="14.25" customHeight="1" x14ac:dyDescent="0.25">
      <c r="A60" s="126" t="s">
        <v>100</v>
      </c>
      <c r="B60" s="126" t="s">
        <v>287</v>
      </c>
      <c r="C60" s="224" t="s">
        <v>286</v>
      </c>
      <c r="D60" s="216"/>
      <c r="E60" s="217"/>
      <c r="F60" s="225" t="s">
        <v>278</v>
      </c>
      <c r="G60" s="217"/>
      <c r="H60" s="218">
        <v>0.43099999999999999</v>
      </c>
      <c r="I60" s="217"/>
      <c r="J60" s="226"/>
      <c r="K60" s="217"/>
      <c r="L60" s="125"/>
      <c r="M60" s="218">
        <v>174.93</v>
      </c>
      <c r="N60" s="217"/>
      <c r="O60" s="126" t="s">
        <v>285</v>
      </c>
      <c r="P60" s="218">
        <v>199.42</v>
      </c>
      <c r="Q60" s="217"/>
      <c r="R60" s="226"/>
      <c r="S60" s="216"/>
      <c r="T60" s="217"/>
      <c r="U60" s="124">
        <v>0</v>
      </c>
    </row>
    <row r="61" spans="1:21" ht="14.25" customHeight="1" x14ac:dyDescent="0.25">
      <c r="A61" s="126" t="s">
        <v>100</v>
      </c>
      <c r="B61" s="126" t="s">
        <v>284</v>
      </c>
      <c r="C61" s="224" t="s">
        <v>283</v>
      </c>
      <c r="D61" s="216"/>
      <c r="E61" s="217"/>
      <c r="F61" s="225" t="s">
        <v>282</v>
      </c>
      <c r="G61" s="217"/>
      <c r="H61" s="218">
        <v>1.4E-2</v>
      </c>
      <c r="I61" s="217"/>
      <c r="J61" s="226"/>
      <c r="K61" s="217"/>
      <c r="L61" s="125"/>
      <c r="M61" s="218">
        <v>41.71</v>
      </c>
      <c r="N61" s="217"/>
      <c r="O61" s="126" t="s">
        <v>281</v>
      </c>
      <c r="P61" s="218">
        <v>52.14</v>
      </c>
      <c r="Q61" s="217"/>
      <c r="R61" s="226"/>
      <c r="S61" s="216"/>
      <c r="T61" s="217"/>
      <c r="U61" s="124">
        <v>0</v>
      </c>
    </row>
    <row r="62" spans="1:21" ht="14.25" customHeight="1" x14ac:dyDescent="0.25">
      <c r="A62" s="126" t="s">
        <v>100</v>
      </c>
      <c r="B62" s="126" t="s">
        <v>280</v>
      </c>
      <c r="C62" s="224" t="s">
        <v>279</v>
      </c>
      <c r="D62" s="216"/>
      <c r="E62" s="217"/>
      <c r="F62" s="225" t="s">
        <v>278</v>
      </c>
      <c r="G62" s="217"/>
      <c r="H62" s="218">
        <v>2E-3</v>
      </c>
      <c r="I62" s="217"/>
      <c r="J62" s="226"/>
      <c r="K62" s="217"/>
      <c r="L62" s="125"/>
      <c r="M62" s="218">
        <v>395.65</v>
      </c>
      <c r="N62" s="217"/>
      <c r="O62" s="126" t="s">
        <v>277</v>
      </c>
      <c r="P62" s="218">
        <v>644.91</v>
      </c>
      <c r="Q62" s="217"/>
      <c r="R62" s="226"/>
      <c r="S62" s="216"/>
      <c r="T62" s="217"/>
      <c r="U62" s="124">
        <v>0</v>
      </c>
    </row>
    <row r="63" spans="1:21" ht="18.95" customHeight="1" x14ac:dyDescent="0.25">
      <c r="A63" s="126" t="s">
        <v>100</v>
      </c>
      <c r="B63" s="126" t="s">
        <v>276</v>
      </c>
      <c r="C63" s="224" t="s">
        <v>275</v>
      </c>
      <c r="D63" s="216"/>
      <c r="E63" s="217"/>
      <c r="F63" s="225" t="s">
        <v>234</v>
      </c>
      <c r="G63" s="217"/>
      <c r="H63" s="218">
        <v>1</v>
      </c>
      <c r="I63" s="217"/>
      <c r="J63" s="226"/>
      <c r="K63" s="217"/>
      <c r="L63" s="124">
        <v>20.167000000000002</v>
      </c>
      <c r="M63" s="226"/>
      <c r="N63" s="217"/>
      <c r="O63" s="126" t="s">
        <v>100</v>
      </c>
      <c r="P63" s="218">
        <v>1</v>
      </c>
      <c r="Q63" s="217"/>
      <c r="R63" s="226"/>
      <c r="S63" s="216"/>
      <c r="T63" s="217"/>
      <c r="U63" s="124">
        <v>20.170000000000002</v>
      </c>
    </row>
    <row r="64" spans="1:21" ht="14.25" customHeight="1" x14ac:dyDescent="0.25">
      <c r="A64" s="126" t="s">
        <v>100</v>
      </c>
      <c r="B64" s="126" t="s">
        <v>100</v>
      </c>
      <c r="C64" s="219" t="s">
        <v>240</v>
      </c>
      <c r="D64" s="216"/>
      <c r="E64" s="217"/>
      <c r="F64" s="225" t="s">
        <v>100</v>
      </c>
      <c r="G64" s="217"/>
      <c r="H64" s="226"/>
      <c r="I64" s="217"/>
      <c r="J64" s="226"/>
      <c r="K64" s="217"/>
      <c r="L64" s="125"/>
      <c r="M64" s="226"/>
      <c r="N64" s="217"/>
      <c r="O64" s="126" t="s">
        <v>100</v>
      </c>
      <c r="P64" s="226"/>
      <c r="Q64" s="217"/>
      <c r="R64" s="226"/>
      <c r="S64" s="216"/>
      <c r="T64" s="217"/>
      <c r="U64" s="122">
        <v>1059.28</v>
      </c>
    </row>
    <row r="65" spans="1:21" ht="14.25" customHeight="1" x14ac:dyDescent="0.25">
      <c r="A65" s="128" t="s">
        <v>100</v>
      </c>
      <c r="B65" s="128" t="s">
        <v>100</v>
      </c>
      <c r="C65" s="224" t="s">
        <v>239</v>
      </c>
      <c r="D65" s="216"/>
      <c r="E65" s="217"/>
      <c r="F65" s="225" t="s">
        <v>100</v>
      </c>
      <c r="G65" s="217"/>
      <c r="H65" s="226"/>
      <c r="I65" s="217"/>
      <c r="J65" s="224" t="s">
        <v>100</v>
      </c>
      <c r="K65" s="217"/>
      <c r="L65" s="126" t="s">
        <v>100</v>
      </c>
      <c r="M65" s="224" t="s">
        <v>100</v>
      </c>
      <c r="N65" s="217"/>
      <c r="O65" s="128" t="s">
        <v>100</v>
      </c>
      <c r="P65" s="226"/>
      <c r="Q65" s="217"/>
      <c r="R65" s="224" t="s">
        <v>100</v>
      </c>
      <c r="S65" s="216"/>
      <c r="T65" s="217"/>
      <c r="U65" s="124">
        <v>1017.59</v>
      </c>
    </row>
    <row r="66" spans="1:21" ht="28.35" customHeight="1" x14ac:dyDescent="0.25">
      <c r="A66" s="128" t="s">
        <v>100</v>
      </c>
      <c r="B66" s="126" t="s">
        <v>274</v>
      </c>
      <c r="C66" s="224" t="s">
        <v>273</v>
      </c>
      <c r="D66" s="216"/>
      <c r="E66" s="217"/>
      <c r="F66" s="225" t="s">
        <v>234</v>
      </c>
      <c r="G66" s="217"/>
      <c r="H66" s="218">
        <v>97</v>
      </c>
      <c r="I66" s="217"/>
      <c r="J66" s="218">
        <v>1</v>
      </c>
      <c r="K66" s="217"/>
      <c r="L66" s="124">
        <v>97</v>
      </c>
      <c r="M66" s="226"/>
      <c r="N66" s="217"/>
      <c r="O66" s="126" t="s">
        <v>100</v>
      </c>
      <c r="P66" s="226"/>
      <c r="Q66" s="217"/>
      <c r="R66" s="227" t="s">
        <v>100</v>
      </c>
      <c r="S66" s="216"/>
      <c r="T66" s="217"/>
      <c r="U66" s="124">
        <v>987.06</v>
      </c>
    </row>
    <row r="67" spans="1:21" ht="28.35" customHeight="1" x14ac:dyDescent="0.25">
      <c r="A67" s="128" t="s">
        <v>100</v>
      </c>
      <c r="B67" s="126" t="s">
        <v>272</v>
      </c>
      <c r="C67" s="224" t="s">
        <v>271</v>
      </c>
      <c r="D67" s="216"/>
      <c r="E67" s="217"/>
      <c r="F67" s="225" t="s">
        <v>234</v>
      </c>
      <c r="G67" s="217"/>
      <c r="H67" s="218">
        <v>51</v>
      </c>
      <c r="I67" s="217"/>
      <c r="J67" s="218">
        <v>1</v>
      </c>
      <c r="K67" s="217"/>
      <c r="L67" s="124">
        <v>51</v>
      </c>
      <c r="M67" s="226"/>
      <c r="N67" s="217"/>
      <c r="O67" s="126" t="s">
        <v>100</v>
      </c>
      <c r="P67" s="226"/>
      <c r="Q67" s="217"/>
      <c r="R67" s="227" t="s">
        <v>100</v>
      </c>
      <c r="S67" s="216"/>
      <c r="T67" s="217"/>
      <c r="U67" s="124">
        <v>518.97</v>
      </c>
    </row>
    <row r="68" spans="1:21" ht="14.25" customHeight="1" x14ac:dyDescent="0.25">
      <c r="A68" s="123" t="s">
        <v>100</v>
      </c>
      <c r="B68" s="123" t="s">
        <v>100</v>
      </c>
      <c r="C68" s="219" t="s">
        <v>217</v>
      </c>
      <c r="D68" s="216"/>
      <c r="E68" s="216"/>
      <c r="F68" s="216"/>
      <c r="G68" s="216"/>
      <c r="H68" s="216"/>
      <c r="I68" s="216"/>
      <c r="J68" s="216"/>
      <c r="K68" s="216"/>
      <c r="L68" s="217"/>
      <c r="M68" s="220" t="s">
        <v>100</v>
      </c>
      <c r="N68" s="216"/>
      <c r="O68" s="217"/>
      <c r="P68" s="221">
        <v>2565.31</v>
      </c>
      <c r="Q68" s="217"/>
      <c r="R68" s="222"/>
      <c r="S68" s="216"/>
      <c r="T68" s="217"/>
      <c r="U68" s="122">
        <v>2565.31</v>
      </c>
    </row>
    <row r="69" spans="1:21" ht="14.25" customHeight="1" x14ac:dyDescent="0.25"/>
    <row r="70" spans="1:21" ht="14.25" customHeight="1" x14ac:dyDescent="0.25">
      <c r="A70" s="121" t="s">
        <v>100</v>
      </c>
      <c r="B70" s="121" t="s">
        <v>100</v>
      </c>
      <c r="C70" s="205" t="s">
        <v>214</v>
      </c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7"/>
      <c r="P70" s="208" t="s">
        <v>100</v>
      </c>
      <c r="Q70" s="217"/>
      <c r="R70" s="208" t="s">
        <v>100</v>
      </c>
      <c r="S70" s="216"/>
      <c r="T70" s="217"/>
      <c r="U70" s="120" t="s">
        <v>100</v>
      </c>
    </row>
    <row r="71" spans="1:21" ht="14.25" customHeight="1" x14ac:dyDescent="0.25">
      <c r="A71" s="121" t="s">
        <v>100</v>
      </c>
      <c r="B71" s="121" t="s">
        <v>100</v>
      </c>
      <c r="C71" s="205" t="s">
        <v>216</v>
      </c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7"/>
      <c r="P71" s="208" t="s">
        <v>100</v>
      </c>
      <c r="Q71" s="217"/>
      <c r="R71" s="208" t="s">
        <v>100</v>
      </c>
      <c r="S71" s="216"/>
      <c r="T71" s="217"/>
      <c r="U71" s="120" t="s">
        <v>343</v>
      </c>
    </row>
    <row r="72" spans="1:21" ht="14.25" customHeight="1" x14ac:dyDescent="0.25">
      <c r="A72" s="121" t="s">
        <v>100</v>
      </c>
      <c r="B72" s="121" t="s">
        <v>100</v>
      </c>
      <c r="C72" s="205" t="s">
        <v>233</v>
      </c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7"/>
      <c r="P72" s="208" t="s">
        <v>100</v>
      </c>
      <c r="Q72" s="217"/>
      <c r="R72" s="208" t="s">
        <v>100</v>
      </c>
      <c r="S72" s="216"/>
      <c r="T72" s="217"/>
      <c r="U72" s="120" t="s">
        <v>342</v>
      </c>
    </row>
    <row r="73" spans="1:21" ht="14.25" customHeight="1" x14ac:dyDescent="0.25">
      <c r="A73" s="121" t="s">
        <v>100</v>
      </c>
      <c r="B73" s="121" t="s">
        <v>100</v>
      </c>
      <c r="C73" s="205" t="s">
        <v>268</v>
      </c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7"/>
      <c r="P73" s="208" t="s">
        <v>100</v>
      </c>
      <c r="Q73" s="217"/>
      <c r="R73" s="208" t="s">
        <v>100</v>
      </c>
      <c r="S73" s="216"/>
      <c r="T73" s="217"/>
      <c r="U73" s="120" t="s">
        <v>341</v>
      </c>
    </row>
    <row r="74" spans="1:21" ht="14.25" customHeight="1" x14ac:dyDescent="0.25">
      <c r="A74" s="121" t="s">
        <v>100</v>
      </c>
      <c r="B74" s="121" t="s">
        <v>100</v>
      </c>
      <c r="C74" s="205" t="s">
        <v>266</v>
      </c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7"/>
      <c r="P74" s="208" t="s">
        <v>100</v>
      </c>
      <c r="Q74" s="217"/>
      <c r="R74" s="208" t="s">
        <v>100</v>
      </c>
      <c r="S74" s="216"/>
      <c r="T74" s="217"/>
      <c r="U74" s="120" t="s">
        <v>340</v>
      </c>
    </row>
    <row r="75" spans="1:21" ht="14.25" customHeight="1" x14ac:dyDescent="0.25">
      <c r="A75" s="121" t="s">
        <v>100</v>
      </c>
      <c r="B75" s="121" t="s">
        <v>100</v>
      </c>
      <c r="C75" s="205" t="s">
        <v>264</v>
      </c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7"/>
      <c r="P75" s="208" t="s">
        <v>100</v>
      </c>
      <c r="Q75" s="217"/>
      <c r="R75" s="208" t="s">
        <v>100</v>
      </c>
      <c r="S75" s="216"/>
      <c r="T75" s="217"/>
      <c r="U75" s="120" t="s">
        <v>339</v>
      </c>
    </row>
    <row r="76" spans="1:21" ht="14.25" customHeight="1" x14ac:dyDescent="0.25">
      <c r="A76" s="121" t="s">
        <v>100</v>
      </c>
      <c r="B76" s="121" t="s">
        <v>100</v>
      </c>
      <c r="C76" s="205" t="s">
        <v>263</v>
      </c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7"/>
      <c r="P76" s="208" t="s">
        <v>100</v>
      </c>
      <c r="Q76" s="217"/>
      <c r="R76" s="208" t="s">
        <v>100</v>
      </c>
      <c r="S76" s="216"/>
      <c r="T76" s="217"/>
      <c r="U76" s="120" t="s">
        <v>339</v>
      </c>
    </row>
    <row r="77" spans="1:21" ht="14.25" customHeight="1" x14ac:dyDescent="0.25">
      <c r="A77" s="121" t="s">
        <v>100</v>
      </c>
      <c r="B77" s="121" t="s">
        <v>100</v>
      </c>
      <c r="C77" s="205" t="s">
        <v>231</v>
      </c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7"/>
      <c r="P77" s="208" t="s">
        <v>100</v>
      </c>
      <c r="Q77" s="217"/>
      <c r="R77" s="208" t="s">
        <v>100</v>
      </c>
      <c r="S77" s="216"/>
      <c r="T77" s="217"/>
      <c r="U77" s="120" t="s">
        <v>338</v>
      </c>
    </row>
    <row r="78" spans="1:21" ht="14.25" customHeight="1" x14ac:dyDescent="0.25">
      <c r="A78" s="121" t="s">
        <v>100</v>
      </c>
      <c r="B78" s="121" t="s">
        <v>100</v>
      </c>
      <c r="C78" s="205" t="s">
        <v>229</v>
      </c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7"/>
      <c r="P78" s="208" t="s">
        <v>100</v>
      </c>
      <c r="Q78" s="217"/>
      <c r="R78" s="208" t="s">
        <v>100</v>
      </c>
      <c r="S78" s="216"/>
      <c r="T78" s="217"/>
      <c r="U78" s="120" t="s">
        <v>337</v>
      </c>
    </row>
    <row r="79" spans="1:21" ht="14.25" customHeight="1" x14ac:dyDescent="0.25">
      <c r="A79" s="121" t="s">
        <v>100</v>
      </c>
      <c r="B79" s="121" t="s">
        <v>100</v>
      </c>
      <c r="C79" s="205" t="s">
        <v>227</v>
      </c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7"/>
      <c r="P79" s="208" t="s">
        <v>100</v>
      </c>
      <c r="Q79" s="217"/>
      <c r="R79" s="208" t="s">
        <v>100</v>
      </c>
      <c r="S79" s="216"/>
      <c r="T79" s="217"/>
      <c r="U79" s="120" t="s">
        <v>336</v>
      </c>
    </row>
    <row r="80" spans="1:21" ht="14.25" customHeight="1" x14ac:dyDescent="0.25">
      <c r="A80" s="121" t="s">
        <v>100</v>
      </c>
      <c r="B80" s="121" t="s">
        <v>100</v>
      </c>
      <c r="C80" s="205" t="s">
        <v>225</v>
      </c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7"/>
      <c r="P80" s="208" t="s">
        <v>100</v>
      </c>
      <c r="Q80" s="217"/>
      <c r="R80" s="208" t="s">
        <v>100</v>
      </c>
      <c r="S80" s="216"/>
      <c r="T80" s="217"/>
      <c r="U80" s="120" t="s">
        <v>335</v>
      </c>
    </row>
    <row r="81" spans="1:21" ht="14.25" customHeight="1" x14ac:dyDescent="0.25">
      <c r="A81" s="121" t="s">
        <v>100</v>
      </c>
      <c r="B81" s="121" t="s">
        <v>100</v>
      </c>
      <c r="C81" s="205" t="s">
        <v>214</v>
      </c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O81" s="217"/>
      <c r="P81" s="208" t="s">
        <v>100</v>
      </c>
      <c r="Q81" s="217"/>
      <c r="R81" s="208" t="s">
        <v>100</v>
      </c>
      <c r="S81" s="216"/>
      <c r="T81" s="217"/>
      <c r="U81" s="120" t="s">
        <v>335</v>
      </c>
    </row>
    <row r="82" spans="1:21" ht="14.25" customHeight="1" x14ac:dyDescent="0.25">
      <c r="A82" s="121" t="s">
        <v>100</v>
      </c>
      <c r="B82" s="121" t="s">
        <v>100</v>
      </c>
      <c r="C82" s="205" t="s">
        <v>188</v>
      </c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7"/>
      <c r="P82" s="208" t="s">
        <v>100</v>
      </c>
      <c r="Q82" s="217"/>
      <c r="R82" s="208" t="s">
        <v>100</v>
      </c>
      <c r="S82" s="216"/>
      <c r="T82" s="217"/>
      <c r="U82" s="120" t="s">
        <v>100</v>
      </c>
    </row>
    <row r="83" spans="1:21" ht="14.25" customHeight="1" x14ac:dyDescent="0.25">
      <c r="A83" s="121" t="s">
        <v>100</v>
      </c>
      <c r="B83" s="121" t="s">
        <v>100</v>
      </c>
      <c r="C83" s="205" t="s">
        <v>223</v>
      </c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7"/>
      <c r="P83" s="208" t="s">
        <v>100</v>
      </c>
      <c r="Q83" s="217"/>
      <c r="R83" s="208" t="s">
        <v>100</v>
      </c>
      <c r="S83" s="216"/>
      <c r="T83" s="217"/>
      <c r="U83" s="120" t="s">
        <v>334</v>
      </c>
    </row>
    <row r="84" spans="1:21" ht="14.25" customHeight="1" x14ac:dyDescent="0.25">
      <c r="A84" s="121" t="s">
        <v>100</v>
      </c>
      <c r="B84" s="121" t="s">
        <v>100</v>
      </c>
      <c r="C84" s="205" t="s">
        <v>254</v>
      </c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7"/>
      <c r="P84" s="208" t="s">
        <v>100</v>
      </c>
      <c r="Q84" s="217"/>
      <c r="R84" s="208" t="s">
        <v>100</v>
      </c>
      <c r="S84" s="216"/>
      <c r="T84" s="217"/>
      <c r="U84" s="120" t="s">
        <v>333</v>
      </c>
    </row>
    <row r="85" spans="1:21" ht="18.2" customHeight="1" x14ac:dyDescent="0.25">
      <c r="A85" s="223" t="s">
        <v>332</v>
      </c>
      <c r="B85" s="206"/>
      <c r="C85" s="206"/>
      <c r="D85" s="206"/>
      <c r="E85" s="206"/>
      <c r="F85" s="206"/>
      <c r="G85" s="206"/>
      <c r="H85" s="206"/>
      <c r="I85" s="206"/>
      <c r="J85" s="206"/>
      <c r="K85" s="206"/>
      <c r="L85" s="206"/>
      <c r="M85" s="206"/>
      <c r="N85" s="206"/>
      <c r="O85" s="206"/>
      <c r="P85" s="206"/>
      <c r="Q85" s="206"/>
      <c r="R85" s="206"/>
      <c r="S85" s="206"/>
      <c r="T85" s="206"/>
      <c r="U85" s="206"/>
    </row>
    <row r="86" spans="1:21" ht="38.85" customHeight="1" x14ac:dyDescent="0.25">
      <c r="A86" s="131" t="s">
        <v>98</v>
      </c>
      <c r="B86" s="130" t="s">
        <v>331</v>
      </c>
      <c r="C86" s="219" t="s">
        <v>330</v>
      </c>
      <c r="D86" s="206"/>
      <c r="E86" s="207"/>
      <c r="F86" s="228" t="s">
        <v>218</v>
      </c>
      <c r="G86" s="207"/>
      <c r="H86" s="229">
        <v>1</v>
      </c>
      <c r="I86" s="207"/>
      <c r="J86" s="229">
        <v>1</v>
      </c>
      <c r="K86" s="207"/>
      <c r="L86" s="122">
        <v>1</v>
      </c>
      <c r="M86" s="222"/>
      <c r="N86" s="207"/>
      <c r="O86" s="129"/>
      <c r="P86" s="222"/>
      <c r="Q86" s="207"/>
      <c r="R86" s="222"/>
      <c r="S86" s="206"/>
      <c r="T86" s="207"/>
      <c r="U86" s="125"/>
    </row>
    <row r="87" spans="1:21" ht="14.25" customHeight="1" x14ac:dyDescent="0.25">
      <c r="A87" s="126" t="s">
        <v>100</v>
      </c>
      <c r="B87" s="126" t="s">
        <v>113</v>
      </c>
      <c r="C87" s="224" t="s">
        <v>250</v>
      </c>
      <c r="D87" s="206"/>
      <c r="E87" s="207"/>
      <c r="F87" s="225" t="s">
        <v>242</v>
      </c>
      <c r="G87" s="207"/>
      <c r="H87" s="226"/>
      <c r="I87" s="207"/>
      <c r="J87" s="226"/>
      <c r="K87" s="207"/>
      <c r="L87" s="124">
        <v>2.38</v>
      </c>
      <c r="M87" s="226"/>
      <c r="N87" s="207"/>
      <c r="O87" s="126" t="s">
        <v>100</v>
      </c>
      <c r="P87" s="226"/>
      <c r="Q87" s="207"/>
      <c r="R87" s="226"/>
      <c r="S87" s="206"/>
      <c r="T87" s="207"/>
      <c r="U87" s="124">
        <v>1440.5</v>
      </c>
    </row>
    <row r="88" spans="1:21" ht="14.25" customHeight="1" x14ac:dyDescent="0.25">
      <c r="A88" s="126" t="s">
        <v>100</v>
      </c>
      <c r="B88" s="126" t="s">
        <v>329</v>
      </c>
      <c r="C88" s="224" t="s">
        <v>328</v>
      </c>
      <c r="D88" s="206"/>
      <c r="E88" s="207"/>
      <c r="F88" s="225" t="s">
        <v>242</v>
      </c>
      <c r="G88" s="207"/>
      <c r="H88" s="218">
        <v>2.38</v>
      </c>
      <c r="I88" s="207"/>
      <c r="J88" s="218">
        <v>1</v>
      </c>
      <c r="K88" s="207"/>
      <c r="L88" s="124">
        <v>2.38</v>
      </c>
      <c r="M88" s="226"/>
      <c r="N88" s="207"/>
      <c r="O88" s="126" t="s">
        <v>100</v>
      </c>
      <c r="P88" s="218">
        <v>605.25</v>
      </c>
      <c r="Q88" s="207"/>
      <c r="R88" s="218">
        <v>1</v>
      </c>
      <c r="S88" s="206"/>
      <c r="T88" s="207"/>
      <c r="U88" s="124">
        <v>1440.5</v>
      </c>
    </row>
    <row r="89" spans="1:21" ht="14.25" customHeight="1" x14ac:dyDescent="0.25">
      <c r="A89" s="126" t="s">
        <v>100</v>
      </c>
      <c r="B89" s="126" t="s">
        <v>98</v>
      </c>
      <c r="C89" s="224" t="s">
        <v>245</v>
      </c>
      <c r="D89" s="206"/>
      <c r="E89" s="207"/>
      <c r="F89" s="225" t="s">
        <v>100</v>
      </c>
      <c r="G89" s="207"/>
      <c r="H89" s="226"/>
      <c r="I89" s="207"/>
      <c r="J89" s="226"/>
      <c r="K89" s="207"/>
      <c r="L89" s="125"/>
      <c r="M89" s="226"/>
      <c r="N89" s="207"/>
      <c r="O89" s="126" t="s">
        <v>100</v>
      </c>
      <c r="P89" s="226"/>
      <c r="Q89" s="207"/>
      <c r="R89" s="226"/>
      <c r="S89" s="206"/>
      <c r="T89" s="207"/>
      <c r="U89" s="124">
        <v>30.76</v>
      </c>
    </row>
    <row r="90" spans="1:21" ht="14.25" customHeight="1" x14ac:dyDescent="0.25">
      <c r="A90" s="126" t="s">
        <v>100</v>
      </c>
      <c r="B90" s="126" t="s">
        <v>244</v>
      </c>
      <c r="C90" s="224" t="s">
        <v>243</v>
      </c>
      <c r="D90" s="206"/>
      <c r="E90" s="207"/>
      <c r="F90" s="225" t="s">
        <v>242</v>
      </c>
      <c r="G90" s="207"/>
      <c r="H90" s="226"/>
      <c r="I90" s="207"/>
      <c r="J90" s="226"/>
      <c r="K90" s="217"/>
      <c r="L90" s="124">
        <v>0.02</v>
      </c>
      <c r="M90" s="226"/>
      <c r="N90" s="217"/>
      <c r="O90" s="126" t="s">
        <v>100</v>
      </c>
      <c r="P90" s="226"/>
      <c r="Q90" s="217"/>
      <c r="R90" s="226"/>
      <c r="S90" s="216"/>
      <c r="T90" s="217"/>
      <c r="U90" s="124">
        <v>13.2</v>
      </c>
    </row>
    <row r="91" spans="1:21" ht="18.95" customHeight="1" x14ac:dyDescent="0.25">
      <c r="A91" s="126" t="s">
        <v>100</v>
      </c>
      <c r="B91" s="126" t="s">
        <v>327</v>
      </c>
      <c r="C91" s="224" t="s">
        <v>326</v>
      </c>
      <c r="D91" s="216"/>
      <c r="E91" s="217"/>
      <c r="F91" s="225" t="s">
        <v>315</v>
      </c>
      <c r="G91" s="217"/>
      <c r="H91" s="218">
        <v>0.01</v>
      </c>
      <c r="I91" s="217"/>
      <c r="J91" s="218">
        <v>1</v>
      </c>
      <c r="K91" s="217"/>
      <c r="L91" s="124">
        <v>0.01</v>
      </c>
      <c r="M91" s="226"/>
      <c r="N91" s="217"/>
      <c r="O91" s="126" t="s">
        <v>100</v>
      </c>
      <c r="P91" s="218">
        <v>1631.99</v>
      </c>
      <c r="Q91" s="217"/>
      <c r="R91" s="226"/>
      <c r="S91" s="216"/>
      <c r="T91" s="217"/>
      <c r="U91" s="124">
        <v>16.32</v>
      </c>
    </row>
    <row r="92" spans="1:21" ht="14.25" customHeight="1" x14ac:dyDescent="0.25">
      <c r="A92" s="126" t="s">
        <v>100</v>
      </c>
      <c r="B92" s="126" t="s">
        <v>325</v>
      </c>
      <c r="C92" s="224" t="s">
        <v>324</v>
      </c>
      <c r="D92" s="216"/>
      <c r="E92" s="217"/>
      <c r="F92" s="225" t="s">
        <v>242</v>
      </c>
      <c r="G92" s="217"/>
      <c r="H92" s="218">
        <v>0.01</v>
      </c>
      <c r="I92" s="217"/>
      <c r="J92" s="218">
        <v>1</v>
      </c>
      <c r="K92" s="217"/>
      <c r="L92" s="124">
        <v>0.01</v>
      </c>
      <c r="M92" s="226"/>
      <c r="N92" s="217"/>
      <c r="O92" s="126" t="s">
        <v>100</v>
      </c>
      <c r="P92" s="218">
        <v>756.56</v>
      </c>
      <c r="Q92" s="217"/>
      <c r="R92" s="218">
        <v>1</v>
      </c>
      <c r="S92" s="216"/>
      <c r="T92" s="217"/>
      <c r="U92" s="124">
        <v>7.57</v>
      </c>
    </row>
    <row r="93" spans="1:21" ht="18.95" customHeight="1" x14ac:dyDescent="0.25">
      <c r="A93" s="126" t="s">
        <v>100</v>
      </c>
      <c r="B93" s="126" t="s">
        <v>323</v>
      </c>
      <c r="C93" s="224" t="s">
        <v>322</v>
      </c>
      <c r="D93" s="216"/>
      <c r="E93" s="217"/>
      <c r="F93" s="225" t="s">
        <v>315</v>
      </c>
      <c r="G93" s="217"/>
      <c r="H93" s="218">
        <v>0.01</v>
      </c>
      <c r="I93" s="217"/>
      <c r="J93" s="218">
        <v>1</v>
      </c>
      <c r="K93" s="217"/>
      <c r="L93" s="124">
        <v>0.01</v>
      </c>
      <c r="M93" s="226"/>
      <c r="N93" s="217"/>
      <c r="O93" s="126" t="s">
        <v>100</v>
      </c>
      <c r="P93" s="218">
        <v>656.62</v>
      </c>
      <c r="Q93" s="217"/>
      <c r="R93" s="226"/>
      <c r="S93" s="216"/>
      <c r="T93" s="217"/>
      <c r="U93" s="124">
        <v>6.57</v>
      </c>
    </row>
    <row r="94" spans="1:21" ht="14.25" customHeight="1" x14ac:dyDescent="0.25">
      <c r="A94" s="126" t="s">
        <v>100</v>
      </c>
      <c r="B94" s="126" t="s">
        <v>321</v>
      </c>
      <c r="C94" s="224" t="s">
        <v>320</v>
      </c>
      <c r="D94" s="216"/>
      <c r="E94" s="217"/>
      <c r="F94" s="225" t="s">
        <v>242</v>
      </c>
      <c r="G94" s="217"/>
      <c r="H94" s="218">
        <v>0.01</v>
      </c>
      <c r="I94" s="217"/>
      <c r="J94" s="218">
        <v>1</v>
      </c>
      <c r="K94" s="217"/>
      <c r="L94" s="124">
        <v>0.01</v>
      </c>
      <c r="M94" s="226"/>
      <c r="N94" s="217"/>
      <c r="O94" s="126" t="s">
        <v>100</v>
      </c>
      <c r="P94" s="218">
        <v>563.22</v>
      </c>
      <c r="Q94" s="217"/>
      <c r="R94" s="218">
        <v>1</v>
      </c>
      <c r="S94" s="216"/>
      <c r="T94" s="217"/>
      <c r="U94" s="124">
        <v>5.63</v>
      </c>
    </row>
    <row r="95" spans="1:21" ht="18.95" customHeight="1" x14ac:dyDescent="0.25">
      <c r="A95" s="126" t="s">
        <v>100</v>
      </c>
      <c r="B95" s="126" t="s">
        <v>319</v>
      </c>
      <c r="C95" s="224" t="s">
        <v>318</v>
      </c>
      <c r="D95" s="216"/>
      <c r="E95" s="217"/>
      <c r="F95" s="225" t="s">
        <v>315</v>
      </c>
      <c r="G95" s="217"/>
      <c r="H95" s="218">
        <v>0.108</v>
      </c>
      <c r="I95" s="217"/>
      <c r="J95" s="218">
        <v>1</v>
      </c>
      <c r="K95" s="217"/>
      <c r="L95" s="124">
        <v>0.108</v>
      </c>
      <c r="M95" s="226"/>
      <c r="N95" s="217"/>
      <c r="O95" s="126" t="s">
        <v>100</v>
      </c>
      <c r="P95" s="218">
        <v>41.45</v>
      </c>
      <c r="Q95" s="217"/>
      <c r="R95" s="226"/>
      <c r="S95" s="216"/>
      <c r="T95" s="217"/>
      <c r="U95" s="124">
        <v>4.4800000000000004</v>
      </c>
    </row>
    <row r="96" spans="1:21" ht="14.25" customHeight="1" x14ac:dyDescent="0.25">
      <c r="A96" s="126" t="s">
        <v>100</v>
      </c>
      <c r="B96" s="126" t="s">
        <v>317</v>
      </c>
      <c r="C96" s="224" t="s">
        <v>316</v>
      </c>
      <c r="D96" s="216"/>
      <c r="E96" s="217"/>
      <c r="F96" s="225" t="s">
        <v>315</v>
      </c>
      <c r="G96" s="217"/>
      <c r="H96" s="218">
        <v>0.19800000000000001</v>
      </c>
      <c r="I96" s="217"/>
      <c r="J96" s="218">
        <v>1</v>
      </c>
      <c r="K96" s="217"/>
      <c r="L96" s="124">
        <v>0.19800000000000001</v>
      </c>
      <c r="M96" s="226"/>
      <c r="N96" s="217"/>
      <c r="O96" s="126" t="s">
        <v>100</v>
      </c>
      <c r="P96" s="218">
        <v>17.11</v>
      </c>
      <c r="Q96" s="217"/>
      <c r="R96" s="226"/>
      <c r="S96" s="216"/>
      <c r="T96" s="217"/>
      <c r="U96" s="124">
        <v>3.39</v>
      </c>
    </row>
    <row r="97" spans="1:21" ht="14.25" customHeight="1" x14ac:dyDescent="0.25">
      <c r="A97" s="126" t="s">
        <v>100</v>
      </c>
      <c r="B97" s="126" t="s">
        <v>220</v>
      </c>
      <c r="C97" s="224" t="s">
        <v>241</v>
      </c>
      <c r="D97" s="216"/>
      <c r="E97" s="217"/>
      <c r="F97" s="225" t="s">
        <v>100</v>
      </c>
      <c r="G97" s="217"/>
      <c r="H97" s="226"/>
      <c r="I97" s="217"/>
      <c r="J97" s="226"/>
      <c r="K97" s="217"/>
      <c r="L97" s="125"/>
      <c r="M97" s="226"/>
      <c r="N97" s="217"/>
      <c r="O97" s="126" t="s">
        <v>100</v>
      </c>
      <c r="P97" s="226"/>
      <c r="Q97" s="217"/>
      <c r="R97" s="226"/>
      <c r="S97" s="216"/>
      <c r="T97" s="217"/>
      <c r="U97" s="124">
        <v>828.39</v>
      </c>
    </row>
    <row r="98" spans="1:21" ht="14.25" customHeight="1" x14ac:dyDescent="0.25">
      <c r="A98" s="126" t="s">
        <v>100</v>
      </c>
      <c r="B98" s="126" t="s">
        <v>314</v>
      </c>
      <c r="C98" s="224" t="s">
        <v>313</v>
      </c>
      <c r="D98" s="216"/>
      <c r="E98" s="217"/>
      <c r="F98" s="225" t="s">
        <v>312</v>
      </c>
      <c r="G98" s="217"/>
      <c r="H98" s="218">
        <v>0.1</v>
      </c>
      <c r="I98" s="217"/>
      <c r="J98" s="218">
        <v>1</v>
      </c>
      <c r="K98" s="217"/>
      <c r="L98" s="124">
        <v>0.1</v>
      </c>
      <c r="M98" s="218">
        <v>944.69</v>
      </c>
      <c r="N98" s="217"/>
      <c r="O98" s="126" t="s">
        <v>311</v>
      </c>
      <c r="P98" s="218">
        <v>1265.8800000000001</v>
      </c>
      <c r="Q98" s="217"/>
      <c r="R98" s="226"/>
      <c r="S98" s="216"/>
      <c r="T98" s="217"/>
      <c r="U98" s="124">
        <v>126.59</v>
      </c>
    </row>
    <row r="99" spans="1:21" ht="18.95" customHeight="1" x14ac:dyDescent="0.25">
      <c r="A99" s="126" t="s">
        <v>100</v>
      </c>
      <c r="B99" s="126" t="s">
        <v>310</v>
      </c>
      <c r="C99" s="224" t="s">
        <v>309</v>
      </c>
      <c r="D99" s="216"/>
      <c r="E99" s="217"/>
      <c r="F99" s="225" t="s">
        <v>308</v>
      </c>
      <c r="G99" s="217"/>
      <c r="H99" s="218">
        <v>3.0000000000000001E-3</v>
      </c>
      <c r="I99" s="217"/>
      <c r="J99" s="218">
        <v>1</v>
      </c>
      <c r="K99" s="217"/>
      <c r="L99" s="124">
        <v>3.0000000000000001E-3</v>
      </c>
      <c r="M99" s="226"/>
      <c r="N99" s="217"/>
      <c r="O99" s="126" t="s">
        <v>100</v>
      </c>
      <c r="P99" s="218">
        <v>180931</v>
      </c>
      <c r="Q99" s="217"/>
      <c r="R99" s="226"/>
      <c r="S99" s="216"/>
      <c r="T99" s="217"/>
      <c r="U99" s="124">
        <v>542.79</v>
      </c>
    </row>
    <row r="100" spans="1:21" ht="14.25" customHeight="1" x14ac:dyDescent="0.25">
      <c r="A100" s="126" t="s">
        <v>100</v>
      </c>
      <c r="B100" s="126" t="s">
        <v>307</v>
      </c>
      <c r="C100" s="224" t="s">
        <v>306</v>
      </c>
      <c r="D100" s="216"/>
      <c r="E100" s="217"/>
      <c r="F100" s="225" t="s">
        <v>278</v>
      </c>
      <c r="G100" s="217"/>
      <c r="H100" s="218">
        <v>8.9999999999999993E-3</v>
      </c>
      <c r="I100" s="217"/>
      <c r="J100" s="218">
        <v>1</v>
      </c>
      <c r="K100" s="217"/>
      <c r="L100" s="124">
        <v>8.9999999999999993E-3</v>
      </c>
      <c r="M100" s="218">
        <v>150.04</v>
      </c>
      <c r="N100" s="217"/>
      <c r="O100" s="126" t="s">
        <v>305</v>
      </c>
      <c r="P100" s="218">
        <v>267.07</v>
      </c>
      <c r="Q100" s="217"/>
      <c r="R100" s="226"/>
      <c r="S100" s="216"/>
      <c r="T100" s="217"/>
      <c r="U100" s="124">
        <v>2.4</v>
      </c>
    </row>
    <row r="101" spans="1:21" ht="18.95" customHeight="1" x14ac:dyDescent="0.25">
      <c r="A101" s="126" t="s">
        <v>100</v>
      </c>
      <c r="B101" s="126" t="s">
        <v>304</v>
      </c>
      <c r="C101" s="224" t="s">
        <v>303</v>
      </c>
      <c r="D101" s="216"/>
      <c r="E101" s="217"/>
      <c r="F101" s="225" t="s">
        <v>278</v>
      </c>
      <c r="G101" s="217"/>
      <c r="H101" s="218">
        <v>4.7E-2</v>
      </c>
      <c r="I101" s="217"/>
      <c r="J101" s="218">
        <v>1</v>
      </c>
      <c r="K101" s="217"/>
      <c r="L101" s="124">
        <v>4.7E-2</v>
      </c>
      <c r="M101" s="218">
        <v>79.88</v>
      </c>
      <c r="N101" s="217"/>
      <c r="O101" s="126" t="s">
        <v>302</v>
      </c>
      <c r="P101" s="218">
        <v>121.42</v>
      </c>
      <c r="Q101" s="217"/>
      <c r="R101" s="226"/>
      <c r="S101" s="216"/>
      <c r="T101" s="217"/>
      <c r="U101" s="124">
        <v>5.71</v>
      </c>
    </row>
    <row r="102" spans="1:21" ht="14.25" customHeight="1" x14ac:dyDescent="0.25">
      <c r="A102" s="126" t="s">
        <v>100</v>
      </c>
      <c r="B102" s="126" t="s">
        <v>301</v>
      </c>
      <c r="C102" s="224" t="s">
        <v>300</v>
      </c>
      <c r="D102" s="216"/>
      <c r="E102" s="217"/>
      <c r="F102" s="225" t="s">
        <v>278</v>
      </c>
      <c r="G102" s="217"/>
      <c r="H102" s="218">
        <v>1.6E-2</v>
      </c>
      <c r="I102" s="217"/>
      <c r="J102" s="218">
        <v>1</v>
      </c>
      <c r="K102" s="217"/>
      <c r="L102" s="124">
        <v>1.6E-2</v>
      </c>
      <c r="M102" s="218">
        <v>157.44</v>
      </c>
      <c r="N102" s="217"/>
      <c r="O102" s="126" t="s">
        <v>281</v>
      </c>
      <c r="P102" s="218">
        <v>196.8</v>
      </c>
      <c r="Q102" s="217"/>
      <c r="R102" s="226"/>
      <c r="S102" s="216"/>
      <c r="T102" s="217"/>
      <c r="U102" s="124">
        <v>3.15</v>
      </c>
    </row>
    <row r="103" spans="1:21" ht="14.25" customHeight="1" x14ac:dyDescent="0.25">
      <c r="A103" s="126" t="s">
        <v>100</v>
      </c>
      <c r="B103" s="126" t="s">
        <v>299</v>
      </c>
      <c r="C103" s="224" t="s">
        <v>298</v>
      </c>
      <c r="D103" s="216"/>
      <c r="E103" s="217"/>
      <c r="F103" s="225" t="s">
        <v>278</v>
      </c>
      <c r="G103" s="217"/>
      <c r="H103" s="218">
        <v>4.0000000000000001E-3</v>
      </c>
      <c r="I103" s="217"/>
      <c r="J103" s="218">
        <v>1</v>
      </c>
      <c r="K103" s="217"/>
      <c r="L103" s="124">
        <v>4.0000000000000001E-3</v>
      </c>
      <c r="M103" s="218">
        <v>187.38</v>
      </c>
      <c r="N103" s="217"/>
      <c r="O103" s="126" t="s">
        <v>291</v>
      </c>
      <c r="P103" s="218">
        <v>185.51</v>
      </c>
      <c r="Q103" s="217"/>
      <c r="R103" s="226"/>
      <c r="S103" s="216"/>
      <c r="T103" s="217"/>
      <c r="U103" s="124">
        <v>0.74</v>
      </c>
    </row>
    <row r="104" spans="1:21" ht="14.25" customHeight="1" x14ac:dyDescent="0.25">
      <c r="A104" s="126" t="s">
        <v>100</v>
      </c>
      <c r="B104" s="126" t="s">
        <v>297</v>
      </c>
      <c r="C104" s="224" t="s">
        <v>296</v>
      </c>
      <c r="D104" s="216"/>
      <c r="E104" s="217"/>
      <c r="F104" s="225" t="s">
        <v>295</v>
      </c>
      <c r="G104" s="217"/>
      <c r="H104" s="218">
        <v>2.0799999999999999E-2</v>
      </c>
      <c r="I104" s="217"/>
      <c r="J104" s="218">
        <v>1</v>
      </c>
      <c r="K104" s="217"/>
      <c r="L104" s="124">
        <v>2.0799999999999999E-2</v>
      </c>
      <c r="M104" s="226"/>
      <c r="N104" s="217"/>
      <c r="O104" s="126" t="s">
        <v>100</v>
      </c>
      <c r="P104" s="218">
        <v>8.9700000000000006</v>
      </c>
      <c r="Q104" s="217"/>
      <c r="R104" s="226"/>
      <c r="S104" s="216"/>
      <c r="T104" s="217"/>
      <c r="U104" s="124">
        <v>0.19</v>
      </c>
    </row>
    <row r="105" spans="1:21" ht="36.6" customHeight="1" x14ac:dyDescent="0.25">
      <c r="A105" s="126" t="s">
        <v>100</v>
      </c>
      <c r="B105" s="126" t="s">
        <v>294</v>
      </c>
      <c r="C105" s="224" t="s">
        <v>293</v>
      </c>
      <c r="D105" s="216"/>
      <c r="E105" s="217"/>
      <c r="F105" s="225" t="s">
        <v>292</v>
      </c>
      <c r="G105" s="217"/>
      <c r="H105" s="218">
        <v>3.5</v>
      </c>
      <c r="I105" s="217"/>
      <c r="J105" s="218">
        <v>1</v>
      </c>
      <c r="K105" s="217"/>
      <c r="L105" s="124">
        <v>3.5</v>
      </c>
      <c r="M105" s="218">
        <v>5.87</v>
      </c>
      <c r="N105" s="217"/>
      <c r="O105" s="126" t="s">
        <v>291</v>
      </c>
      <c r="P105" s="218">
        <v>5.81</v>
      </c>
      <c r="Q105" s="217"/>
      <c r="R105" s="226"/>
      <c r="S105" s="216"/>
      <c r="T105" s="217"/>
      <c r="U105" s="124">
        <v>20.34</v>
      </c>
    </row>
    <row r="106" spans="1:21" ht="27.6" customHeight="1" x14ac:dyDescent="0.25">
      <c r="A106" s="126" t="s">
        <v>100</v>
      </c>
      <c r="B106" s="126" t="s">
        <v>290</v>
      </c>
      <c r="C106" s="224" t="s">
        <v>289</v>
      </c>
      <c r="D106" s="216"/>
      <c r="E106" s="217"/>
      <c r="F106" s="225" t="s">
        <v>278</v>
      </c>
      <c r="G106" s="217"/>
      <c r="H106" s="218">
        <v>7.0000000000000007E-2</v>
      </c>
      <c r="I106" s="217"/>
      <c r="J106" s="218">
        <v>1</v>
      </c>
      <c r="K106" s="217"/>
      <c r="L106" s="124">
        <v>7.0000000000000007E-2</v>
      </c>
      <c r="M106" s="218">
        <v>155.63</v>
      </c>
      <c r="N106" s="217"/>
      <c r="O106" s="126" t="s">
        <v>288</v>
      </c>
      <c r="P106" s="218">
        <v>138.51</v>
      </c>
      <c r="Q106" s="217"/>
      <c r="R106" s="226"/>
      <c r="S106" s="216"/>
      <c r="T106" s="217"/>
      <c r="U106" s="124">
        <v>9.6999999999999993</v>
      </c>
    </row>
    <row r="107" spans="1:21" ht="14.25" customHeight="1" x14ac:dyDescent="0.25">
      <c r="A107" s="126" t="s">
        <v>100</v>
      </c>
      <c r="B107" s="126" t="s">
        <v>287</v>
      </c>
      <c r="C107" s="224" t="s">
        <v>286</v>
      </c>
      <c r="D107" s="216"/>
      <c r="E107" s="217"/>
      <c r="F107" s="225" t="s">
        <v>278</v>
      </c>
      <c r="G107" s="217"/>
      <c r="H107" s="218">
        <v>0.43099999999999999</v>
      </c>
      <c r="I107" s="217"/>
      <c r="J107" s="218">
        <v>1</v>
      </c>
      <c r="K107" s="217"/>
      <c r="L107" s="124">
        <v>0.43099999999999999</v>
      </c>
      <c r="M107" s="218">
        <v>174.93</v>
      </c>
      <c r="N107" s="217"/>
      <c r="O107" s="126" t="s">
        <v>285</v>
      </c>
      <c r="P107" s="218">
        <v>199.42</v>
      </c>
      <c r="Q107" s="217"/>
      <c r="R107" s="226"/>
      <c r="S107" s="216"/>
      <c r="T107" s="217"/>
      <c r="U107" s="124">
        <v>85.95</v>
      </c>
    </row>
    <row r="108" spans="1:21" ht="14.25" customHeight="1" x14ac:dyDescent="0.25">
      <c r="A108" s="126" t="s">
        <v>100</v>
      </c>
      <c r="B108" s="126" t="s">
        <v>284</v>
      </c>
      <c r="C108" s="224" t="s">
        <v>283</v>
      </c>
      <c r="D108" s="216"/>
      <c r="E108" s="217"/>
      <c r="F108" s="225" t="s">
        <v>282</v>
      </c>
      <c r="G108" s="217"/>
      <c r="H108" s="218">
        <v>1.4E-2</v>
      </c>
      <c r="I108" s="217"/>
      <c r="J108" s="218">
        <v>1</v>
      </c>
      <c r="K108" s="217"/>
      <c r="L108" s="124">
        <v>1.4E-2</v>
      </c>
      <c r="M108" s="218">
        <v>41.71</v>
      </c>
      <c r="N108" s="217"/>
      <c r="O108" s="126" t="s">
        <v>281</v>
      </c>
      <c r="P108" s="218">
        <v>52.14</v>
      </c>
      <c r="Q108" s="217"/>
      <c r="R108" s="226"/>
      <c r="S108" s="216"/>
      <c r="T108" s="217"/>
      <c r="U108" s="124">
        <v>0.73</v>
      </c>
    </row>
    <row r="109" spans="1:21" ht="14.25" customHeight="1" x14ac:dyDescent="0.25">
      <c r="A109" s="126" t="s">
        <v>100</v>
      </c>
      <c r="B109" s="126" t="s">
        <v>280</v>
      </c>
      <c r="C109" s="224" t="s">
        <v>279</v>
      </c>
      <c r="D109" s="216"/>
      <c r="E109" s="217"/>
      <c r="F109" s="225" t="s">
        <v>278</v>
      </c>
      <c r="G109" s="217"/>
      <c r="H109" s="218">
        <v>2E-3</v>
      </c>
      <c r="I109" s="217"/>
      <c r="J109" s="218">
        <v>1</v>
      </c>
      <c r="K109" s="217"/>
      <c r="L109" s="124">
        <v>2E-3</v>
      </c>
      <c r="M109" s="218">
        <v>395.65</v>
      </c>
      <c r="N109" s="217"/>
      <c r="O109" s="126" t="s">
        <v>277</v>
      </c>
      <c r="P109" s="218">
        <v>644.91</v>
      </c>
      <c r="Q109" s="217"/>
      <c r="R109" s="226"/>
      <c r="S109" s="216"/>
      <c r="T109" s="217"/>
      <c r="U109" s="124">
        <v>1.29</v>
      </c>
    </row>
    <row r="110" spans="1:21" ht="18.95" customHeight="1" x14ac:dyDescent="0.25">
      <c r="A110" s="126" t="s">
        <v>100</v>
      </c>
      <c r="B110" s="126" t="s">
        <v>276</v>
      </c>
      <c r="C110" s="224" t="s">
        <v>275</v>
      </c>
      <c r="D110" s="216"/>
      <c r="E110" s="217"/>
      <c r="F110" s="225" t="s">
        <v>234</v>
      </c>
      <c r="G110" s="217"/>
      <c r="H110" s="218">
        <v>1</v>
      </c>
      <c r="I110" s="217"/>
      <c r="J110" s="218">
        <v>1</v>
      </c>
      <c r="K110" s="217"/>
      <c r="L110" s="124">
        <v>28.81</v>
      </c>
      <c r="M110" s="226"/>
      <c r="N110" s="217"/>
      <c r="O110" s="126" t="s">
        <v>100</v>
      </c>
      <c r="P110" s="218">
        <v>1</v>
      </c>
      <c r="Q110" s="217"/>
      <c r="R110" s="226"/>
      <c r="S110" s="216"/>
      <c r="T110" s="217"/>
      <c r="U110" s="124">
        <v>28.81</v>
      </c>
    </row>
    <row r="111" spans="1:21" ht="14.25" customHeight="1" x14ac:dyDescent="0.25">
      <c r="A111" s="126" t="s">
        <v>100</v>
      </c>
      <c r="B111" s="126" t="s">
        <v>100</v>
      </c>
      <c r="C111" s="219" t="s">
        <v>240</v>
      </c>
      <c r="D111" s="216"/>
      <c r="E111" s="217"/>
      <c r="F111" s="225" t="s">
        <v>100</v>
      </c>
      <c r="G111" s="217"/>
      <c r="H111" s="226"/>
      <c r="I111" s="217"/>
      <c r="J111" s="226"/>
      <c r="K111" s="217"/>
      <c r="L111" s="125"/>
      <c r="M111" s="226"/>
      <c r="N111" s="217"/>
      <c r="O111" s="126" t="s">
        <v>100</v>
      </c>
      <c r="P111" s="226"/>
      <c r="Q111" s="217"/>
      <c r="R111" s="226"/>
      <c r="S111" s="216"/>
      <c r="T111" s="217"/>
      <c r="U111" s="122">
        <v>2312.85</v>
      </c>
    </row>
    <row r="112" spans="1:21" ht="14.25" customHeight="1" x14ac:dyDescent="0.25">
      <c r="A112" s="128" t="s">
        <v>100</v>
      </c>
      <c r="B112" s="128" t="s">
        <v>100</v>
      </c>
      <c r="C112" s="224" t="s">
        <v>239</v>
      </c>
      <c r="D112" s="216"/>
      <c r="E112" s="217"/>
      <c r="F112" s="225" t="s">
        <v>100</v>
      </c>
      <c r="G112" s="217"/>
      <c r="H112" s="226"/>
      <c r="I112" s="217"/>
      <c r="J112" s="224" t="s">
        <v>100</v>
      </c>
      <c r="K112" s="217"/>
      <c r="L112" s="126" t="s">
        <v>100</v>
      </c>
      <c r="M112" s="224" t="s">
        <v>100</v>
      </c>
      <c r="N112" s="217"/>
      <c r="O112" s="128" t="s">
        <v>100</v>
      </c>
      <c r="P112" s="226"/>
      <c r="Q112" s="217"/>
      <c r="R112" s="224" t="s">
        <v>100</v>
      </c>
      <c r="S112" s="216"/>
      <c r="T112" s="217"/>
      <c r="U112" s="124">
        <v>1453.7</v>
      </c>
    </row>
    <row r="113" spans="1:21" ht="28.35" customHeight="1" x14ac:dyDescent="0.25">
      <c r="A113" s="128" t="s">
        <v>100</v>
      </c>
      <c r="B113" s="126" t="s">
        <v>274</v>
      </c>
      <c r="C113" s="224" t="s">
        <v>273</v>
      </c>
      <c r="D113" s="216"/>
      <c r="E113" s="217"/>
      <c r="F113" s="225" t="s">
        <v>234</v>
      </c>
      <c r="G113" s="217"/>
      <c r="H113" s="218">
        <v>97</v>
      </c>
      <c r="I113" s="217"/>
      <c r="J113" s="218">
        <v>1</v>
      </c>
      <c r="K113" s="217"/>
      <c r="L113" s="124">
        <v>97</v>
      </c>
      <c r="M113" s="226"/>
      <c r="N113" s="217"/>
      <c r="O113" s="126" t="s">
        <v>100</v>
      </c>
      <c r="P113" s="226"/>
      <c r="Q113" s="217"/>
      <c r="R113" s="227" t="s">
        <v>100</v>
      </c>
      <c r="S113" s="216"/>
      <c r="T113" s="217"/>
      <c r="U113" s="124">
        <v>1410.09</v>
      </c>
    </row>
    <row r="114" spans="1:21" ht="28.35" customHeight="1" x14ac:dyDescent="0.25">
      <c r="A114" s="128" t="s">
        <v>100</v>
      </c>
      <c r="B114" s="126" t="s">
        <v>272</v>
      </c>
      <c r="C114" s="224" t="s">
        <v>271</v>
      </c>
      <c r="D114" s="216"/>
      <c r="E114" s="217"/>
      <c r="F114" s="225" t="s">
        <v>234</v>
      </c>
      <c r="G114" s="217"/>
      <c r="H114" s="218">
        <v>51</v>
      </c>
      <c r="I114" s="217"/>
      <c r="J114" s="218">
        <v>1</v>
      </c>
      <c r="K114" s="217"/>
      <c r="L114" s="124">
        <v>51</v>
      </c>
      <c r="M114" s="226"/>
      <c r="N114" s="217"/>
      <c r="O114" s="126" t="s">
        <v>100</v>
      </c>
      <c r="P114" s="226"/>
      <c r="Q114" s="217"/>
      <c r="R114" s="227" t="s">
        <v>100</v>
      </c>
      <c r="S114" s="216"/>
      <c r="T114" s="217"/>
      <c r="U114" s="124">
        <v>741.39</v>
      </c>
    </row>
    <row r="115" spans="1:21" ht="14.25" customHeight="1" x14ac:dyDescent="0.25">
      <c r="A115" s="123" t="s">
        <v>100</v>
      </c>
      <c r="B115" s="123" t="s">
        <v>100</v>
      </c>
      <c r="C115" s="219" t="s">
        <v>217</v>
      </c>
      <c r="D115" s="216"/>
      <c r="E115" s="216"/>
      <c r="F115" s="216"/>
      <c r="G115" s="216"/>
      <c r="H115" s="216"/>
      <c r="I115" s="216"/>
      <c r="J115" s="216"/>
      <c r="K115" s="216"/>
      <c r="L115" s="217"/>
      <c r="M115" s="220" t="s">
        <v>100</v>
      </c>
      <c r="N115" s="216"/>
      <c r="O115" s="217"/>
      <c r="P115" s="221">
        <v>4464.33</v>
      </c>
      <c r="Q115" s="217"/>
      <c r="R115" s="222"/>
      <c r="S115" s="216"/>
      <c r="T115" s="217"/>
      <c r="U115" s="122">
        <v>4464.33</v>
      </c>
    </row>
    <row r="116" spans="1:21" ht="14.25" customHeight="1" x14ac:dyDescent="0.25"/>
    <row r="117" spans="1:21" ht="14.25" customHeight="1" x14ac:dyDescent="0.25">
      <c r="A117" s="121" t="s">
        <v>100</v>
      </c>
      <c r="B117" s="121" t="s">
        <v>100</v>
      </c>
      <c r="C117" s="205" t="s">
        <v>214</v>
      </c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7"/>
      <c r="P117" s="208" t="s">
        <v>100</v>
      </c>
      <c r="Q117" s="217"/>
      <c r="R117" s="208" t="s">
        <v>100</v>
      </c>
      <c r="S117" s="216"/>
      <c r="T117" s="217"/>
      <c r="U117" s="120" t="s">
        <v>100</v>
      </c>
    </row>
    <row r="118" spans="1:21" ht="14.25" customHeight="1" x14ac:dyDescent="0.25">
      <c r="A118" s="121" t="s">
        <v>100</v>
      </c>
      <c r="B118" s="121" t="s">
        <v>100</v>
      </c>
      <c r="C118" s="205" t="s">
        <v>216</v>
      </c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7"/>
      <c r="P118" s="208" t="s">
        <v>100</v>
      </c>
      <c r="Q118" s="217"/>
      <c r="R118" s="208" t="s">
        <v>100</v>
      </c>
      <c r="S118" s="216"/>
      <c r="T118" s="217"/>
      <c r="U118" s="120" t="s">
        <v>270</v>
      </c>
    </row>
    <row r="119" spans="1:21" ht="14.25" customHeight="1" x14ac:dyDescent="0.25">
      <c r="A119" s="121" t="s">
        <v>100</v>
      </c>
      <c r="B119" s="121" t="s">
        <v>100</v>
      </c>
      <c r="C119" s="205" t="s">
        <v>233</v>
      </c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7"/>
      <c r="P119" s="208" t="s">
        <v>100</v>
      </c>
      <c r="Q119" s="217"/>
      <c r="R119" s="208" t="s">
        <v>100</v>
      </c>
      <c r="S119" s="216"/>
      <c r="T119" s="217"/>
      <c r="U119" s="120" t="s">
        <v>269</v>
      </c>
    </row>
    <row r="120" spans="1:21" ht="14.25" customHeight="1" x14ac:dyDescent="0.25">
      <c r="A120" s="121" t="s">
        <v>100</v>
      </c>
      <c r="B120" s="121" t="s">
        <v>100</v>
      </c>
      <c r="C120" s="205" t="s">
        <v>268</v>
      </c>
      <c r="D120" s="216"/>
      <c r="E120" s="216"/>
      <c r="F120" s="216"/>
      <c r="G120" s="216"/>
      <c r="H120" s="216"/>
      <c r="I120" s="216"/>
      <c r="J120" s="216"/>
      <c r="K120" s="216"/>
      <c r="L120" s="216"/>
      <c r="M120" s="216"/>
      <c r="N120" s="216"/>
      <c r="O120" s="217"/>
      <c r="P120" s="208" t="s">
        <v>100</v>
      </c>
      <c r="Q120" s="217"/>
      <c r="R120" s="208" t="s">
        <v>100</v>
      </c>
      <c r="S120" s="216"/>
      <c r="T120" s="217"/>
      <c r="U120" s="120" t="s">
        <v>267</v>
      </c>
    </row>
    <row r="121" spans="1:21" ht="14.25" customHeight="1" x14ac:dyDescent="0.25">
      <c r="A121" s="121" t="s">
        <v>100</v>
      </c>
      <c r="B121" s="121" t="s">
        <v>100</v>
      </c>
      <c r="C121" s="205" t="s">
        <v>266</v>
      </c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7"/>
      <c r="P121" s="208" t="s">
        <v>100</v>
      </c>
      <c r="Q121" s="217"/>
      <c r="R121" s="208" t="s">
        <v>100</v>
      </c>
      <c r="S121" s="216"/>
      <c r="T121" s="217"/>
      <c r="U121" s="120" t="s">
        <v>265</v>
      </c>
    </row>
    <row r="122" spans="1:21" ht="14.25" customHeight="1" x14ac:dyDescent="0.25">
      <c r="A122" s="121" t="s">
        <v>100</v>
      </c>
      <c r="B122" s="121" t="s">
        <v>100</v>
      </c>
      <c r="C122" s="205" t="s">
        <v>264</v>
      </c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7"/>
      <c r="P122" s="208" t="s">
        <v>100</v>
      </c>
      <c r="Q122" s="217"/>
      <c r="R122" s="208" t="s">
        <v>100</v>
      </c>
      <c r="S122" s="216"/>
      <c r="T122" s="217"/>
      <c r="U122" s="120" t="s">
        <v>262</v>
      </c>
    </row>
    <row r="123" spans="1:21" ht="14.25" customHeight="1" x14ac:dyDescent="0.25">
      <c r="A123" s="121" t="s">
        <v>100</v>
      </c>
      <c r="B123" s="121" t="s">
        <v>100</v>
      </c>
      <c r="C123" s="205" t="s">
        <v>263</v>
      </c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7"/>
      <c r="P123" s="208" t="s">
        <v>100</v>
      </c>
      <c r="Q123" s="217"/>
      <c r="R123" s="208" t="s">
        <v>100</v>
      </c>
      <c r="S123" s="216"/>
      <c r="T123" s="217"/>
      <c r="U123" s="120" t="s">
        <v>262</v>
      </c>
    </row>
    <row r="124" spans="1:21" ht="14.25" customHeight="1" x14ac:dyDescent="0.25">
      <c r="A124" s="121" t="s">
        <v>100</v>
      </c>
      <c r="B124" s="121" t="s">
        <v>100</v>
      </c>
      <c r="C124" s="205" t="s">
        <v>261</v>
      </c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7"/>
      <c r="P124" s="208" t="s">
        <v>100</v>
      </c>
      <c r="Q124" s="217"/>
      <c r="R124" s="208" t="s">
        <v>100</v>
      </c>
      <c r="S124" s="216"/>
      <c r="T124" s="217"/>
      <c r="U124" s="120" t="s">
        <v>260</v>
      </c>
    </row>
    <row r="125" spans="1:21" ht="14.25" customHeight="1" x14ac:dyDescent="0.25">
      <c r="A125" s="121" t="s">
        <v>100</v>
      </c>
      <c r="B125" s="121" t="s">
        <v>100</v>
      </c>
      <c r="C125" s="205" t="s">
        <v>231</v>
      </c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7"/>
      <c r="P125" s="208" t="s">
        <v>100</v>
      </c>
      <c r="Q125" s="217"/>
      <c r="R125" s="208" t="s">
        <v>100</v>
      </c>
      <c r="S125" s="216"/>
      <c r="T125" s="217"/>
      <c r="U125" s="120" t="s">
        <v>259</v>
      </c>
    </row>
    <row r="126" spans="1:21" ht="14.25" customHeight="1" x14ac:dyDescent="0.25">
      <c r="A126" s="121" t="s">
        <v>100</v>
      </c>
      <c r="B126" s="121" t="s">
        <v>100</v>
      </c>
      <c r="C126" s="205" t="s">
        <v>229</v>
      </c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7"/>
      <c r="P126" s="208" t="s">
        <v>100</v>
      </c>
      <c r="Q126" s="217"/>
      <c r="R126" s="208" t="s">
        <v>100</v>
      </c>
      <c r="S126" s="216"/>
      <c r="T126" s="217"/>
      <c r="U126" s="120" t="s">
        <v>258</v>
      </c>
    </row>
    <row r="127" spans="1:21" ht="14.25" customHeight="1" x14ac:dyDescent="0.25">
      <c r="A127" s="121" t="s">
        <v>100</v>
      </c>
      <c r="B127" s="121" t="s">
        <v>100</v>
      </c>
      <c r="C127" s="205" t="s">
        <v>227</v>
      </c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7"/>
      <c r="P127" s="208" t="s">
        <v>100</v>
      </c>
      <c r="Q127" s="217"/>
      <c r="R127" s="208" t="s">
        <v>100</v>
      </c>
      <c r="S127" s="216"/>
      <c r="T127" s="217"/>
      <c r="U127" s="120" t="s">
        <v>257</v>
      </c>
    </row>
    <row r="128" spans="1:21" ht="14.25" customHeight="1" x14ac:dyDescent="0.25">
      <c r="A128" s="121" t="s">
        <v>100</v>
      </c>
      <c r="B128" s="121" t="s">
        <v>100</v>
      </c>
      <c r="C128" s="205" t="s">
        <v>225</v>
      </c>
      <c r="D128" s="216"/>
      <c r="E128" s="216"/>
      <c r="F128" s="216"/>
      <c r="G128" s="216"/>
      <c r="H128" s="216"/>
      <c r="I128" s="216"/>
      <c r="J128" s="216"/>
      <c r="K128" s="216"/>
      <c r="L128" s="216"/>
      <c r="M128" s="216"/>
      <c r="N128" s="216"/>
      <c r="O128" s="217"/>
      <c r="P128" s="208" t="s">
        <v>100</v>
      </c>
      <c r="Q128" s="217"/>
      <c r="R128" s="208" t="s">
        <v>100</v>
      </c>
      <c r="S128" s="216"/>
      <c r="T128" s="217"/>
      <c r="U128" s="120" t="s">
        <v>256</v>
      </c>
    </row>
    <row r="129" spans="1:21" ht="14.25" customHeight="1" x14ac:dyDescent="0.25">
      <c r="A129" s="121" t="s">
        <v>100</v>
      </c>
      <c r="B129" s="121" t="s">
        <v>100</v>
      </c>
      <c r="C129" s="205" t="s">
        <v>214</v>
      </c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7"/>
      <c r="P129" s="208" t="s">
        <v>100</v>
      </c>
      <c r="Q129" s="217"/>
      <c r="R129" s="208" t="s">
        <v>100</v>
      </c>
      <c r="S129" s="216"/>
      <c r="T129" s="217"/>
      <c r="U129" s="120" t="s">
        <v>256</v>
      </c>
    </row>
    <row r="130" spans="1:21" ht="14.25" customHeight="1" x14ac:dyDescent="0.25">
      <c r="A130" s="121" t="s">
        <v>100</v>
      </c>
      <c r="B130" s="121" t="s">
        <v>100</v>
      </c>
      <c r="C130" s="205" t="s">
        <v>188</v>
      </c>
      <c r="D130" s="206"/>
      <c r="E130" s="206"/>
      <c r="F130" s="206"/>
      <c r="G130" s="206"/>
      <c r="H130" s="206"/>
      <c r="I130" s="206"/>
      <c r="J130" s="206"/>
      <c r="K130" s="206"/>
      <c r="L130" s="206"/>
      <c r="M130" s="206"/>
      <c r="N130" s="206"/>
      <c r="O130" s="207"/>
      <c r="P130" s="208" t="s">
        <v>100</v>
      </c>
      <c r="Q130" s="207"/>
      <c r="R130" s="208" t="s">
        <v>100</v>
      </c>
      <c r="S130" s="206"/>
      <c r="T130" s="207"/>
      <c r="U130" s="120" t="s">
        <v>100</v>
      </c>
    </row>
    <row r="131" spans="1:21" ht="14.25" customHeight="1" x14ac:dyDescent="0.25">
      <c r="A131" s="121" t="s">
        <v>100</v>
      </c>
      <c r="B131" s="121" t="s">
        <v>100</v>
      </c>
      <c r="C131" s="205" t="s">
        <v>223</v>
      </c>
      <c r="D131" s="206"/>
      <c r="E131" s="206"/>
      <c r="F131" s="206"/>
      <c r="G131" s="206"/>
      <c r="H131" s="206"/>
      <c r="I131" s="206"/>
      <c r="J131" s="206"/>
      <c r="K131" s="206"/>
      <c r="L131" s="206"/>
      <c r="M131" s="206"/>
      <c r="N131" s="206"/>
      <c r="O131" s="207"/>
      <c r="P131" s="208" t="s">
        <v>100</v>
      </c>
      <c r="Q131" s="207"/>
      <c r="R131" s="208" t="s">
        <v>100</v>
      </c>
      <c r="S131" s="206"/>
      <c r="T131" s="207"/>
      <c r="U131" s="120" t="s">
        <v>255</v>
      </c>
    </row>
    <row r="132" spans="1:21" ht="14.25" customHeight="1" x14ac:dyDescent="0.25">
      <c r="A132" s="121" t="s">
        <v>100</v>
      </c>
      <c r="B132" s="121" t="s">
        <v>100</v>
      </c>
      <c r="C132" s="205" t="s">
        <v>254</v>
      </c>
      <c r="D132" s="206"/>
      <c r="E132" s="206"/>
      <c r="F132" s="206"/>
      <c r="G132" s="206"/>
      <c r="H132" s="206"/>
      <c r="I132" s="206"/>
      <c r="J132" s="206"/>
      <c r="K132" s="206"/>
      <c r="L132" s="206"/>
      <c r="M132" s="206"/>
      <c r="N132" s="206"/>
      <c r="O132" s="207"/>
      <c r="P132" s="208" t="s">
        <v>100</v>
      </c>
      <c r="Q132" s="207"/>
      <c r="R132" s="208" t="s">
        <v>100</v>
      </c>
      <c r="S132" s="206"/>
      <c r="T132" s="207"/>
      <c r="U132" s="120" t="s">
        <v>253</v>
      </c>
    </row>
    <row r="133" spans="1:21" ht="18.2" customHeight="1" x14ac:dyDescent="0.25">
      <c r="A133" s="223" t="s">
        <v>86</v>
      </c>
      <c r="B133" s="206"/>
      <c r="C133" s="206"/>
      <c r="D133" s="206"/>
      <c r="E133" s="206"/>
      <c r="F133" s="206"/>
      <c r="G133" s="206"/>
      <c r="H133" s="206"/>
      <c r="I133" s="206"/>
      <c r="J133" s="206"/>
      <c r="K133" s="206"/>
      <c r="L133" s="206"/>
      <c r="M133" s="206"/>
      <c r="N133" s="206"/>
      <c r="O133" s="206"/>
      <c r="P133" s="206"/>
      <c r="Q133" s="206"/>
      <c r="R133" s="206"/>
      <c r="S133" s="206"/>
      <c r="T133" s="206"/>
      <c r="U133" s="206"/>
    </row>
    <row r="134" spans="1:21" ht="60.75" customHeight="1" x14ac:dyDescent="0.25">
      <c r="A134" s="131" t="s">
        <v>244</v>
      </c>
      <c r="B134" s="130" t="s">
        <v>252</v>
      </c>
      <c r="C134" s="219" t="s">
        <v>251</v>
      </c>
      <c r="D134" s="206"/>
      <c r="E134" s="207"/>
      <c r="F134" s="228" t="s">
        <v>218</v>
      </c>
      <c r="G134" s="207"/>
      <c r="H134" s="229">
        <v>1</v>
      </c>
      <c r="I134" s="207"/>
      <c r="J134" s="229">
        <v>1</v>
      </c>
      <c r="K134" s="207"/>
      <c r="L134" s="122">
        <v>1</v>
      </c>
      <c r="M134" s="222"/>
      <c r="N134" s="207"/>
      <c r="O134" s="129"/>
      <c r="P134" s="222"/>
      <c r="Q134" s="207"/>
      <c r="R134" s="222"/>
      <c r="S134" s="206"/>
      <c r="T134" s="207"/>
      <c r="U134" s="125"/>
    </row>
    <row r="135" spans="1:21" ht="14.25" customHeight="1" x14ac:dyDescent="0.25">
      <c r="A135" s="126" t="s">
        <v>100</v>
      </c>
      <c r="B135" s="126" t="s">
        <v>113</v>
      </c>
      <c r="C135" s="224" t="s">
        <v>250</v>
      </c>
      <c r="D135" s="206"/>
      <c r="E135" s="207"/>
      <c r="F135" s="225" t="s">
        <v>242</v>
      </c>
      <c r="G135" s="207"/>
      <c r="H135" s="226"/>
      <c r="I135" s="207"/>
      <c r="J135" s="226"/>
      <c r="K135" s="207"/>
      <c r="L135" s="124">
        <v>3.6</v>
      </c>
      <c r="M135" s="226"/>
      <c r="N135" s="207"/>
      <c r="O135" s="126" t="s">
        <v>100</v>
      </c>
      <c r="P135" s="226"/>
      <c r="Q135" s="207"/>
      <c r="R135" s="226"/>
      <c r="S135" s="206"/>
      <c r="T135" s="207"/>
      <c r="U135" s="124">
        <v>1982.2</v>
      </c>
    </row>
    <row r="136" spans="1:21" ht="14.25" customHeight="1" x14ac:dyDescent="0.25">
      <c r="A136" s="126" t="s">
        <v>100</v>
      </c>
      <c r="B136" s="126" t="s">
        <v>249</v>
      </c>
      <c r="C136" s="224" t="s">
        <v>248</v>
      </c>
      <c r="D136" s="206"/>
      <c r="E136" s="207"/>
      <c r="F136" s="225" t="s">
        <v>242</v>
      </c>
      <c r="G136" s="217"/>
      <c r="H136" s="218">
        <v>1.8</v>
      </c>
      <c r="I136" s="217"/>
      <c r="J136" s="218">
        <v>1</v>
      </c>
      <c r="K136" s="217"/>
      <c r="L136" s="124">
        <v>1.8</v>
      </c>
      <c r="M136" s="226"/>
      <c r="N136" s="217"/>
      <c r="O136" s="126" t="s">
        <v>100</v>
      </c>
      <c r="P136" s="218">
        <v>563.22</v>
      </c>
      <c r="Q136" s="217"/>
      <c r="R136" s="218">
        <v>1</v>
      </c>
      <c r="S136" s="216"/>
      <c r="T136" s="217"/>
      <c r="U136" s="124">
        <v>1013.8</v>
      </c>
    </row>
    <row r="137" spans="1:21" ht="14.25" customHeight="1" x14ac:dyDescent="0.25">
      <c r="A137" s="126" t="s">
        <v>100</v>
      </c>
      <c r="B137" s="126" t="s">
        <v>247</v>
      </c>
      <c r="C137" s="224" t="s">
        <v>246</v>
      </c>
      <c r="D137" s="216"/>
      <c r="E137" s="217"/>
      <c r="F137" s="225" t="s">
        <v>242</v>
      </c>
      <c r="G137" s="217"/>
      <c r="H137" s="218">
        <v>1.8</v>
      </c>
      <c r="I137" s="217"/>
      <c r="J137" s="218">
        <v>1</v>
      </c>
      <c r="K137" s="217"/>
      <c r="L137" s="124">
        <v>1.8</v>
      </c>
      <c r="M137" s="226"/>
      <c r="N137" s="217"/>
      <c r="O137" s="126" t="s">
        <v>100</v>
      </c>
      <c r="P137" s="218">
        <v>538</v>
      </c>
      <c r="Q137" s="217"/>
      <c r="R137" s="218">
        <v>1</v>
      </c>
      <c r="S137" s="216"/>
      <c r="T137" s="217"/>
      <c r="U137" s="124">
        <v>968.4</v>
      </c>
    </row>
    <row r="138" spans="1:21" ht="14.25" customHeight="1" x14ac:dyDescent="0.25">
      <c r="A138" s="126" t="s">
        <v>100</v>
      </c>
      <c r="B138" s="126" t="s">
        <v>98</v>
      </c>
      <c r="C138" s="224" t="s">
        <v>245</v>
      </c>
      <c r="D138" s="216"/>
      <c r="E138" s="217"/>
      <c r="F138" s="225" t="s">
        <v>100</v>
      </c>
      <c r="G138" s="217"/>
      <c r="H138" s="226"/>
      <c r="I138" s="217"/>
      <c r="J138" s="226"/>
      <c r="K138" s="217"/>
      <c r="L138" s="125"/>
      <c r="M138" s="226"/>
      <c r="N138" s="217"/>
      <c r="O138" s="126" t="s">
        <v>100</v>
      </c>
      <c r="P138" s="226"/>
      <c r="Q138" s="217"/>
      <c r="R138" s="226"/>
      <c r="S138" s="216"/>
      <c r="T138" s="217"/>
      <c r="U138" s="124">
        <v>0</v>
      </c>
    </row>
    <row r="139" spans="1:21" ht="14.25" customHeight="1" x14ac:dyDescent="0.25">
      <c r="A139" s="126" t="s">
        <v>100</v>
      </c>
      <c r="B139" s="126" t="s">
        <v>244</v>
      </c>
      <c r="C139" s="224" t="s">
        <v>243</v>
      </c>
      <c r="D139" s="216"/>
      <c r="E139" s="217"/>
      <c r="F139" s="225" t="s">
        <v>242</v>
      </c>
      <c r="G139" s="217"/>
      <c r="H139" s="226"/>
      <c r="I139" s="217"/>
      <c r="J139" s="226"/>
      <c r="K139" s="217"/>
      <c r="L139" s="125"/>
      <c r="M139" s="226"/>
      <c r="N139" s="217"/>
      <c r="O139" s="126" t="s">
        <v>100</v>
      </c>
      <c r="P139" s="226"/>
      <c r="Q139" s="217"/>
      <c r="R139" s="226"/>
      <c r="S139" s="216"/>
      <c r="T139" s="217"/>
      <c r="U139" s="124">
        <v>0</v>
      </c>
    </row>
    <row r="140" spans="1:21" ht="14.25" customHeight="1" x14ac:dyDescent="0.25">
      <c r="A140" s="126" t="s">
        <v>100</v>
      </c>
      <c r="B140" s="126" t="s">
        <v>220</v>
      </c>
      <c r="C140" s="224" t="s">
        <v>241</v>
      </c>
      <c r="D140" s="216"/>
      <c r="E140" s="217"/>
      <c r="F140" s="225" t="s">
        <v>100</v>
      </c>
      <c r="G140" s="217"/>
      <c r="H140" s="226"/>
      <c r="I140" s="217"/>
      <c r="J140" s="226"/>
      <c r="K140" s="217"/>
      <c r="L140" s="125"/>
      <c r="M140" s="226"/>
      <c r="N140" s="217"/>
      <c r="O140" s="126" t="s">
        <v>100</v>
      </c>
      <c r="P140" s="226"/>
      <c r="Q140" s="217"/>
      <c r="R140" s="226"/>
      <c r="S140" s="216"/>
      <c r="T140" s="217"/>
      <c r="U140" s="124">
        <v>0</v>
      </c>
    </row>
    <row r="141" spans="1:21" ht="14.25" customHeight="1" x14ac:dyDescent="0.25">
      <c r="A141" s="126" t="s">
        <v>100</v>
      </c>
      <c r="B141" s="126" t="s">
        <v>100</v>
      </c>
      <c r="C141" s="219" t="s">
        <v>240</v>
      </c>
      <c r="D141" s="216"/>
      <c r="E141" s="217"/>
      <c r="F141" s="225" t="s">
        <v>100</v>
      </c>
      <c r="G141" s="217"/>
      <c r="H141" s="226"/>
      <c r="I141" s="217"/>
      <c r="J141" s="226"/>
      <c r="K141" s="217"/>
      <c r="L141" s="125"/>
      <c r="M141" s="226"/>
      <c r="N141" s="217"/>
      <c r="O141" s="126" t="s">
        <v>100</v>
      </c>
      <c r="P141" s="226"/>
      <c r="Q141" s="217"/>
      <c r="R141" s="226"/>
      <c r="S141" s="216"/>
      <c r="T141" s="217"/>
      <c r="U141" s="122">
        <v>1982.2</v>
      </c>
    </row>
    <row r="142" spans="1:21" ht="14.25" customHeight="1" x14ac:dyDescent="0.25">
      <c r="A142" s="128" t="s">
        <v>100</v>
      </c>
      <c r="B142" s="128" t="s">
        <v>100</v>
      </c>
      <c r="C142" s="224" t="s">
        <v>239</v>
      </c>
      <c r="D142" s="216"/>
      <c r="E142" s="217"/>
      <c r="F142" s="225" t="s">
        <v>100</v>
      </c>
      <c r="G142" s="217"/>
      <c r="H142" s="226"/>
      <c r="I142" s="217"/>
      <c r="J142" s="224" t="s">
        <v>100</v>
      </c>
      <c r="K142" s="217"/>
      <c r="L142" s="126" t="s">
        <v>100</v>
      </c>
      <c r="M142" s="224" t="s">
        <v>100</v>
      </c>
      <c r="N142" s="217"/>
      <c r="O142" s="128" t="s">
        <v>100</v>
      </c>
      <c r="P142" s="226"/>
      <c r="Q142" s="217"/>
      <c r="R142" s="224" t="s">
        <v>100</v>
      </c>
      <c r="S142" s="216"/>
      <c r="T142" s="217"/>
      <c r="U142" s="124">
        <v>1982.2</v>
      </c>
    </row>
    <row r="143" spans="1:21" ht="28.35" customHeight="1" x14ac:dyDescent="0.25">
      <c r="A143" s="128" t="s">
        <v>100</v>
      </c>
      <c r="B143" s="126" t="s">
        <v>238</v>
      </c>
      <c r="C143" s="224" t="s">
        <v>237</v>
      </c>
      <c r="D143" s="216"/>
      <c r="E143" s="217"/>
      <c r="F143" s="225" t="s">
        <v>234</v>
      </c>
      <c r="G143" s="217"/>
      <c r="H143" s="218">
        <v>74</v>
      </c>
      <c r="I143" s="217"/>
      <c r="J143" s="218">
        <v>1</v>
      </c>
      <c r="K143" s="217"/>
      <c r="L143" s="124">
        <v>74</v>
      </c>
      <c r="M143" s="226"/>
      <c r="N143" s="217"/>
      <c r="O143" s="126" t="s">
        <v>100</v>
      </c>
      <c r="P143" s="226"/>
      <c r="Q143" s="217"/>
      <c r="R143" s="227" t="s">
        <v>100</v>
      </c>
      <c r="S143" s="216"/>
      <c r="T143" s="217"/>
      <c r="U143" s="124">
        <v>1466.83</v>
      </c>
    </row>
    <row r="144" spans="1:21" ht="28.35" customHeight="1" x14ac:dyDescent="0.25">
      <c r="A144" s="128" t="s">
        <v>100</v>
      </c>
      <c r="B144" s="126" t="s">
        <v>236</v>
      </c>
      <c r="C144" s="224" t="s">
        <v>235</v>
      </c>
      <c r="D144" s="216"/>
      <c r="E144" s="217"/>
      <c r="F144" s="225" t="s">
        <v>234</v>
      </c>
      <c r="G144" s="217"/>
      <c r="H144" s="218">
        <v>36</v>
      </c>
      <c r="I144" s="217"/>
      <c r="J144" s="218">
        <v>1</v>
      </c>
      <c r="K144" s="217"/>
      <c r="L144" s="124">
        <v>36</v>
      </c>
      <c r="M144" s="226"/>
      <c r="N144" s="217"/>
      <c r="O144" s="126" t="s">
        <v>100</v>
      </c>
      <c r="P144" s="226"/>
      <c r="Q144" s="217"/>
      <c r="R144" s="227" t="s">
        <v>100</v>
      </c>
      <c r="S144" s="216"/>
      <c r="T144" s="217"/>
      <c r="U144" s="124">
        <v>713.59</v>
      </c>
    </row>
    <row r="145" spans="1:21" ht="14.25" customHeight="1" x14ac:dyDescent="0.25">
      <c r="A145" s="123" t="s">
        <v>100</v>
      </c>
      <c r="B145" s="123" t="s">
        <v>100</v>
      </c>
      <c r="C145" s="219" t="s">
        <v>217</v>
      </c>
      <c r="D145" s="216"/>
      <c r="E145" s="216"/>
      <c r="F145" s="216"/>
      <c r="G145" s="216"/>
      <c r="H145" s="216"/>
      <c r="I145" s="216"/>
      <c r="J145" s="216"/>
      <c r="K145" s="216"/>
      <c r="L145" s="217"/>
      <c r="M145" s="220" t="s">
        <v>100</v>
      </c>
      <c r="N145" s="216"/>
      <c r="O145" s="217"/>
      <c r="P145" s="221">
        <v>4162.62</v>
      </c>
      <c r="Q145" s="217"/>
      <c r="R145" s="222"/>
      <c r="S145" s="216"/>
      <c r="T145" s="217"/>
      <c r="U145" s="122">
        <v>4162.62</v>
      </c>
    </row>
    <row r="146" spans="1:21" ht="14.25" customHeight="1" x14ac:dyDescent="0.25"/>
    <row r="147" spans="1:21" ht="14.25" customHeight="1" x14ac:dyDescent="0.25">
      <c r="A147" s="121" t="s">
        <v>100</v>
      </c>
      <c r="B147" s="121" t="s">
        <v>100</v>
      </c>
      <c r="C147" s="205" t="s">
        <v>214</v>
      </c>
      <c r="D147" s="216"/>
      <c r="E147" s="216"/>
      <c r="F147" s="216"/>
      <c r="G147" s="216"/>
      <c r="H147" s="216"/>
      <c r="I147" s="216"/>
      <c r="J147" s="216"/>
      <c r="K147" s="216"/>
      <c r="L147" s="216"/>
      <c r="M147" s="216"/>
      <c r="N147" s="216"/>
      <c r="O147" s="217"/>
      <c r="P147" s="208" t="s">
        <v>100</v>
      </c>
      <c r="Q147" s="217"/>
      <c r="R147" s="208" t="s">
        <v>100</v>
      </c>
      <c r="S147" s="216"/>
      <c r="T147" s="217"/>
      <c r="U147" s="120" t="s">
        <v>100</v>
      </c>
    </row>
    <row r="148" spans="1:21" ht="14.25" customHeight="1" x14ac:dyDescent="0.25">
      <c r="A148" s="121" t="s">
        <v>100</v>
      </c>
      <c r="B148" s="121" t="s">
        <v>100</v>
      </c>
      <c r="C148" s="205" t="s">
        <v>216</v>
      </c>
      <c r="D148" s="216"/>
      <c r="E148" s="216"/>
      <c r="F148" s="216"/>
      <c r="G148" s="216"/>
      <c r="H148" s="216"/>
      <c r="I148" s="216"/>
      <c r="J148" s="216"/>
      <c r="K148" s="216"/>
      <c r="L148" s="216"/>
      <c r="M148" s="216"/>
      <c r="N148" s="216"/>
      <c r="O148" s="217"/>
      <c r="P148" s="208" t="s">
        <v>100</v>
      </c>
      <c r="Q148" s="217"/>
      <c r="R148" s="208" t="s">
        <v>100</v>
      </c>
      <c r="S148" s="216"/>
      <c r="T148" s="217"/>
      <c r="U148" s="120" t="s">
        <v>232</v>
      </c>
    </row>
    <row r="149" spans="1:21" ht="14.25" customHeight="1" x14ac:dyDescent="0.25">
      <c r="A149" s="121" t="s">
        <v>100</v>
      </c>
      <c r="B149" s="121" t="s">
        <v>100</v>
      </c>
      <c r="C149" s="205" t="s">
        <v>233</v>
      </c>
      <c r="D149" s="216"/>
      <c r="E149" s="216"/>
      <c r="F149" s="216"/>
      <c r="G149" s="216"/>
      <c r="H149" s="216"/>
      <c r="I149" s="216"/>
      <c r="J149" s="216"/>
      <c r="K149" s="216"/>
      <c r="L149" s="216"/>
      <c r="M149" s="216"/>
      <c r="N149" s="216"/>
      <c r="O149" s="217"/>
      <c r="P149" s="208" t="s">
        <v>100</v>
      </c>
      <c r="Q149" s="217"/>
      <c r="R149" s="208" t="s">
        <v>100</v>
      </c>
      <c r="S149" s="216"/>
      <c r="T149" s="217"/>
      <c r="U149" s="120" t="s">
        <v>232</v>
      </c>
    </row>
    <row r="150" spans="1:21" ht="14.25" customHeight="1" x14ac:dyDescent="0.25">
      <c r="A150" s="121" t="s">
        <v>100</v>
      </c>
      <c r="B150" s="121" t="s">
        <v>100</v>
      </c>
      <c r="C150" s="205" t="s">
        <v>231</v>
      </c>
      <c r="D150" s="206"/>
      <c r="E150" s="206"/>
      <c r="F150" s="206"/>
      <c r="G150" s="206"/>
      <c r="H150" s="206"/>
      <c r="I150" s="206"/>
      <c r="J150" s="206"/>
      <c r="K150" s="206"/>
      <c r="L150" s="206"/>
      <c r="M150" s="206"/>
      <c r="N150" s="206"/>
      <c r="O150" s="207"/>
      <c r="P150" s="208" t="s">
        <v>100</v>
      </c>
      <c r="Q150" s="207"/>
      <c r="R150" s="208" t="s">
        <v>100</v>
      </c>
      <c r="S150" s="206"/>
      <c r="T150" s="207"/>
      <c r="U150" s="120" t="s">
        <v>230</v>
      </c>
    </row>
    <row r="151" spans="1:21" ht="14.25" customHeight="1" x14ac:dyDescent="0.25">
      <c r="A151" s="121" t="s">
        <v>100</v>
      </c>
      <c r="B151" s="121" t="s">
        <v>100</v>
      </c>
      <c r="C151" s="205" t="s">
        <v>229</v>
      </c>
      <c r="D151" s="206"/>
      <c r="E151" s="206"/>
      <c r="F151" s="206"/>
      <c r="G151" s="206"/>
      <c r="H151" s="206"/>
      <c r="I151" s="206"/>
      <c r="J151" s="206"/>
      <c r="K151" s="206"/>
      <c r="L151" s="206"/>
      <c r="M151" s="206"/>
      <c r="N151" s="206"/>
      <c r="O151" s="207"/>
      <c r="P151" s="208" t="s">
        <v>100</v>
      </c>
      <c r="Q151" s="207"/>
      <c r="R151" s="208" t="s">
        <v>100</v>
      </c>
      <c r="S151" s="206"/>
      <c r="T151" s="207"/>
      <c r="U151" s="120" t="s">
        <v>228</v>
      </c>
    </row>
    <row r="152" spans="1:21" ht="14.25" customHeight="1" x14ac:dyDescent="0.25">
      <c r="A152" s="121" t="s">
        <v>100</v>
      </c>
      <c r="B152" s="121" t="s">
        <v>100</v>
      </c>
      <c r="C152" s="205" t="s">
        <v>227</v>
      </c>
      <c r="D152" s="206"/>
      <c r="E152" s="206"/>
      <c r="F152" s="206"/>
      <c r="G152" s="206"/>
      <c r="H152" s="206"/>
      <c r="I152" s="206"/>
      <c r="J152" s="206"/>
      <c r="K152" s="206"/>
      <c r="L152" s="206"/>
      <c r="M152" s="206"/>
      <c r="N152" s="206"/>
      <c r="O152" s="207"/>
      <c r="P152" s="208" t="s">
        <v>100</v>
      </c>
      <c r="Q152" s="207"/>
      <c r="R152" s="208" t="s">
        <v>100</v>
      </c>
      <c r="S152" s="206"/>
      <c r="T152" s="207"/>
      <c r="U152" s="120" t="s">
        <v>226</v>
      </c>
    </row>
    <row r="153" spans="1:21" ht="14.25" customHeight="1" x14ac:dyDescent="0.25">
      <c r="A153" s="121" t="s">
        <v>100</v>
      </c>
      <c r="B153" s="121" t="s">
        <v>100</v>
      </c>
      <c r="C153" s="205" t="s">
        <v>225</v>
      </c>
      <c r="D153" s="206"/>
      <c r="E153" s="206"/>
      <c r="F153" s="206"/>
      <c r="G153" s="206"/>
      <c r="H153" s="206"/>
      <c r="I153" s="206"/>
      <c r="J153" s="206"/>
      <c r="K153" s="206"/>
      <c r="L153" s="206"/>
      <c r="M153" s="206"/>
      <c r="N153" s="206"/>
      <c r="O153" s="207"/>
      <c r="P153" s="208" t="s">
        <v>100</v>
      </c>
      <c r="Q153" s="207"/>
      <c r="R153" s="208" t="s">
        <v>100</v>
      </c>
      <c r="S153" s="206"/>
      <c r="T153" s="207"/>
      <c r="U153" s="120" t="s">
        <v>224</v>
      </c>
    </row>
    <row r="154" spans="1:21" ht="14.25" customHeight="1" x14ac:dyDescent="0.25">
      <c r="A154" s="121" t="s">
        <v>100</v>
      </c>
      <c r="B154" s="121" t="s">
        <v>100</v>
      </c>
      <c r="C154" s="205" t="s">
        <v>214</v>
      </c>
      <c r="D154" s="206"/>
      <c r="E154" s="206"/>
      <c r="F154" s="206"/>
      <c r="G154" s="206"/>
      <c r="H154" s="206"/>
      <c r="I154" s="206"/>
      <c r="J154" s="206"/>
      <c r="K154" s="206"/>
      <c r="L154" s="206"/>
      <c r="M154" s="206"/>
      <c r="N154" s="206"/>
      <c r="O154" s="207"/>
      <c r="P154" s="208" t="s">
        <v>100</v>
      </c>
      <c r="Q154" s="207"/>
      <c r="R154" s="208" t="s">
        <v>100</v>
      </c>
      <c r="S154" s="206"/>
      <c r="T154" s="207"/>
      <c r="U154" s="120" t="s">
        <v>224</v>
      </c>
    </row>
    <row r="155" spans="1:21" ht="14.25" customHeight="1" x14ac:dyDescent="0.25">
      <c r="A155" s="121" t="s">
        <v>100</v>
      </c>
      <c r="B155" s="121" t="s">
        <v>100</v>
      </c>
      <c r="C155" s="205" t="s">
        <v>188</v>
      </c>
      <c r="D155" s="206"/>
      <c r="E155" s="206"/>
      <c r="F155" s="206"/>
      <c r="G155" s="206"/>
      <c r="H155" s="206"/>
      <c r="I155" s="206"/>
      <c r="J155" s="206"/>
      <c r="K155" s="206"/>
      <c r="L155" s="206"/>
      <c r="M155" s="206"/>
      <c r="N155" s="206"/>
      <c r="O155" s="207"/>
      <c r="P155" s="208" t="s">
        <v>100</v>
      </c>
      <c r="Q155" s="207"/>
      <c r="R155" s="208" t="s">
        <v>100</v>
      </c>
      <c r="S155" s="206"/>
      <c r="T155" s="207"/>
      <c r="U155" s="120" t="s">
        <v>100</v>
      </c>
    </row>
    <row r="156" spans="1:21" ht="14.25" customHeight="1" x14ac:dyDescent="0.25">
      <c r="A156" s="121" t="s">
        <v>100</v>
      </c>
      <c r="B156" s="121" t="s">
        <v>100</v>
      </c>
      <c r="C156" s="205" t="s">
        <v>223</v>
      </c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206"/>
      <c r="O156" s="207"/>
      <c r="P156" s="208" t="s">
        <v>100</v>
      </c>
      <c r="Q156" s="207"/>
      <c r="R156" s="208" t="s">
        <v>100</v>
      </c>
      <c r="S156" s="206"/>
      <c r="T156" s="207"/>
      <c r="U156" s="120" t="s">
        <v>222</v>
      </c>
    </row>
    <row r="157" spans="1:21" ht="18.2" customHeight="1" x14ac:dyDescent="0.25">
      <c r="A157" s="223" t="s">
        <v>221</v>
      </c>
      <c r="B157" s="206"/>
      <c r="C157" s="206"/>
      <c r="D157" s="206"/>
      <c r="E157" s="206"/>
      <c r="F157" s="206"/>
      <c r="G157" s="206"/>
      <c r="H157" s="206"/>
      <c r="I157" s="206"/>
      <c r="J157" s="206"/>
      <c r="K157" s="206"/>
      <c r="L157" s="206"/>
      <c r="M157" s="206"/>
      <c r="N157" s="206"/>
      <c r="O157" s="206"/>
      <c r="P157" s="206"/>
      <c r="Q157" s="206"/>
      <c r="R157" s="206"/>
      <c r="S157" s="206"/>
      <c r="T157" s="206"/>
      <c r="U157" s="206"/>
    </row>
    <row r="158" spans="1:21" ht="38.85" customHeight="1" x14ac:dyDescent="0.25">
      <c r="A158" s="127" t="s">
        <v>220</v>
      </c>
      <c r="B158" s="126" t="s">
        <v>431</v>
      </c>
      <c r="C158" s="224" t="s">
        <v>219</v>
      </c>
      <c r="D158" s="206"/>
      <c r="E158" s="207"/>
      <c r="F158" s="225" t="s">
        <v>218</v>
      </c>
      <c r="G158" s="207"/>
      <c r="H158" s="218">
        <v>1</v>
      </c>
      <c r="I158" s="207"/>
      <c r="J158" s="218">
        <v>1</v>
      </c>
      <c r="K158" s="217"/>
      <c r="L158" s="124">
        <v>1</v>
      </c>
      <c r="M158" s="226"/>
      <c r="N158" s="217"/>
      <c r="O158" s="125"/>
      <c r="P158" s="218">
        <v>33891.879999999997</v>
      </c>
      <c r="Q158" s="217"/>
      <c r="R158" s="218">
        <v>1</v>
      </c>
      <c r="S158" s="216"/>
      <c r="T158" s="217"/>
      <c r="U158" s="124">
        <v>33891.879999999997</v>
      </c>
    </row>
    <row r="159" spans="1:21" ht="14.25" customHeight="1" x14ac:dyDescent="0.25">
      <c r="A159" s="123" t="s">
        <v>100</v>
      </c>
      <c r="B159" s="123" t="s">
        <v>100</v>
      </c>
      <c r="C159" s="219" t="s">
        <v>217</v>
      </c>
      <c r="D159" s="216"/>
      <c r="E159" s="216"/>
      <c r="F159" s="216"/>
      <c r="G159" s="216"/>
      <c r="H159" s="216"/>
      <c r="I159" s="216"/>
      <c r="J159" s="216"/>
      <c r="K159" s="216"/>
      <c r="L159" s="217"/>
      <c r="M159" s="220" t="s">
        <v>100</v>
      </c>
      <c r="N159" s="216"/>
      <c r="O159" s="217"/>
      <c r="P159" s="221">
        <v>33891.879999999997</v>
      </c>
      <c r="Q159" s="217"/>
      <c r="R159" s="222"/>
      <c r="S159" s="216"/>
      <c r="T159" s="217"/>
      <c r="U159" s="122">
        <v>33891.879999999997</v>
      </c>
    </row>
    <row r="160" spans="1:21" ht="14.25" customHeight="1" x14ac:dyDescent="0.25"/>
    <row r="161" spans="1:21" ht="14.25" customHeight="1" x14ac:dyDescent="0.25">
      <c r="A161" s="121" t="s">
        <v>100</v>
      </c>
      <c r="B161" s="121" t="s">
        <v>100</v>
      </c>
      <c r="C161" s="205" t="s">
        <v>214</v>
      </c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  <c r="N161" s="216"/>
      <c r="O161" s="217"/>
      <c r="P161" s="208" t="s">
        <v>100</v>
      </c>
      <c r="Q161" s="217"/>
      <c r="R161" s="208" t="s">
        <v>100</v>
      </c>
      <c r="S161" s="216"/>
      <c r="T161" s="217"/>
      <c r="U161" s="120" t="s">
        <v>100</v>
      </c>
    </row>
    <row r="162" spans="1:21" ht="14.25" customHeight="1" x14ac:dyDescent="0.25">
      <c r="A162" s="121" t="s">
        <v>100</v>
      </c>
      <c r="B162" s="121" t="s">
        <v>100</v>
      </c>
      <c r="C162" s="205" t="s">
        <v>216</v>
      </c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7"/>
      <c r="P162" s="208" t="s">
        <v>100</v>
      </c>
      <c r="Q162" s="217"/>
      <c r="R162" s="208" t="s">
        <v>100</v>
      </c>
      <c r="S162" s="216"/>
      <c r="T162" s="217"/>
      <c r="U162" s="120" t="s">
        <v>192</v>
      </c>
    </row>
    <row r="163" spans="1:21" ht="14.25" customHeight="1" x14ac:dyDescent="0.25">
      <c r="A163" s="121" t="s">
        <v>100</v>
      </c>
      <c r="B163" s="121" t="s">
        <v>100</v>
      </c>
      <c r="C163" s="205" t="s">
        <v>215</v>
      </c>
      <c r="D163" s="216"/>
      <c r="E163" s="216"/>
      <c r="F163" s="216"/>
      <c r="G163" s="216"/>
      <c r="H163" s="216"/>
      <c r="I163" s="216"/>
      <c r="J163" s="216"/>
      <c r="K163" s="216"/>
      <c r="L163" s="216"/>
      <c r="M163" s="216"/>
      <c r="N163" s="216"/>
      <c r="O163" s="217"/>
      <c r="P163" s="208" t="s">
        <v>100</v>
      </c>
      <c r="Q163" s="217"/>
      <c r="R163" s="208" t="s">
        <v>100</v>
      </c>
      <c r="S163" s="216"/>
      <c r="T163" s="217"/>
      <c r="U163" s="120" t="s">
        <v>192</v>
      </c>
    </row>
    <row r="164" spans="1:21" ht="14.25" customHeight="1" x14ac:dyDescent="0.25">
      <c r="A164" s="121" t="s">
        <v>100</v>
      </c>
      <c r="B164" s="121" t="s">
        <v>100</v>
      </c>
      <c r="C164" s="205" t="s">
        <v>214</v>
      </c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7"/>
      <c r="P164" s="208" t="s">
        <v>100</v>
      </c>
      <c r="Q164" s="217"/>
      <c r="R164" s="208" t="s">
        <v>100</v>
      </c>
      <c r="S164" s="216"/>
      <c r="T164" s="217"/>
      <c r="U164" s="120" t="s">
        <v>192</v>
      </c>
    </row>
    <row r="165" spans="1:21" ht="14.25" customHeight="1" x14ac:dyDescent="0.25"/>
    <row r="166" spans="1:21" ht="14.25" customHeight="1" x14ac:dyDescent="0.25">
      <c r="A166" s="121" t="s">
        <v>100</v>
      </c>
      <c r="B166" s="121" t="s">
        <v>100</v>
      </c>
      <c r="C166" s="205" t="s">
        <v>213</v>
      </c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  <c r="N166" s="216"/>
      <c r="O166" s="217"/>
      <c r="P166" s="208" t="s">
        <v>100</v>
      </c>
      <c r="Q166" s="217"/>
      <c r="R166" s="208" t="s">
        <v>100</v>
      </c>
      <c r="S166" s="216"/>
      <c r="T166" s="217"/>
      <c r="U166" s="120" t="s">
        <v>100</v>
      </c>
    </row>
    <row r="167" spans="1:21" ht="14.25" customHeight="1" x14ac:dyDescent="0.25">
      <c r="A167" s="121" t="s">
        <v>100</v>
      </c>
      <c r="B167" s="121" t="s">
        <v>100</v>
      </c>
      <c r="C167" s="205" t="s">
        <v>212</v>
      </c>
      <c r="D167" s="216"/>
      <c r="E167" s="216"/>
      <c r="F167" s="216"/>
      <c r="G167" s="216"/>
      <c r="H167" s="216"/>
      <c r="I167" s="216"/>
      <c r="J167" s="216"/>
      <c r="K167" s="216"/>
      <c r="L167" s="216"/>
      <c r="M167" s="216"/>
      <c r="N167" s="216"/>
      <c r="O167" s="217"/>
      <c r="P167" s="208" t="s">
        <v>100</v>
      </c>
      <c r="Q167" s="217"/>
      <c r="R167" s="208" t="s">
        <v>100</v>
      </c>
      <c r="S167" s="216"/>
      <c r="T167" s="217"/>
      <c r="U167" s="120" t="s">
        <v>211</v>
      </c>
    </row>
    <row r="168" spans="1:21" ht="14.25" customHeight="1" x14ac:dyDescent="0.25">
      <c r="A168" s="121" t="s">
        <v>100</v>
      </c>
      <c r="B168" s="121" t="s">
        <v>100</v>
      </c>
      <c r="C168" s="205" t="s">
        <v>210</v>
      </c>
      <c r="D168" s="216"/>
      <c r="E168" s="216"/>
      <c r="F168" s="216"/>
      <c r="G168" s="216"/>
      <c r="H168" s="216"/>
      <c r="I168" s="216"/>
      <c r="J168" s="216"/>
      <c r="K168" s="216"/>
      <c r="L168" s="216"/>
      <c r="M168" s="216"/>
      <c r="N168" s="216"/>
      <c r="O168" s="217"/>
      <c r="P168" s="208" t="s">
        <v>100</v>
      </c>
      <c r="Q168" s="217"/>
      <c r="R168" s="208" t="s">
        <v>100</v>
      </c>
      <c r="S168" s="216"/>
      <c r="T168" s="217"/>
      <c r="U168" s="120" t="s">
        <v>100</v>
      </c>
    </row>
    <row r="169" spans="1:21" ht="14.25" customHeight="1" x14ac:dyDescent="0.25">
      <c r="A169" s="121" t="s">
        <v>100</v>
      </c>
      <c r="B169" s="121" t="s">
        <v>100</v>
      </c>
      <c r="C169" s="205" t="s">
        <v>209</v>
      </c>
      <c r="D169" s="216"/>
      <c r="E169" s="216"/>
      <c r="F169" s="216"/>
      <c r="G169" s="216"/>
      <c r="H169" s="216"/>
      <c r="I169" s="216"/>
      <c r="J169" s="216"/>
      <c r="K169" s="216"/>
      <c r="L169" s="216"/>
      <c r="M169" s="216"/>
      <c r="N169" s="216"/>
      <c r="O169" s="217"/>
      <c r="P169" s="208" t="s">
        <v>100</v>
      </c>
      <c r="Q169" s="217"/>
      <c r="R169" s="208" t="s">
        <v>100</v>
      </c>
      <c r="S169" s="216"/>
      <c r="T169" s="217"/>
      <c r="U169" s="120" t="s">
        <v>208</v>
      </c>
    </row>
    <row r="170" spans="1:21" ht="14.25" customHeight="1" x14ac:dyDescent="0.25">
      <c r="A170" s="121" t="s">
        <v>100</v>
      </c>
      <c r="B170" s="121" t="s">
        <v>100</v>
      </c>
      <c r="C170" s="205" t="s">
        <v>207</v>
      </c>
      <c r="D170" s="216"/>
      <c r="E170" s="216"/>
      <c r="F170" s="216"/>
      <c r="G170" s="216"/>
      <c r="H170" s="216"/>
      <c r="I170" s="216"/>
      <c r="J170" s="216"/>
      <c r="K170" s="216"/>
      <c r="L170" s="216"/>
      <c r="M170" s="216"/>
      <c r="N170" s="216"/>
      <c r="O170" s="217"/>
      <c r="P170" s="208" t="s">
        <v>100</v>
      </c>
      <c r="Q170" s="217"/>
      <c r="R170" s="208" t="s">
        <v>100</v>
      </c>
      <c r="S170" s="216"/>
      <c r="T170" s="217"/>
      <c r="U170" s="120" t="s">
        <v>206</v>
      </c>
    </row>
    <row r="171" spans="1:21" ht="14.25" customHeight="1" x14ac:dyDescent="0.25">
      <c r="A171" s="121" t="s">
        <v>100</v>
      </c>
      <c r="B171" s="121" t="s">
        <v>100</v>
      </c>
      <c r="C171" s="205" t="s">
        <v>205</v>
      </c>
      <c r="D171" s="216"/>
      <c r="E171" s="216"/>
      <c r="F171" s="216"/>
      <c r="G171" s="216"/>
      <c r="H171" s="216"/>
      <c r="I171" s="216"/>
      <c r="J171" s="216"/>
      <c r="K171" s="216"/>
      <c r="L171" s="216"/>
      <c r="M171" s="216"/>
      <c r="N171" s="216"/>
      <c r="O171" s="217"/>
      <c r="P171" s="208" t="s">
        <v>100</v>
      </c>
      <c r="Q171" s="217"/>
      <c r="R171" s="208" t="s">
        <v>100</v>
      </c>
      <c r="S171" s="216"/>
      <c r="T171" s="217"/>
      <c r="U171" s="120" t="s">
        <v>204</v>
      </c>
    </row>
    <row r="172" spans="1:21" ht="14.25" customHeight="1" x14ac:dyDescent="0.25">
      <c r="A172" s="121" t="s">
        <v>100</v>
      </c>
      <c r="B172" s="121" t="s">
        <v>100</v>
      </c>
      <c r="C172" s="205" t="s">
        <v>203</v>
      </c>
      <c r="D172" s="216"/>
      <c r="E172" s="216"/>
      <c r="F172" s="216"/>
      <c r="G172" s="216"/>
      <c r="H172" s="216"/>
      <c r="I172" s="216"/>
      <c r="J172" s="216"/>
      <c r="K172" s="216"/>
      <c r="L172" s="216"/>
      <c r="M172" s="216"/>
      <c r="N172" s="216"/>
      <c r="O172" s="217"/>
      <c r="P172" s="208" t="s">
        <v>100</v>
      </c>
      <c r="Q172" s="217"/>
      <c r="R172" s="208" t="s">
        <v>100</v>
      </c>
      <c r="S172" s="216"/>
      <c r="T172" s="217"/>
      <c r="U172" s="120" t="s">
        <v>202</v>
      </c>
    </row>
    <row r="173" spans="1:21" ht="14.25" customHeight="1" x14ac:dyDescent="0.25">
      <c r="A173" s="121" t="s">
        <v>100</v>
      </c>
      <c r="B173" s="121" t="s">
        <v>100</v>
      </c>
      <c r="C173" s="205" t="s">
        <v>201</v>
      </c>
      <c r="D173" s="216"/>
      <c r="E173" s="216"/>
      <c r="F173" s="216"/>
      <c r="G173" s="216"/>
      <c r="H173" s="216"/>
      <c r="I173" s="216"/>
      <c r="J173" s="216"/>
      <c r="K173" s="216"/>
      <c r="L173" s="216"/>
      <c r="M173" s="216"/>
      <c r="N173" s="216"/>
      <c r="O173" s="217"/>
      <c r="P173" s="208" t="s">
        <v>100</v>
      </c>
      <c r="Q173" s="217"/>
      <c r="R173" s="208" t="s">
        <v>100</v>
      </c>
      <c r="S173" s="216"/>
      <c r="T173" s="217"/>
      <c r="U173" s="120" t="s">
        <v>200</v>
      </c>
    </row>
    <row r="174" spans="1:21" ht="14.25" customHeight="1" x14ac:dyDescent="0.25">
      <c r="A174" s="121" t="s">
        <v>100</v>
      </c>
      <c r="B174" s="121" t="s">
        <v>100</v>
      </c>
      <c r="C174" s="205" t="s">
        <v>199</v>
      </c>
      <c r="D174" s="216"/>
      <c r="E174" s="216"/>
      <c r="F174" s="216"/>
      <c r="G174" s="216"/>
      <c r="H174" s="216"/>
      <c r="I174" s="216"/>
      <c r="J174" s="216"/>
      <c r="K174" s="216"/>
      <c r="L174" s="216"/>
      <c r="M174" s="216"/>
      <c r="N174" s="216"/>
      <c r="O174" s="217"/>
      <c r="P174" s="208" t="s">
        <v>100</v>
      </c>
      <c r="Q174" s="217"/>
      <c r="R174" s="208" t="s">
        <v>100</v>
      </c>
      <c r="S174" s="216"/>
      <c r="T174" s="217"/>
      <c r="U174" s="120" t="s">
        <v>198</v>
      </c>
    </row>
    <row r="175" spans="1:21" ht="14.25" customHeight="1" x14ac:dyDescent="0.25">
      <c r="A175" s="121" t="s">
        <v>100</v>
      </c>
      <c r="B175" s="121" t="s">
        <v>100</v>
      </c>
      <c r="C175" s="205" t="s">
        <v>197</v>
      </c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7"/>
      <c r="P175" s="208" t="s">
        <v>100</v>
      </c>
      <c r="Q175" s="217"/>
      <c r="R175" s="208" t="s">
        <v>100</v>
      </c>
      <c r="S175" s="216"/>
      <c r="T175" s="217"/>
      <c r="U175" s="120" t="s">
        <v>196</v>
      </c>
    </row>
    <row r="176" spans="1:21" ht="14.25" customHeight="1" x14ac:dyDescent="0.25">
      <c r="A176" s="121" t="s">
        <v>100</v>
      </c>
      <c r="B176" s="121" t="s">
        <v>100</v>
      </c>
      <c r="C176" s="205" t="s">
        <v>195</v>
      </c>
      <c r="D176" s="216"/>
      <c r="E176" s="216"/>
      <c r="F176" s="216"/>
      <c r="G176" s="216"/>
      <c r="H176" s="216"/>
      <c r="I176" s="216"/>
      <c r="J176" s="216"/>
      <c r="K176" s="216"/>
      <c r="L176" s="216"/>
      <c r="M176" s="216"/>
      <c r="N176" s="216"/>
      <c r="O176" s="217"/>
      <c r="P176" s="208" t="s">
        <v>100</v>
      </c>
      <c r="Q176" s="217"/>
      <c r="R176" s="208" t="s">
        <v>100</v>
      </c>
      <c r="S176" s="216"/>
      <c r="T176" s="217"/>
      <c r="U176" s="120" t="s">
        <v>194</v>
      </c>
    </row>
    <row r="177" spans="1:21" ht="14.25" customHeight="1" x14ac:dyDescent="0.25">
      <c r="A177" s="121" t="s">
        <v>100</v>
      </c>
      <c r="B177" s="121" t="s">
        <v>100</v>
      </c>
      <c r="C177" s="205" t="s">
        <v>193</v>
      </c>
      <c r="D177" s="216"/>
      <c r="E177" s="216"/>
      <c r="F177" s="216"/>
      <c r="G177" s="216"/>
      <c r="H177" s="216"/>
      <c r="I177" s="216"/>
      <c r="J177" s="216"/>
      <c r="K177" s="216"/>
      <c r="L177" s="216"/>
      <c r="M177" s="216"/>
      <c r="N177" s="216"/>
      <c r="O177" s="217"/>
      <c r="P177" s="208" t="s">
        <v>100</v>
      </c>
      <c r="Q177" s="217"/>
      <c r="R177" s="208" t="s">
        <v>100</v>
      </c>
      <c r="S177" s="216"/>
      <c r="T177" s="217"/>
      <c r="U177" s="120" t="s">
        <v>192</v>
      </c>
    </row>
    <row r="178" spans="1:21" ht="14.25" customHeight="1" x14ac:dyDescent="0.25">
      <c r="A178" s="121" t="s">
        <v>100</v>
      </c>
      <c r="B178" s="121" t="s">
        <v>100</v>
      </c>
      <c r="C178" s="205" t="s">
        <v>191</v>
      </c>
      <c r="D178" s="216"/>
      <c r="E178" s="216"/>
      <c r="F178" s="216"/>
      <c r="G178" s="216"/>
      <c r="H178" s="216"/>
      <c r="I178" s="216"/>
      <c r="J178" s="216"/>
      <c r="K178" s="216"/>
      <c r="L178" s="216"/>
      <c r="M178" s="216"/>
      <c r="N178" s="216"/>
      <c r="O178" s="217"/>
      <c r="P178" s="208" t="s">
        <v>100</v>
      </c>
      <c r="Q178" s="217"/>
      <c r="R178" s="208" t="s">
        <v>100</v>
      </c>
      <c r="S178" s="216"/>
      <c r="T178" s="217"/>
      <c r="U178" s="120" t="s">
        <v>189</v>
      </c>
    </row>
    <row r="179" spans="1:21" ht="14.25" customHeight="1" x14ac:dyDescent="0.25">
      <c r="A179" s="121" t="s">
        <v>100</v>
      </c>
      <c r="B179" s="121" t="s">
        <v>100</v>
      </c>
      <c r="C179" s="205" t="s">
        <v>190</v>
      </c>
      <c r="D179" s="216"/>
      <c r="E179" s="216"/>
      <c r="F179" s="216"/>
      <c r="G179" s="216"/>
      <c r="H179" s="216"/>
      <c r="I179" s="216"/>
      <c r="J179" s="216"/>
      <c r="K179" s="216"/>
      <c r="L179" s="216"/>
      <c r="M179" s="216"/>
      <c r="N179" s="216"/>
      <c r="O179" s="217"/>
      <c r="P179" s="208" t="s">
        <v>100</v>
      </c>
      <c r="Q179" s="217"/>
      <c r="R179" s="208" t="s">
        <v>100</v>
      </c>
      <c r="S179" s="216"/>
      <c r="T179" s="217"/>
      <c r="U179" s="120" t="s">
        <v>189</v>
      </c>
    </row>
    <row r="180" spans="1:21" ht="14.25" customHeight="1" x14ac:dyDescent="0.25">
      <c r="A180" s="121" t="s">
        <v>100</v>
      </c>
      <c r="B180" s="121" t="s">
        <v>100</v>
      </c>
      <c r="C180" s="205" t="s">
        <v>188</v>
      </c>
      <c r="D180" s="216"/>
      <c r="E180" s="216"/>
      <c r="F180" s="216"/>
      <c r="G180" s="216"/>
      <c r="H180" s="216"/>
      <c r="I180" s="216"/>
      <c r="J180" s="216"/>
      <c r="K180" s="216"/>
      <c r="L180" s="216"/>
      <c r="M180" s="216"/>
      <c r="N180" s="216"/>
      <c r="O180" s="217"/>
      <c r="P180" s="208" t="s">
        <v>100</v>
      </c>
      <c r="Q180" s="217"/>
      <c r="R180" s="208" t="s">
        <v>100</v>
      </c>
      <c r="S180" s="216"/>
      <c r="T180" s="217"/>
      <c r="U180" s="120" t="s">
        <v>100</v>
      </c>
    </row>
    <row r="181" spans="1:21" ht="14.25" customHeight="1" x14ac:dyDescent="0.25">
      <c r="A181" s="121" t="s">
        <v>100</v>
      </c>
      <c r="B181" s="121" t="s">
        <v>100</v>
      </c>
      <c r="C181" s="205" t="s">
        <v>187</v>
      </c>
      <c r="D181" s="216"/>
      <c r="E181" s="216"/>
      <c r="F181" s="216"/>
      <c r="G181" s="216"/>
      <c r="H181" s="216"/>
      <c r="I181" s="216"/>
      <c r="J181" s="216"/>
      <c r="K181" s="216"/>
      <c r="L181" s="216"/>
      <c r="M181" s="216"/>
      <c r="N181" s="216"/>
      <c r="O181" s="217"/>
      <c r="P181" s="208" t="s">
        <v>100</v>
      </c>
      <c r="Q181" s="217"/>
      <c r="R181" s="208" t="s">
        <v>100</v>
      </c>
      <c r="S181" s="216"/>
      <c r="T181" s="217"/>
      <c r="U181" s="120" t="s">
        <v>186</v>
      </c>
    </row>
    <row r="182" spans="1:21" ht="14.25" customHeight="1" x14ac:dyDescent="0.25">
      <c r="A182" s="121" t="s">
        <v>100</v>
      </c>
      <c r="B182" s="121" t="s">
        <v>100</v>
      </c>
      <c r="C182" s="205" t="s">
        <v>185</v>
      </c>
      <c r="D182" s="216"/>
      <c r="E182" s="216"/>
      <c r="F182" s="216"/>
      <c r="G182" s="216"/>
      <c r="H182" s="216"/>
      <c r="I182" s="216"/>
      <c r="J182" s="216"/>
      <c r="K182" s="216"/>
      <c r="L182" s="216"/>
      <c r="M182" s="216"/>
      <c r="N182" s="216"/>
      <c r="O182" s="217"/>
      <c r="P182" s="208" t="s">
        <v>100</v>
      </c>
      <c r="Q182" s="217"/>
      <c r="R182" s="208" t="s">
        <v>100</v>
      </c>
      <c r="S182" s="216"/>
      <c r="T182" s="217"/>
      <c r="U182" s="120" t="s">
        <v>184</v>
      </c>
    </row>
    <row r="183" spans="1:21" ht="21.2" customHeight="1" x14ac:dyDescent="0.25">
      <c r="A183" s="121" t="s">
        <v>100</v>
      </c>
      <c r="B183" s="121" t="s">
        <v>183</v>
      </c>
      <c r="C183" s="205" t="s">
        <v>182</v>
      </c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7"/>
      <c r="P183" s="208" t="s">
        <v>100</v>
      </c>
      <c r="Q183" s="217"/>
      <c r="R183" s="208" t="s">
        <v>181</v>
      </c>
      <c r="S183" s="216"/>
      <c r="T183" s="217"/>
      <c r="U183" s="120" t="s">
        <v>180</v>
      </c>
    </row>
    <row r="184" spans="1:21" ht="14.25" customHeight="1" x14ac:dyDescent="0.25">
      <c r="A184" s="121" t="s">
        <v>100</v>
      </c>
      <c r="B184" s="121" t="s">
        <v>100</v>
      </c>
      <c r="C184" s="205" t="s">
        <v>179</v>
      </c>
      <c r="D184" s="216"/>
      <c r="E184" s="216"/>
      <c r="F184" s="216"/>
      <c r="G184" s="216"/>
      <c r="H184" s="216"/>
      <c r="I184" s="216"/>
      <c r="J184" s="216"/>
      <c r="K184" s="216"/>
      <c r="L184" s="216"/>
      <c r="M184" s="216"/>
      <c r="N184" s="216"/>
      <c r="O184" s="217"/>
      <c r="P184" s="208" t="s">
        <v>100</v>
      </c>
      <c r="Q184" s="207"/>
      <c r="R184" s="208" t="s">
        <v>100</v>
      </c>
      <c r="S184" s="206"/>
      <c r="T184" s="207"/>
      <c r="U184" s="120" t="s">
        <v>178</v>
      </c>
    </row>
    <row r="185" spans="1:21" ht="21.2" customHeight="1" x14ac:dyDescent="0.25">
      <c r="A185" s="121" t="s">
        <v>100</v>
      </c>
      <c r="B185" s="121" t="s">
        <v>177</v>
      </c>
      <c r="C185" s="205" t="s">
        <v>176</v>
      </c>
      <c r="D185" s="206"/>
      <c r="E185" s="206"/>
      <c r="F185" s="206"/>
      <c r="G185" s="206"/>
      <c r="H185" s="206"/>
      <c r="I185" s="206"/>
      <c r="J185" s="206"/>
      <c r="K185" s="206"/>
      <c r="L185" s="206"/>
      <c r="M185" s="206"/>
      <c r="N185" s="206"/>
      <c r="O185" s="207"/>
      <c r="P185" s="208" t="s">
        <v>100</v>
      </c>
      <c r="Q185" s="207"/>
      <c r="R185" s="208" t="s">
        <v>175</v>
      </c>
      <c r="S185" s="206"/>
      <c r="T185" s="207"/>
      <c r="U185" s="120" t="s">
        <v>174</v>
      </c>
    </row>
    <row r="186" spans="1:21" ht="14.25" customHeight="1" x14ac:dyDescent="0.25">
      <c r="A186" s="121" t="s">
        <v>100</v>
      </c>
      <c r="B186" s="121" t="s">
        <v>100</v>
      </c>
      <c r="C186" s="205" t="s">
        <v>173</v>
      </c>
      <c r="D186" s="206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7"/>
      <c r="P186" s="208" t="s">
        <v>100</v>
      </c>
      <c r="Q186" s="207"/>
      <c r="R186" s="208" t="s">
        <v>100</v>
      </c>
      <c r="S186" s="206"/>
      <c r="T186" s="207"/>
      <c r="U186" s="120" t="s">
        <v>172</v>
      </c>
    </row>
    <row r="187" spans="1:21" ht="14.25" customHeight="1" x14ac:dyDescent="0.25">
      <c r="A187" s="121" t="s">
        <v>100</v>
      </c>
      <c r="B187" s="121" t="s">
        <v>100</v>
      </c>
      <c r="C187" s="205" t="s">
        <v>171</v>
      </c>
      <c r="D187" s="206"/>
      <c r="E187" s="206"/>
      <c r="F187" s="206"/>
      <c r="G187" s="206"/>
      <c r="H187" s="206"/>
      <c r="I187" s="206"/>
      <c r="J187" s="206"/>
      <c r="K187" s="206"/>
      <c r="L187" s="206"/>
      <c r="M187" s="206"/>
      <c r="N187" s="206"/>
      <c r="O187" s="207"/>
      <c r="P187" s="208" t="s">
        <v>100</v>
      </c>
      <c r="Q187" s="207"/>
      <c r="R187" s="208" t="s">
        <v>100</v>
      </c>
      <c r="S187" s="206"/>
      <c r="T187" s="207"/>
      <c r="U187" s="120" t="s">
        <v>170</v>
      </c>
    </row>
    <row r="188" spans="1:21" ht="21.2" customHeight="1" x14ac:dyDescent="0.25">
      <c r="A188" s="121" t="s">
        <v>100</v>
      </c>
      <c r="B188" s="121" t="s">
        <v>169</v>
      </c>
      <c r="C188" s="205" t="s">
        <v>168</v>
      </c>
      <c r="D188" s="206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7"/>
      <c r="P188" s="208" t="s">
        <v>100</v>
      </c>
      <c r="Q188" s="207"/>
      <c r="R188" s="208" t="s">
        <v>167</v>
      </c>
      <c r="S188" s="206"/>
      <c r="T188" s="207"/>
      <c r="U188" s="120" t="s">
        <v>166</v>
      </c>
    </row>
    <row r="189" spans="1:21" ht="14.25" customHeight="1" x14ac:dyDescent="0.25">
      <c r="A189" s="121" t="s">
        <v>100</v>
      </c>
      <c r="B189" s="121" t="s">
        <v>100</v>
      </c>
      <c r="C189" s="205" t="s">
        <v>165</v>
      </c>
      <c r="D189" s="206"/>
      <c r="E189" s="206"/>
      <c r="F189" s="206"/>
      <c r="G189" s="206"/>
      <c r="H189" s="206"/>
      <c r="I189" s="206"/>
      <c r="J189" s="206"/>
      <c r="K189" s="206"/>
      <c r="L189" s="206"/>
      <c r="M189" s="206"/>
      <c r="N189" s="206"/>
      <c r="O189" s="207"/>
      <c r="P189" s="208" t="s">
        <v>100</v>
      </c>
      <c r="Q189" s="207"/>
      <c r="R189" s="208" t="s">
        <v>100</v>
      </c>
      <c r="S189" s="206"/>
      <c r="T189" s="207"/>
      <c r="U189" s="120" t="s">
        <v>164</v>
      </c>
    </row>
    <row r="190" spans="1:21" ht="40.35" customHeight="1" x14ac:dyDescent="0.25"/>
    <row r="191" spans="1:21" ht="14.25" customHeight="1" x14ac:dyDescent="0.25">
      <c r="A191" s="119" t="s">
        <v>100</v>
      </c>
      <c r="B191" s="213" t="s">
        <v>163</v>
      </c>
      <c r="C191" s="210"/>
      <c r="D191" s="210"/>
      <c r="E191" s="210"/>
      <c r="F191" s="210"/>
      <c r="G191" s="210"/>
      <c r="H191" s="210"/>
      <c r="I191" s="210"/>
      <c r="J191" s="210"/>
      <c r="K191" s="213" t="s">
        <v>162</v>
      </c>
      <c r="L191" s="210"/>
      <c r="M191" s="210"/>
      <c r="N191" s="210"/>
      <c r="O191" s="210"/>
      <c r="P191" s="210"/>
      <c r="Q191" s="210"/>
      <c r="R191" s="210"/>
      <c r="S191" s="210"/>
      <c r="T191" s="210"/>
      <c r="U191" s="210"/>
    </row>
    <row r="192" spans="1:21" ht="20.45" customHeight="1" x14ac:dyDescent="0.25">
      <c r="A192" s="119" t="s">
        <v>100</v>
      </c>
      <c r="B192" s="119" t="s">
        <v>161</v>
      </c>
      <c r="C192" s="214" t="s">
        <v>100</v>
      </c>
      <c r="D192" s="215"/>
      <c r="E192" s="209" t="s">
        <v>100</v>
      </c>
      <c r="F192" s="210"/>
      <c r="G192" s="211" t="s">
        <v>160</v>
      </c>
      <c r="H192" s="210"/>
      <c r="I192" s="210"/>
      <c r="J192" s="210"/>
      <c r="K192" s="209" t="s">
        <v>161</v>
      </c>
      <c r="L192" s="210"/>
      <c r="M192" s="210"/>
      <c r="N192" s="214" t="s">
        <v>100</v>
      </c>
      <c r="O192" s="215"/>
      <c r="P192" s="215"/>
      <c r="Q192" s="209" t="s">
        <v>100</v>
      </c>
      <c r="R192" s="210"/>
      <c r="S192" s="210"/>
      <c r="T192" s="211" t="s">
        <v>160</v>
      </c>
      <c r="U192" s="212"/>
    </row>
    <row r="193" ht="14.25" customHeight="1" x14ac:dyDescent="0.25"/>
  </sheetData>
  <mergeCells count="795">
    <mergeCell ref="B1:G2"/>
    <mergeCell ref="H1:U2"/>
    <mergeCell ref="B4:O4"/>
    <mergeCell ref="P4:U4"/>
    <mergeCell ref="M5:O5"/>
    <mergeCell ref="P5:U5"/>
    <mergeCell ref="A14:U14"/>
    <mergeCell ref="A15:U15"/>
    <mergeCell ref="A16:U16"/>
    <mergeCell ref="A17:U17"/>
    <mergeCell ref="C19:K19"/>
    <mergeCell ref="M19:U19"/>
    <mergeCell ref="M7:O7"/>
    <mergeCell ref="P7:U7"/>
    <mergeCell ref="M8:U8"/>
    <mergeCell ref="A10:U10"/>
    <mergeCell ref="A11:U11"/>
    <mergeCell ref="A13:U13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7:T67"/>
    <mergeCell ref="C68:L68"/>
    <mergeCell ref="M68:O68"/>
    <mergeCell ref="P68:Q68"/>
    <mergeCell ref="R68:T68"/>
    <mergeCell ref="C70:O70"/>
    <mergeCell ref="P70:Q70"/>
    <mergeCell ref="R70:T70"/>
    <mergeCell ref="C67:E67"/>
    <mergeCell ref="F67:G67"/>
    <mergeCell ref="H67:I67"/>
    <mergeCell ref="J67:K67"/>
    <mergeCell ref="M67:N67"/>
    <mergeCell ref="P67:Q67"/>
    <mergeCell ref="C73:O73"/>
    <mergeCell ref="P73:Q73"/>
    <mergeCell ref="R73:T73"/>
    <mergeCell ref="C74:O74"/>
    <mergeCell ref="P74:Q74"/>
    <mergeCell ref="R74:T74"/>
    <mergeCell ref="C71:O71"/>
    <mergeCell ref="P71:Q71"/>
    <mergeCell ref="R71:T71"/>
    <mergeCell ref="C72:O72"/>
    <mergeCell ref="P72:Q72"/>
    <mergeCell ref="R72:T72"/>
    <mergeCell ref="C77:O77"/>
    <mergeCell ref="P77:Q77"/>
    <mergeCell ref="R77:T77"/>
    <mergeCell ref="C78:O78"/>
    <mergeCell ref="P78:Q78"/>
    <mergeCell ref="R78:T78"/>
    <mergeCell ref="C75:O75"/>
    <mergeCell ref="P75:Q75"/>
    <mergeCell ref="R75:T75"/>
    <mergeCell ref="C76:O76"/>
    <mergeCell ref="P76:Q76"/>
    <mergeCell ref="R76:T76"/>
    <mergeCell ref="C81:O81"/>
    <mergeCell ref="P81:Q81"/>
    <mergeCell ref="R81:T81"/>
    <mergeCell ref="C82:O82"/>
    <mergeCell ref="P82:Q82"/>
    <mergeCell ref="R82:T82"/>
    <mergeCell ref="C79:O79"/>
    <mergeCell ref="P79:Q79"/>
    <mergeCell ref="R79:T79"/>
    <mergeCell ref="C80:O80"/>
    <mergeCell ref="P80:Q80"/>
    <mergeCell ref="R80:T80"/>
    <mergeCell ref="A85:U85"/>
    <mergeCell ref="C86:E86"/>
    <mergeCell ref="F86:G86"/>
    <mergeCell ref="H86:I86"/>
    <mergeCell ref="J86:K86"/>
    <mergeCell ref="M86:N86"/>
    <mergeCell ref="P86:Q86"/>
    <mergeCell ref="R86:T86"/>
    <mergeCell ref="C83:O83"/>
    <mergeCell ref="P83:Q83"/>
    <mergeCell ref="R83:T83"/>
    <mergeCell ref="C84:O84"/>
    <mergeCell ref="P84:Q84"/>
    <mergeCell ref="R84:T84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C118:O118"/>
    <mergeCell ref="P118:Q118"/>
    <mergeCell ref="R118:T118"/>
    <mergeCell ref="C119:O119"/>
    <mergeCell ref="P119:Q119"/>
    <mergeCell ref="R119:T119"/>
    <mergeCell ref="C115:L115"/>
    <mergeCell ref="M115:O115"/>
    <mergeCell ref="P115:Q115"/>
    <mergeCell ref="R115:T115"/>
    <mergeCell ref="C117:O117"/>
    <mergeCell ref="P117:Q117"/>
    <mergeCell ref="R117:T117"/>
    <mergeCell ref="C122:O122"/>
    <mergeCell ref="P122:Q122"/>
    <mergeCell ref="R122:T122"/>
    <mergeCell ref="C123:O123"/>
    <mergeCell ref="P123:Q123"/>
    <mergeCell ref="R123:T123"/>
    <mergeCell ref="C120:O120"/>
    <mergeCell ref="P120:Q120"/>
    <mergeCell ref="R120:T120"/>
    <mergeCell ref="C121:O121"/>
    <mergeCell ref="P121:Q121"/>
    <mergeCell ref="R121:T121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2:O132"/>
    <mergeCell ref="P132:Q132"/>
    <mergeCell ref="R132:T132"/>
    <mergeCell ref="A133:U133"/>
    <mergeCell ref="C134:E134"/>
    <mergeCell ref="F134:G134"/>
    <mergeCell ref="H134:I134"/>
    <mergeCell ref="J134:K134"/>
    <mergeCell ref="M134:N134"/>
    <mergeCell ref="P134:Q134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4:T144"/>
    <mergeCell ref="C145:L145"/>
    <mergeCell ref="M145:O145"/>
    <mergeCell ref="P145:Q145"/>
    <mergeCell ref="R145:T145"/>
    <mergeCell ref="C147:O147"/>
    <mergeCell ref="P147:Q147"/>
    <mergeCell ref="R147:T147"/>
    <mergeCell ref="C144:E144"/>
    <mergeCell ref="F144:G144"/>
    <mergeCell ref="H144:I144"/>
    <mergeCell ref="J144:K144"/>
    <mergeCell ref="M144:N144"/>
    <mergeCell ref="P144:Q144"/>
    <mergeCell ref="C150:O150"/>
    <mergeCell ref="P150:Q150"/>
    <mergeCell ref="R150:T150"/>
    <mergeCell ref="C151:O151"/>
    <mergeCell ref="P151:Q151"/>
    <mergeCell ref="R151:T151"/>
    <mergeCell ref="C148:O148"/>
    <mergeCell ref="P148:Q148"/>
    <mergeCell ref="R148:T148"/>
    <mergeCell ref="C149:O149"/>
    <mergeCell ref="P149:Q149"/>
    <mergeCell ref="R149:T149"/>
    <mergeCell ref="C154:O154"/>
    <mergeCell ref="P154:Q154"/>
    <mergeCell ref="R154:T154"/>
    <mergeCell ref="C155:O155"/>
    <mergeCell ref="P155:Q155"/>
    <mergeCell ref="R155:T155"/>
    <mergeCell ref="C152:O152"/>
    <mergeCell ref="P152:Q152"/>
    <mergeCell ref="R152:T152"/>
    <mergeCell ref="C153:O153"/>
    <mergeCell ref="P153:Q153"/>
    <mergeCell ref="R153:T153"/>
    <mergeCell ref="C156:O156"/>
    <mergeCell ref="P156:Q156"/>
    <mergeCell ref="R156:T156"/>
    <mergeCell ref="A157:U157"/>
    <mergeCell ref="C158:E158"/>
    <mergeCell ref="F158:G158"/>
    <mergeCell ref="H158:I158"/>
    <mergeCell ref="J158:K158"/>
    <mergeCell ref="M158:N158"/>
    <mergeCell ref="P158:Q158"/>
    <mergeCell ref="C162:O162"/>
    <mergeCell ref="P162:Q162"/>
    <mergeCell ref="R162:T162"/>
    <mergeCell ref="C163:O163"/>
    <mergeCell ref="P163:Q163"/>
    <mergeCell ref="R163:T163"/>
    <mergeCell ref="R158:T158"/>
    <mergeCell ref="C159:L159"/>
    <mergeCell ref="M159:O159"/>
    <mergeCell ref="P159:Q159"/>
    <mergeCell ref="R159:T159"/>
    <mergeCell ref="C161:O161"/>
    <mergeCell ref="P161:Q161"/>
    <mergeCell ref="R161:T161"/>
    <mergeCell ref="C167:O167"/>
    <mergeCell ref="P167:Q167"/>
    <mergeCell ref="R167:T167"/>
    <mergeCell ref="C168:O168"/>
    <mergeCell ref="P168:Q168"/>
    <mergeCell ref="R168:T168"/>
    <mergeCell ref="C164:O164"/>
    <mergeCell ref="P164:Q164"/>
    <mergeCell ref="R164:T164"/>
    <mergeCell ref="C166:O166"/>
    <mergeCell ref="P166:Q166"/>
    <mergeCell ref="R166:T166"/>
    <mergeCell ref="C171:O171"/>
    <mergeCell ref="P171:Q171"/>
    <mergeCell ref="R171:T171"/>
    <mergeCell ref="C172:O172"/>
    <mergeCell ref="P172:Q172"/>
    <mergeCell ref="R172:T172"/>
    <mergeCell ref="C169:O169"/>
    <mergeCell ref="P169:Q169"/>
    <mergeCell ref="R169:T169"/>
    <mergeCell ref="C170:O170"/>
    <mergeCell ref="P170:Q170"/>
    <mergeCell ref="R170:T170"/>
    <mergeCell ref="C175:O175"/>
    <mergeCell ref="P175:Q175"/>
    <mergeCell ref="R175:T175"/>
    <mergeCell ref="C176:O176"/>
    <mergeCell ref="P176:Q176"/>
    <mergeCell ref="R176:T176"/>
    <mergeCell ref="C173:O173"/>
    <mergeCell ref="P173:Q173"/>
    <mergeCell ref="R173:T173"/>
    <mergeCell ref="C174:O174"/>
    <mergeCell ref="P174:Q174"/>
    <mergeCell ref="R174:T174"/>
    <mergeCell ref="C179:O179"/>
    <mergeCell ref="P179:Q179"/>
    <mergeCell ref="R179:T179"/>
    <mergeCell ref="C180:O180"/>
    <mergeCell ref="P180:Q180"/>
    <mergeCell ref="R180:T180"/>
    <mergeCell ref="C177:O177"/>
    <mergeCell ref="P177:Q177"/>
    <mergeCell ref="R177:T177"/>
    <mergeCell ref="C178:O178"/>
    <mergeCell ref="P178:Q178"/>
    <mergeCell ref="R178:T178"/>
    <mergeCell ref="C183:O183"/>
    <mergeCell ref="P183:Q183"/>
    <mergeCell ref="R183:T183"/>
    <mergeCell ref="C184:O184"/>
    <mergeCell ref="P184:Q184"/>
    <mergeCell ref="R184:T184"/>
    <mergeCell ref="C181:O181"/>
    <mergeCell ref="P181:Q181"/>
    <mergeCell ref="R181:T181"/>
    <mergeCell ref="C182:O182"/>
    <mergeCell ref="P182:Q182"/>
    <mergeCell ref="R182:T182"/>
    <mergeCell ref="C187:O187"/>
    <mergeCell ref="P187:Q187"/>
    <mergeCell ref="R187:T187"/>
    <mergeCell ref="C188:O188"/>
    <mergeCell ref="P188:Q188"/>
    <mergeCell ref="R188:T188"/>
    <mergeCell ref="Q192:S192"/>
    <mergeCell ref="T192:U192"/>
    <mergeCell ref="C185:O185"/>
    <mergeCell ref="P185:Q185"/>
    <mergeCell ref="R185:T185"/>
    <mergeCell ref="C186:O186"/>
    <mergeCell ref="P186:Q186"/>
    <mergeCell ref="R186:T186"/>
    <mergeCell ref="C189:O189"/>
    <mergeCell ref="P189:Q189"/>
    <mergeCell ref="R189:T189"/>
    <mergeCell ref="B191:J191"/>
    <mergeCell ref="K191:U191"/>
    <mergeCell ref="C192:D192"/>
    <mergeCell ref="E192:F192"/>
    <mergeCell ref="G192:J192"/>
    <mergeCell ref="K192:M192"/>
    <mergeCell ref="N192:P192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83A0F-2E99-4534-9F11-CF20AA22C5CF}">
  <sheetPr codeName="Лист5">
    <pageSetUpPr fitToPage="1"/>
  </sheetPr>
  <dimension ref="A1:K39"/>
  <sheetViews>
    <sheetView zoomScale="85" zoomScaleNormal="85" workbookViewId="0">
      <selection activeCell="A13" sqref="A13"/>
    </sheetView>
  </sheetViews>
  <sheetFormatPr defaultColWidth="11.5703125" defaultRowHeight="12.75" x14ac:dyDescent="0.2"/>
  <cols>
    <col min="1" max="1" width="3.7109375" style="32" customWidth="1"/>
    <col min="2" max="2" width="10.7109375" style="31" customWidth="1"/>
    <col min="3" max="3" width="24.7109375" style="31" customWidth="1"/>
    <col min="4" max="4" width="15.42578125" style="31" customWidth="1"/>
    <col min="5" max="5" width="9.28515625" style="31" customWidth="1"/>
    <col min="6" max="6" width="10.7109375" style="31" customWidth="1"/>
    <col min="7" max="7" width="9.7109375" style="31" customWidth="1"/>
    <col min="8" max="8" width="39.7109375" style="30" customWidth="1"/>
    <col min="9" max="9" width="14.7109375" style="30" customWidth="1"/>
    <col min="10" max="16384" width="11.5703125" style="30"/>
  </cols>
  <sheetData>
    <row r="1" spans="1:11" ht="38.25" customHeight="1" x14ac:dyDescent="0.2">
      <c r="A1" s="260" t="s">
        <v>122</v>
      </c>
      <c r="B1" s="260"/>
      <c r="C1" s="260"/>
      <c r="D1" s="260"/>
      <c r="E1" s="260"/>
      <c r="F1" s="259" t="s">
        <v>121</v>
      </c>
      <c r="G1" s="259"/>
      <c r="H1" s="259"/>
      <c r="I1" s="259"/>
    </row>
    <row r="2" spans="1:11" s="71" customFormat="1" x14ac:dyDescent="0.2">
      <c r="A2" s="73"/>
      <c r="B2" s="73"/>
      <c r="C2" s="73"/>
      <c r="D2" s="73"/>
      <c r="E2" s="73"/>
      <c r="F2" s="72"/>
      <c r="G2" s="72"/>
      <c r="H2" s="72"/>
      <c r="I2" s="72"/>
    </row>
    <row r="3" spans="1:11" ht="12.4" customHeight="1" x14ac:dyDescent="0.2">
      <c r="A3" s="271" t="s">
        <v>120</v>
      </c>
      <c r="B3" s="271"/>
      <c r="C3" s="271"/>
      <c r="D3" s="271"/>
      <c r="E3" s="271"/>
      <c r="F3" s="271"/>
      <c r="G3" s="271"/>
      <c r="H3" s="271"/>
      <c r="I3" s="271"/>
    </row>
    <row r="4" spans="1:11" x14ac:dyDescent="0.2">
      <c r="A4" s="272" t="s">
        <v>119</v>
      </c>
      <c r="B4" s="272"/>
      <c r="C4" s="272"/>
      <c r="D4" s="272"/>
      <c r="E4" s="272"/>
      <c r="F4" s="272"/>
      <c r="G4" s="272"/>
      <c r="H4" s="272"/>
      <c r="I4" s="272"/>
    </row>
    <row r="5" spans="1:11" ht="3.75" customHeight="1" x14ac:dyDescent="0.2">
      <c r="D5" s="70"/>
      <c r="E5" s="70"/>
      <c r="F5" s="70"/>
      <c r="G5" s="70"/>
    </row>
    <row r="6" spans="1:11" ht="47.25" customHeight="1" x14ac:dyDescent="0.2">
      <c r="A6" s="267" t="s">
        <v>88</v>
      </c>
      <c r="B6" s="267"/>
      <c r="C6" s="267"/>
      <c r="D6" s="273"/>
      <c r="E6" s="273"/>
      <c r="F6" s="273"/>
      <c r="G6" s="273"/>
      <c r="H6" s="273"/>
      <c r="I6" s="273"/>
    </row>
    <row r="7" spans="1:11" ht="3.75" customHeight="1" x14ac:dyDescent="0.2">
      <c r="A7" s="69"/>
      <c r="B7" s="68"/>
      <c r="C7" s="68"/>
      <c r="D7" s="67"/>
      <c r="E7" s="67"/>
      <c r="F7" s="67"/>
      <c r="G7" s="67"/>
      <c r="H7" s="67"/>
      <c r="I7" s="67"/>
    </row>
    <row r="8" spans="1:11" ht="41.25" customHeight="1" x14ac:dyDescent="0.2">
      <c r="A8" s="266" t="s">
        <v>90</v>
      </c>
      <c r="B8" s="266"/>
      <c r="C8" s="266"/>
      <c r="D8" s="267"/>
      <c r="E8" s="267"/>
      <c r="F8" s="267"/>
      <c r="G8" s="267"/>
      <c r="H8" s="267"/>
      <c r="I8" s="267"/>
      <c r="K8" s="66"/>
    </row>
    <row r="9" spans="1:11" ht="3.95" customHeight="1" x14ac:dyDescent="0.2"/>
    <row r="10" spans="1:11" ht="30" customHeight="1" x14ac:dyDescent="0.2">
      <c r="A10" s="266" t="s">
        <v>118</v>
      </c>
      <c r="B10" s="266"/>
      <c r="C10" s="266"/>
      <c r="D10" s="267"/>
      <c r="E10" s="267"/>
      <c r="F10" s="267"/>
      <c r="G10" s="267"/>
      <c r="H10" s="267"/>
      <c r="I10" s="267"/>
    </row>
    <row r="11" spans="1:11" ht="3.75" customHeight="1" x14ac:dyDescent="0.2">
      <c r="A11" s="65"/>
      <c r="B11" s="64"/>
      <c r="C11" s="64"/>
      <c r="D11" s="63"/>
      <c r="E11" s="63"/>
      <c r="F11" s="63"/>
      <c r="G11" s="63"/>
    </row>
    <row r="12" spans="1:11" ht="14.25" customHeight="1" x14ac:dyDescent="0.2">
      <c r="A12" s="274" t="s">
        <v>455</v>
      </c>
      <c r="B12" s="274"/>
      <c r="C12" s="274"/>
      <c r="D12" s="274"/>
      <c r="E12" s="274"/>
      <c r="F12" s="274"/>
      <c r="G12" s="274"/>
      <c r="H12" s="274"/>
      <c r="I12" s="274"/>
    </row>
    <row r="13" spans="1:11" ht="3.75" customHeight="1" x14ac:dyDescent="0.2">
      <c r="A13" s="62"/>
      <c r="B13" s="61"/>
      <c r="C13" s="61"/>
      <c r="D13" s="61"/>
      <c r="E13" s="61"/>
      <c r="F13" s="61"/>
      <c r="G13" s="61"/>
      <c r="H13" s="61"/>
      <c r="I13" s="61"/>
    </row>
    <row r="14" spans="1:11" s="57" customFormat="1" ht="78" customHeight="1" x14ac:dyDescent="0.2">
      <c r="A14" s="60" t="s">
        <v>8</v>
      </c>
      <c r="B14" s="276" t="s">
        <v>117</v>
      </c>
      <c r="C14" s="277"/>
      <c r="D14" s="276" t="s">
        <v>116</v>
      </c>
      <c r="E14" s="278"/>
      <c r="F14" s="278"/>
      <c r="G14" s="277"/>
      <c r="H14" s="59" t="s">
        <v>115</v>
      </c>
      <c r="I14" s="58" t="s">
        <v>114</v>
      </c>
    </row>
    <row r="15" spans="1:11" ht="12.4" customHeight="1" x14ac:dyDescent="0.2">
      <c r="A15" s="56" t="s">
        <v>113</v>
      </c>
      <c r="B15" s="275">
        <v>2</v>
      </c>
      <c r="C15" s="275"/>
      <c r="D15" s="275">
        <v>3</v>
      </c>
      <c r="E15" s="275"/>
      <c r="F15" s="275"/>
      <c r="G15" s="275"/>
      <c r="H15" s="55">
        <v>4</v>
      </c>
      <c r="I15" s="55">
        <v>5</v>
      </c>
    </row>
    <row r="16" spans="1:11" ht="107.1" customHeight="1" x14ac:dyDescent="0.2">
      <c r="A16" s="54" t="s">
        <v>113</v>
      </c>
      <c r="B16" s="261" t="s">
        <v>112</v>
      </c>
      <c r="C16" s="262"/>
      <c r="D16" s="263" t="s">
        <v>111</v>
      </c>
      <c r="E16" s="264"/>
      <c r="F16" s="264"/>
      <c r="G16" s="265"/>
      <c r="H16" s="53" t="s">
        <v>110</v>
      </c>
      <c r="I16" s="52">
        <v>19116</v>
      </c>
    </row>
    <row r="17" spans="1:9" ht="15.75" customHeight="1" x14ac:dyDescent="0.2">
      <c r="A17" s="51" t="s">
        <v>100</v>
      </c>
      <c r="B17" s="268" t="s">
        <v>109</v>
      </c>
      <c r="C17" s="269"/>
      <c r="D17" s="268"/>
      <c r="E17" s="270"/>
      <c r="F17" s="270"/>
      <c r="G17" s="269"/>
      <c r="H17" s="50"/>
      <c r="I17" s="49"/>
    </row>
    <row r="18" spans="1:9" ht="12.75" customHeight="1" x14ac:dyDescent="0.2">
      <c r="A18" s="46" t="s">
        <v>100</v>
      </c>
      <c r="B18" s="279" t="s">
        <v>108</v>
      </c>
      <c r="C18" s="280"/>
      <c r="D18" s="279" t="s">
        <v>107</v>
      </c>
      <c r="E18" s="281"/>
      <c r="F18" s="281"/>
      <c r="G18" s="280"/>
      <c r="H18" s="48"/>
      <c r="I18" s="47"/>
    </row>
    <row r="19" spans="1:9" ht="12.75" customHeight="1" x14ac:dyDescent="0.2">
      <c r="A19" s="46" t="s">
        <v>100</v>
      </c>
      <c r="B19" s="279" t="s">
        <v>106</v>
      </c>
      <c r="C19" s="280"/>
      <c r="D19" s="279" t="s">
        <v>105</v>
      </c>
      <c r="E19" s="281"/>
      <c r="F19" s="281"/>
      <c r="G19" s="280"/>
      <c r="H19" s="48"/>
      <c r="I19" s="47"/>
    </row>
    <row r="20" spans="1:9" ht="38.25" customHeight="1" x14ac:dyDescent="0.2">
      <c r="A20" s="46" t="s">
        <v>100</v>
      </c>
      <c r="B20" s="279" t="s">
        <v>104</v>
      </c>
      <c r="C20" s="280"/>
      <c r="D20" s="279" t="s">
        <v>103</v>
      </c>
      <c r="E20" s="281"/>
      <c r="F20" s="281"/>
      <c r="G20" s="280"/>
      <c r="H20" s="48"/>
      <c r="I20" s="47"/>
    </row>
    <row r="21" spans="1:9" ht="15.75" customHeight="1" x14ac:dyDescent="0.2">
      <c r="A21" s="46" t="s">
        <v>100</v>
      </c>
      <c r="B21" s="282" t="s">
        <v>102</v>
      </c>
      <c r="C21" s="283"/>
      <c r="D21" s="282"/>
      <c r="E21" s="284"/>
      <c r="F21" s="284"/>
      <c r="G21" s="283"/>
      <c r="H21" s="45"/>
      <c r="I21" s="44"/>
    </row>
    <row r="22" spans="1:9" ht="12.75" customHeight="1" x14ac:dyDescent="0.2">
      <c r="A22" s="46" t="s">
        <v>100</v>
      </c>
      <c r="B22" s="279" t="s">
        <v>99</v>
      </c>
      <c r="C22" s="280"/>
      <c r="D22" s="285">
        <v>1</v>
      </c>
      <c r="E22" s="286"/>
      <c r="F22" s="286"/>
      <c r="G22" s="287"/>
      <c r="H22" s="48"/>
      <c r="I22" s="47"/>
    </row>
    <row r="23" spans="1:9" ht="15.75" customHeight="1" x14ac:dyDescent="0.2">
      <c r="A23" s="46" t="s">
        <v>100</v>
      </c>
      <c r="B23" s="282" t="s">
        <v>101</v>
      </c>
      <c r="C23" s="283"/>
      <c r="D23" s="282"/>
      <c r="E23" s="284"/>
      <c r="F23" s="284"/>
      <c r="G23" s="283"/>
      <c r="H23" s="45"/>
      <c r="I23" s="44"/>
    </row>
    <row r="24" spans="1:9" ht="12.75" customHeight="1" x14ac:dyDescent="0.2">
      <c r="A24" s="41" t="s">
        <v>100</v>
      </c>
      <c r="B24" s="288" t="s">
        <v>99</v>
      </c>
      <c r="C24" s="289"/>
      <c r="D24" s="290">
        <v>1</v>
      </c>
      <c r="E24" s="291"/>
      <c r="F24" s="291"/>
      <c r="G24" s="292"/>
      <c r="H24" s="43"/>
      <c r="I24" s="42"/>
    </row>
    <row r="25" spans="1:9" ht="12.75" customHeight="1" x14ac:dyDescent="0.2">
      <c r="A25" s="41" t="s">
        <v>98</v>
      </c>
      <c r="B25" s="293" t="s">
        <v>97</v>
      </c>
      <c r="C25" s="294"/>
      <c r="D25" s="293"/>
      <c r="E25" s="295"/>
      <c r="F25" s="295"/>
      <c r="G25" s="294"/>
      <c r="H25" s="40"/>
      <c r="I25" s="39">
        <v>19116</v>
      </c>
    </row>
    <row r="26" spans="1:9" ht="12.75" customHeight="1" x14ac:dyDescent="0.2"/>
    <row r="27" spans="1:9" ht="12.75" customHeight="1" x14ac:dyDescent="0.2">
      <c r="D27" s="38"/>
    </row>
    <row r="28" spans="1:9" ht="25.5" customHeight="1" x14ac:dyDescent="0.2">
      <c r="A28" s="296" t="s">
        <v>96</v>
      </c>
      <c r="B28" s="296"/>
      <c r="C28" s="296"/>
      <c r="D28" s="297"/>
      <c r="E28" s="297"/>
      <c r="F28" s="297"/>
      <c r="G28" s="297"/>
      <c r="H28" s="297"/>
      <c r="I28" s="297"/>
    </row>
    <row r="29" spans="1:9" x14ac:dyDescent="0.2">
      <c r="D29" s="298" t="s">
        <v>91</v>
      </c>
      <c r="E29" s="299"/>
      <c r="F29" s="299"/>
      <c r="G29" s="299"/>
      <c r="H29" s="299"/>
      <c r="I29" s="299"/>
    </row>
    <row r="30" spans="1:9" x14ac:dyDescent="0.2">
      <c r="A30" s="33"/>
    </row>
    <row r="31" spans="1:9" x14ac:dyDescent="0.2">
      <c r="A31" s="296" t="s">
        <v>95</v>
      </c>
      <c r="B31" s="296"/>
      <c r="C31" s="296"/>
      <c r="D31" s="297"/>
      <c r="E31" s="297"/>
      <c r="F31" s="297"/>
      <c r="G31" s="297"/>
      <c r="H31" s="297"/>
      <c r="I31" s="297"/>
    </row>
    <row r="32" spans="1:9" x14ac:dyDescent="0.2">
      <c r="D32" s="298" t="s">
        <v>91</v>
      </c>
      <c r="E32" s="299"/>
      <c r="F32" s="299"/>
      <c r="G32" s="299"/>
      <c r="H32" s="299"/>
      <c r="I32" s="299"/>
    </row>
    <row r="33" spans="1:9" x14ac:dyDescent="0.2">
      <c r="A33" s="33"/>
    </row>
    <row r="34" spans="1:9" x14ac:dyDescent="0.2">
      <c r="A34" s="300" t="s">
        <v>94</v>
      </c>
      <c r="B34" s="300"/>
      <c r="C34" s="300"/>
      <c r="D34" s="297"/>
      <c r="E34" s="297"/>
      <c r="F34" s="297"/>
      <c r="G34" s="37" t="s">
        <v>93</v>
      </c>
      <c r="H34" s="301"/>
      <c r="I34" s="301"/>
    </row>
    <row r="35" spans="1:9" s="34" customFormat="1" x14ac:dyDescent="0.2">
      <c r="A35" s="36"/>
      <c r="B35" s="35"/>
      <c r="C35" s="35"/>
      <c r="D35" s="298" t="s">
        <v>92</v>
      </c>
      <c r="E35" s="298"/>
      <c r="F35" s="298"/>
      <c r="G35" s="35"/>
      <c r="H35" s="302" t="s">
        <v>91</v>
      </c>
      <c r="I35" s="302"/>
    </row>
    <row r="37" spans="1:9" x14ac:dyDescent="0.2">
      <c r="A37" s="296" t="s">
        <v>90</v>
      </c>
      <c r="B37" s="296"/>
      <c r="C37" s="296"/>
      <c r="D37" s="297"/>
      <c r="E37" s="297"/>
      <c r="F37" s="297"/>
      <c r="G37" s="297"/>
      <c r="H37" s="297"/>
      <c r="I37" s="297"/>
    </row>
    <row r="38" spans="1:9" x14ac:dyDescent="0.2">
      <c r="D38" s="298" t="s">
        <v>89</v>
      </c>
      <c r="E38" s="299"/>
      <c r="F38" s="299"/>
      <c r="G38" s="299"/>
      <c r="H38" s="299"/>
      <c r="I38" s="299"/>
    </row>
    <row r="39" spans="1:9" x14ac:dyDescent="0.2">
      <c r="A39" s="33"/>
    </row>
  </sheetData>
  <sheetProtection selectLockedCells="1" selectUnlockedCells="1"/>
  <mergeCells count="48">
    <mergeCell ref="D29:I29"/>
    <mergeCell ref="A31:C31"/>
    <mergeCell ref="D31:I31"/>
    <mergeCell ref="A37:C37"/>
    <mergeCell ref="D37:I37"/>
    <mergeCell ref="D38:I38"/>
    <mergeCell ref="D32:I32"/>
    <mergeCell ref="A34:C34"/>
    <mergeCell ref="D34:F34"/>
    <mergeCell ref="H34:I34"/>
    <mergeCell ref="D35:F35"/>
    <mergeCell ref="H35:I35"/>
    <mergeCell ref="B24:C24"/>
    <mergeCell ref="D24:G24"/>
    <mergeCell ref="B25:C25"/>
    <mergeCell ref="D25:G25"/>
    <mergeCell ref="A28:C28"/>
    <mergeCell ref="D28:I28"/>
    <mergeCell ref="B21:C21"/>
    <mergeCell ref="D21:G21"/>
    <mergeCell ref="B22:C22"/>
    <mergeCell ref="D22:G22"/>
    <mergeCell ref="B23:C23"/>
    <mergeCell ref="D23:G23"/>
    <mergeCell ref="B18:C18"/>
    <mergeCell ref="D18:G18"/>
    <mergeCell ref="B19:C19"/>
    <mergeCell ref="D19:G19"/>
    <mergeCell ref="B20:C20"/>
    <mergeCell ref="D20:G2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F1:I1"/>
    <mergeCell ref="A1:E1"/>
    <mergeCell ref="B16:C16"/>
    <mergeCell ref="D16:G16"/>
    <mergeCell ref="A10:C10"/>
    <mergeCell ref="D10:I10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693BF-C379-4F54-AE65-D1B90F0DA1F7}">
  <sheetPr codeName="Лист6"/>
  <dimension ref="A1:AF16"/>
  <sheetViews>
    <sheetView topLeftCell="A9" workbookViewId="0">
      <selection activeCell="B12" sqref="B12:C12"/>
    </sheetView>
  </sheetViews>
  <sheetFormatPr defaultRowHeight="15" x14ac:dyDescent="0.25"/>
  <cols>
    <col min="1" max="1" width="3.28515625" style="139" customWidth="1"/>
    <col min="2" max="2" width="2.140625" style="139" customWidth="1"/>
    <col min="3" max="3" width="6" style="139" customWidth="1"/>
    <col min="4" max="4" width="7.5703125" style="139" customWidth="1"/>
    <col min="5" max="5" width="2.7109375" style="139" customWidth="1"/>
    <col min="6" max="6" width="1.5703125" style="139" customWidth="1"/>
    <col min="7" max="7" width="6.42578125" style="139" customWidth="1"/>
    <col min="8" max="10" width="4.85546875" style="139" customWidth="1"/>
    <col min="11" max="11" width="0.5703125" style="139" customWidth="1"/>
    <col min="12" max="12" width="3.85546875" style="139" customWidth="1"/>
    <col min="13" max="13" width="4.85546875" style="139" customWidth="1"/>
    <col min="14" max="14" width="4.28515625" style="139" customWidth="1"/>
    <col min="15" max="15" width="7.5703125" style="139" customWidth="1"/>
    <col min="16" max="16" width="4.85546875" style="139" customWidth="1"/>
    <col min="17" max="17" width="5.42578125" style="139" customWidth="1"/>
    <col min="18" max="18" width="2.7109375" style="139" customWidth="1"/>
    <col min="19" max="19" width="9.140625" style="139" customWidth="1"/>
    <col min="20" max="20" width="4.28515625" style="139" customWidth="1"/>
    <col min="21" max="21" width="0.5703125" style="139" customWidth="1"/>
    <col min="22" max="22" width="2.7109375" style="139" customWidth="1"/>
    <col min="23" max="23" width="5.42578125" style="139" customWidth="1"/>
    <col min="24" max="24" width="2.7109375" style="139" customWidth="1"/>
    <col min="25" max="25" width="9.140625" style="139" customWidth="1"/>
    <col min="26" max="26" width="2.140625" style="139" customWidth="1"/>
    <col min="27" max="27" width="7" style="139" customWidth="1"/>
    <col min="28" max="29" width="3.28515625" style="139" customWidth="1"/>
    <col min="30" max="30" width="4.28515625" style="139" customWidth="1"/>
    <col min="31" max="31" width="14" style="139" customWidth="1"/>
    <col min="32" max="32" width="3.28515625" style="139" customWidth="1"/>
    <col min="33" max="16384" width="9.140625" style="139"/>
  </cols>
  <sheetData>
    <row r="1" spans="1:32" ht="14.25" customHeight="1" x14ac:dyDescent="0.25">
      <c r="A1" s="305" t="s">
        <v>384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6" t="s">
        <v>100</v>
      </c>
      <c r="Y1" s="306"/>
      <c r="Z1" s="306"/>
      <c r="AA1" s="306"/>
      <c r="AB1" s="306"/>
      <c r="AC1" s="306"/>
      <c r="AD1" s="306"/>
      <c r="AE1" s="306"/>
      <c r="AF1" s="306"/>
    </row>
    <row r="2" spans="1:32" ht="49.9" customHeight="1" x14ac:dyDescent="0.25">
      <c r="A2" s="307" t="s">
        <v>429</v>
      </c>
      <c r="B2" s="307"/>
      <c r="C2" s="307"/>
      <c r="D2" s="307"/>
      <c r="E2" s="307"/>
      <c r="F2" s="307"/>
      <c r="G2" s="304" t="s">
        <v>428</v>
      </c>
      <c r="H2" s="304"/>
      <c r="I2" s="304"/>
      <c r="J2" s="304"/>
      <c r="K2" s="304"/>
      <c r="L2" s="308" t="s">
        <v>100</v>
      </c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7" t="s">
        <v>427</v>
      </c>
      <c r="Z2" s="307"/>
      <c r="AA2" s="307"/>
      <c r="AB2" s="307"/>
      <c r="AC2" s="307"/>
      <c r="AD2" s="304" t="s">
        <v>426</v>
      </c>
      <c r="AE2" s="304"/>
      <c r="AF2" s="304"/>
    </row>
    <row r="3" spans="1:32" ht="14.25" customHeight="1" x14ac:dyDescent="0.25">
      <c r="A3" s="308" t="s">
        <v>100</v>
      </c>
      <c r="B3" s="308"/>
      <c r="C3" s="308"/>
      <c r="D3" s="308"/>
      <c r="E3" s="308"/>
      <c r="F3" s="308"/>
      <c r="Y3" s="308" t="s">
        <v>100</v>
      </c>
      <c r="Z3" s="308"/>
      <c r="AA3" s="308"/>
      <c r="AB3" s="308"/>
      <c r="AC3" s="308"/>
      <c r="AD3" s="304" t="s">
        <v>425</v>
      </c>
      <c r="AE3" s="304"/>
      <c r="AF3" s="304"/>
    </row>
    <row r="4" spans="1:32" ht="14.25" customHeight="1" x14ac:dyDescent="0.25">
      <c r="Y4" s="303" t="s">
        <v>100</v>
      </c>
      <c r="Z4" s="303"/>
      <c r="AA4" s="303"/>
      <c r="AB4" s="303"/>
      <c r="AC4" s="303"/>
      <c r="AD4" s="304" t="s">
        <v>424</v>
      </c>
      <c r="AE4" s="304"/>
      <c r="AF4" s="304"/>
    </row>
    <row r="5" spans="1:32" ht="14.25" customHeight="1" x14ac:dyDescent="0.25">
      <c r="A5" s="309" t="s">
        <v>100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4" t="s">
        <v>423</v>
      </c>
      <c r="Z5" s="304"/>
      <c r="AA5" s="304"/>
      <c r="AB5" s="304"/>
      <c r="AC5" s="304"/>
      <c r="AD5" s="304"/>
      <c r="AE5" s="304"/>
      <c r="AF5" s="304"/>
    </row>
    <row r="6" spans="1:32" ht="28.5" customHeight="1" x14ac:dyDescent="0.25">
      <c r="A6" s="310" t="s">
        <v>422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  <c r="AF6" s="310"/>
    </row>
    <row r="7" spans="1:32" ht="14.25" customHeight="1" x14ac:dyDescent="0.25">
      <c r="A7" s="311" t="s">
        <v>421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311"/>
      <c r="AB7" s="311"/>
      <c r="AC7" s="311"/>
      <c r="AD7" s="311"/>
      <c r="AE7" s="311"/>
      <c r="AF7" s="311"/>
    </row>
    <row r="8" spans="1:32" ht="94.15" customHeight="1" x14ac:dyDescent="0.25">
      <c r="A8" s="312" t="s">
        <v>420</v>
      </c>
      <c r="B8" s="312" t="s">
        <v>419</v>
      </c>
      <c r="C8" s="312"/>
      <c r="D8" s="312" t="s">
        <v>418</v>
      </c>
      <c r="E8" s="312" t="s">
        <v>417</v>
      </c>
      <c r="F8" s="312"/>
      <c r="G8" s="312"/>
      <c r="H8" s="312" t="s">
        <v>416</v>
      </c>
      <c r="I8" s="312" t="s">
        <v>415</v>
      </c>
      <c r="J8" s="312" t="s">
        <v>414</v>
      </c>
      <c r="K8" s="312"/>
      <c r="L8" s="312"/>
      <c r="M8" s="312" t="s">
        <v>413</v>
      </c>
      <c r="N8" s="312"/>
      <c r="O8" s="312" t="s">
        <v>412</v>
      </c>
      <c r="P8" s="312" t="s">
        <v>411</v>
      </c>
      <c r="Q8" s="312"/>
      <c r="R8" s="312"/>
      <c r="S8" s="312" t="s">
        <v>410</v>
      </c>
      <c r="T8" s="312" t="s">
        <v>409</v>
      </c>
      <c r="U8" s="312"/>
      <c r="V8" s="312" t="s">
        <v>408</v>
      </c>
      <c r="W8" s="312" t="s">
        <v>407</v>
      </c>
      <c r="X8" s="312"/>
      <c r="Y8" s="312" t="s">
        <v>406</v>
      </c>
      <c r="Z8" s="312" t="s">
        <v>405</v>
      </c>
      <c r="AA8" s="312"/>
      <c r="AB8" s="312" t="s">
        <v>404</v>
      </c>
      <c r="AC8" s="312"/>
      <c r="AD8" s="312"/>
      <c r="AE8" s="312" t="s">
        <v>403</v>
      </c>
      <c r="AF8" s="312" t="s">
        <v>402</v>
      </c>
    </row>
    <row r="9" spans="1:32" ht="42.75" customHeight="1" x14ac:dyDescent="0.25">
      <c r="A9" s="312"/>
      <c r="B9" s="312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151" t="s">
        <v>234</v>
      </c>
      <c r="Q9" s="312" t="s">
        <v>366</v>
      </c>
      <c r="R9" s="312"/>
      <c r="S9" s="312"/>
      <c r="T9" s="312"/>
      <c r="U9" s="312"/>
      <c r="V9" s="312"/>
      <c r="W9" s="312"/>
      <c r="X9" s="312"/>
      <c r="Y9" s="312"/>
      <c r="Z9" s="312"/>
      <c r="AA9" s="312"/>
      <c r="AB9" s="312"/>
      <c r="AC9" s="312"/>
      <c r="AD9" s="312"/>
      <c r="AE9" s="312"/>
      <c r="AF9" s="312"/>
    </row>
    <row r="10" spans="1:32" ht="14.25" customHeight="1" x14ac:dyDescent="0.25">
      <c r="A10" s="150" t="s">
        <v>113</v>
      </c>
      <c r="B10" s="313">
        <v>2</v>
      </c>
      <c r="C10" s="313"/>
      <c r="D10" s="149">
        <v>3</v>
      </c>
      <c r="E10" s="313">
        <v>4</v>
      </c>
      <c r="F10" s="313"/>
      <c r="G10" s="313"/>
      <c r="H10" s="149">
        <v>5</v>
      </c>
      <c r="I10" s="149">
        <v>6</v>
      </c>
      <c r="J10" s="313">
        <v>7</v>
      </c>
      <c r="K10" s="313"/>
      <c r="L10" s="313"/>
      <c r="M10" s="313">
        <v>8</v>
      </c>
      <c r="N10" s="313"/>
      <c r="O10" s="149">
        <v>9</v>
      </c>
      <c r="P10" s="149">
        <v>10</v>
      </c>
      <c r="Q10" s="313">
        <v>11</v>
      </c>
      <c r="R10" s="313"/>
      <c r="S10" s="149">
        <v>12</v>
      </c>
      <c r="T10" s="313">
        <v>13</v>
      </c>
      <c r="U10" s="313"/>
      <c r="V10" s="149">
        <v>14</v>
      </c>
      <c r="W10" s="313">
        <v>15</v>
      </c>
      <c r="X10" s="313"/>
      <c r="Y10" s="149">
        <v>16</v>
      </c>
      <c r="Z10" s="313">
        <v>17</v>
      </c>
      <c r="AA10" s="313"/>
      <c r="AB10" s="313">
        <v>18</v>
      </c>
      <c r="AC10" s="313"/>
      <c r="AD10" s="313"/>
      <c r="AE10" s="149">
        <v>19</v>
      </c>
      <c r="AF10" s="149">
        <v>20</v>
      </c>
    </row>
    <row r="11" spans="1:32" ht="126" customHeight="1" x14ac:dyDescent="0.25">
      <c r="A11" s="145" t="s">
        <v>55</v>
      </c>
      <c r="B11" s="314" t="s">
        <v>430</v>
      </c>
      <c r="C11" s="314"/>
      <c r="D11" s="314" t="s">
        <v>219</v>
      </c>
      <c r="E11" s="314" t="s">
        <v>219</v>
      </c>
      <c r="F11" s="314"/>
      <c r="G11" s="314"/>
      <c r="H11" s="146" t="s">
        <v>218</v>
      </c>
      <c r="I11" s="146" t="s">
        <v>218</v>
      </c>
      <c r="J11" s="316">
        <v>40188</v>
      </c>
      <c r="K11" s="316"/>
      <c r="L11" s="316"/>
      <c r="M11" s="316">
        <v>33490</v>
      </c>
      <c r="N11" s="316"/>
      <c r="O11" s="147" t="s">
        <v>100</v>
      </c>
      <c r="P11" s="148">
        <v>1.2</v>
      </c>
      <c r="Q11" s="316">
        <v>401.88</v>
      </c>
      <c r="R11" s="316"/>
      <c r="S11" s="147">
        <v>33891.879999999997</v>
      </c>
      <c r="T11" s="317" t="s">
        <v>393</v>
      </c>
      <c r="U11" s="317"/>
      <c r="V11" s="145" t="s">
        <v>220</v>
      </c>
      <c r="W11" s="317" t="s">
        <v>401</v>
      </c>
      <c r="X11" s="317"/>
      <c r="Y11" s="146" t="s">
        <v>400</v>
      </c>
      <c r="Z11" s="314" t="s">
        <v>399</v>
      </c>
      <c r="AA11" s="314"/>
      <c r="AB11" s="314" t="s">
        <v>398</v>
      </c>
      <c r="AC11" s="314"/>
      <c r="AD11" s="314"/>
      <c r="AE11" s="146" t="s">
        <v>388</v>
      </c>
      <c r="AF11" s="145" t="s">
        <v>98</v>
      </c>
    </row>
    <row r="12" spans="1:32" ht="126" customHeight="1" x14ac:dyDescent="0.25">
      <c r="A12" s="140" t="s">
        <v>56</v>
      </c>
      <c r="B12" s="314" t="s">
        <v>100</v>
      </c>
      <c r="C12" s="314"/>
      <c r="D12" s="314"/>
      <c r="E12" s="315" t="s">
        <v>219</v>
      </c>
      <c r="F12" s="315"/>
      <c r="G12" s="315"/>
      <c r="H12" s="144" t="s">
        <v>218</v>
      </c>
      <c r="I12" s="141" t="s">
        <v>218</v>
      </c>
      <c r="J12" s="319">
        <v>46500</v>
      </c>
      <c r="K12" s="319"/>
      <c r="L12" s="319"/>
      <c r="M12" s="319">
        <v>38750</v>
      </c>
      <c r="N12" s="319"/>
      <c r="O12" s="142" t="s">
        <v>100</v>
      </c>
      <c r="P12" s="143">
        <v>1.2</v>
      </c>
      <c r="Q12" s="319">
        <v>465</v>
      </c>
      <c r="R12" s="319"/>
      <c r="S12" s="142">
        <v>39215</v>
      </c>
      <c r="T12" s="318" t="s">
        <v>393</v>
      </c>
      <c r="U12" s="318"/>
      <c r="V12" s="140" t="s">
        <v>220</v>
      </c>
      <c r="W12" s="318" t="s">
        <v>397</v>
      </c>
      <c r="X12" s="318"/>
      <c r="Y12" s="141" t="s">
        <v>396</v>
      </c>
      <c r="Z12" s="315" t="s">
        <v>395</v>
      </c>
      <c r="AA12" s="315"/>
      <c r="AB12" s="315" t="s">
        <v>394</v>
      </c>
      <c r="AC12" s="315"/>
      <c r="AD12" s="315"/>
      <c r="AE12" s="141" t="s">
        <v>388</v>
      </c>
      <c r="AF12" s="140" t="s">
        <v>98</v>
      </c>
    </row>
    <row r="13" spans="1:32" ht="126" customHeight="1" x14ac:dyDescent="0.25">
      <c r="A13" s="140" t="s">
        <v>57</v>
      </c>
      <c r="B13" s="314" t="s">
        <v>100</v>
      </c>
      <c r="C13" s="314"/>
      <c r="D13" s="314"/>
      <c r="E13" s="315" t="s">
        <v>219</v>
      </c>
      <c r="F13" s="315"/>
      <c r="G13" s="315"/>
      <c r="H13" s="144" t="s">
        <v>218</v>
      </c>
      <c r="I13" s="141" t="s">
        <v>218</v>
      </c>
      <c r="J13" s="319">
        <v>48590.16</v>
      </c>
      <c r="K13" s="319"/>
      <c r="L13" s="319"/>
      <c r="M13" s="319">
        <v>40491.800000000003</v>
      </c>
      <c r="N13" s="319"/>
      <c r="O13" s="142" t="s">
        <v>100</v>
      </c>
      <c r="P13" s="143">
        <v>1.2</v>
      </c>
      <c r="Q13" s="319">
        <v>485.9</v>
      </c>
      <c r="R13" s="319"/>
      <c r="S13" s="142">
        <v>40977.699999999997</v>
      </c>
      <c r="T13" s="318" t="s">
        <v>393</v>
      </c>
      <c r="U13" s="318"/>
      <c r="V13" s="140" t="s">
        <v>220</v>
      </c>
      <c r="W13" s="318" t="s">
        <v>392</v>
      </c>
      <c r="X13" s="318"/>
      <c r="Y13" s="141" t="s">
        <v>391</v>
      </c>
      <c r="Z13" s="315" t="s">
        <v>390</v>
      </c>
      <c r="AA13" s="315"/>
      <c r="AB13" s="315" t="s">
        <v>389</v>
      </c>
      <c r="AC13" s="315"/>
      <c r="AD13" s="315"/>
      <c r="AE13" s="141" t="s">
        <v>388</v>
      </c>
      <c r="AF13" s="140" t="s">
        <v>98</v>
      </c>
    </row>
    <row r="14" spans="1:32" ht="39.950000000000003" customHeight="1" x14ac:dyDescent="0.25"/>
    <row r="15" spans="1:32" ht="14.25" customHeight="1" x14ac:dyDescent="0.25">
      <c r="A15" s="308" t="s">
        <v>100</v>
      </c>
      <c r="B15" s="308"/>
      <c r="C15" s="320" t="s">
        <v>163</v>
      </c>
      <c r="D15" s="320"/>
      <c r="E15" s="320"/>
      <c r="F15" s="320"/>
      <c r="G15" s="320"/>
      <c r="H15" s="320"/>
      <c r="I15" s="320"/>
      <c r="J15" s="320"/>
      <c r="K15" s="320"/>
      <c r="L15" s="320"/>
      <c r="M15" s="320"/>
      <c r="N15" s="320"/>
      <c r="O15" s="320"/>
      <c r="P15" s="320"/>
      <c r="Q15" s="320"/>
      <c r="R15" s="320" t="s">
        <v>162</v>
      </c>
      <c r="S15" s="320"/>
      <c r="T15" s="320"/>
      <c r="U15" s="320"/>
      <c r="V15" s="320"/>
      <c r="W15" s="320"/>
      <c r="X15" s="320"/>
      <c r="Y15" s="320"/>
      <c r="Z15" s="320"/>
      <c r="AA15" s="320"/>
      <c r="AB15" s="320"/>
      <c r="AC15" s="320"/>
      <c r="AD15" s="320"/>
      <c r="AE15" s="320"/>
      <c r="AF15" s="320"/>
    </row>
    <row r="16" spans="1:32" ht="24.2" customHeight="1" x14ac:dyDescent="0.25">
      <c r="A16" s="308" t="s">
        <v>100</v>
      </c>
      <c r="B16" s="308"/>
      <c r="C16" s="308" t="s">
        <v>387</v>
      </c>
      <c r="D16" s="308"/>
      <c r="E16" s="308"/>
      <c r="F16" s="303" t="s">
        <v>100</v>
      </c>
      <c r="G16" s="303"/>
      <c r="H16" s="303"/>
      <c r="I16" s="303"/>
      <c r="J16" s="303"/>
      <c r="K16" s="308" t="s">
        <v>100</v>
      </c>
      <c r="L16" s="308"/>
      <c r="M16" s="308"/>
      <c r="N16" s="308" t="s">
        <v>386</v>
      </c>
      <c r="O16" s="308"/>
      <c r="P16" s="308"/>
      <c r="Q16" s="308"/>
      <c r="R16" s="308" t="s">
        <v>161</v>
      </c>
      <c r="S16" s="308"/>
      <c r="T16" s="308"/>
      <c r="U16" s="303" t="s">
        <v>100</v>
      </c>
      <c r="V16" s="303"/>
      <c r="W16" s="303"/>
      <c r="X16" s="303"/>
      <c r="Y16" s="303"/>
      <c r="Z16" s="303"/>
      <c r="AA16" s="308" t="s">
        <v>100</v>
      </c>
      <c r="AB16" s="308"/>
      <c r="AC16" s="308" t="s">
        <v>160</v>
      </c>
      <c r="AD16" s="308"/>
      <c r="AE16" s="308"/>
      <c r="AF16" s="308"/>
    </row>
  </sheetData>
  <mergeCells count="85">
    <mergeCell ref="Z12:AA12"/>
    <mergeCell ref="AB12:AD12"/>
    <mergeCell ref="B13:C13"/>
    <mergeCell ref="E13:G13"/>
    <mergeCell ref="W13:X13"/>
    <mergeCell ref="J13:L13"/>
    <mergeCell ref="M13:N13"/>
    <mergeCell ref="Q13:R13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B10:C10"/>
    <mergeCell ref="E10:G10"/>
    <mergeCell ref="J10:L10"/>
    <mergeCell ref="M10:N10"/>
    <mergeCell ref="Q10:R10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СЗ</vt:lpstr>
      <vt:lpstr>ССР</vt:lpstr>
      <vt:lpstr>ИЦИ</vt:lpstr>
      <vt:lpstr>02-01-01</vt:lpstr>
      <vt:lpstr>12-01-01</vt:lpstr>
      <vt:lpstr>КА</vt:lpstr>
      <vt:lpstr>'12-01-01'!Print_Titles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2026-04-22T14:07:44Z</dcterms:modified>
</cp:coreProperties>
</file>