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fsn1\invplan\ИП\ИП_26_30\26-30_ИПР_Апрель\ИПР_основные_параметры\ДКС\Расчеты_стоимости\Расчеты_стоимости_вер4_от_22.04.2026_ИТОГ_свод_оцифрован\Q_24-1-10-0-08-04-0-0508\"/>
    </mc:Choice>
  </mc:AlternateContent>
  <xr:revisionPtr revIDLastSave="0" documentId="13_ncr:1_{577F0BCF-3FA3-4E2E-A445-4A61B8510BF6}" xr6:coauthVersionLast="36" xr6:coauthVersionMax="36" xr10:uidLastSave="{00000000-0000-0000-0000-000000000000}"/>
  <bookViews>
    <workbookView xWindow="0" yWindow="0" windowWidth="28800" windowHeight="12225" tabRatio="581" activeTab="1" xr2:uid="{00000000-000D-0000-FFFF-FFFF00000000}"/>
  </bookViews>
  <sheets>
    <sheet name="СЗ" sheetId="3" r:id="rId1"/>
    <sheet name="ССР" sheetId="1" r:id="rId2"/>
    <sheet name="ИЦИ" sheetId="6" r:id="rId3"/>
    <sheet name="02-01-01" sheetId="4" r:id="rId4"/>
    <sheet name="12-01-01" sheetId="2" r:id="rId5"/>
    <sheet name="КА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</externalReferences>
  <definedNames>
    <definedName name="\123" localSheetId="1">#REF!</definedName>
    <definedName name="\123">#REF!</definedName>
    <definedName name="\AUTOEXEC" localSheetId="1">#REF!</definedName>
    <definedName name="\AUTOEXEC">#REF!</definedName>
    <definedName name="\k" localSheetId="1">#REF!</definedName>
    <definedName name="\k">#REF!</definedName>
    <definedName name="\m" localSheetId="1">#REF!</definedName>
    <definedName name="\m">#REF!</definedName>
    <definedName name="\n">#REF!</definedName>
    <definedName name="\n11">#REF!</definedName>
    <definedName name="\s" localSheetId="1">#REF!</definedName>
    <definedName name="\s">#REF!</definedName>
    <definedName name="\z" localSheetId="1">#REF!</definedName>
    <definedName name="\z">#REF!</definedName>
    <definedName name="________________________a2">#REF!</definedName>
    <definedName name="_______________________a2">#REF!</definedName>
    <definedName name="_____________________a2">#REF!</definedName>
    <definedName name="____________________a2">#REF!</definedName>
    <definedName name="___________________a2">#REF!</definedName>
    <definedName name="__________________a2">#REF!</definedName>
    <definedName name="_________________a2">#REF!</definedName>
    <definedName name="________________a2">#REF!</definedName>
    <definedName name="_______________a2">#REF!</definedName>
    <definedName name="______________a2">#REF!</definedName>
    <definedName name="_____________a2">#REF!</definedName>
    <definedName name="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_A65560">[1]График!#REF!</definedName>
    <definedName name="_______E65560">[1]График!#REF!</definedName>
    <definedName name="______a2">#REF!</definedName>
    <definedName name="______A65560">[1]График!#REF!</definedName>
    <definedName name="______E65560">[1]График!#REF!</definedName>
    <definedName name="______xlnm.Primt_Area_3">#REF!</definedName>
    <definedName name="______xlnm.Print_Area_1">#REF!</definedName>
    <definedName name="______xlnm.Print_Area_2">#REF!</definedName>
    <definedName name="______xlnm.Print_Area_3">#REF!</definedName>
    <definedName name="______xlnm.Print_Area_4">#REF!</definedName>
    <definedName name="______xlnm.Print_Area_5">#REF!</definedName>
    <definedName name="______xlnm.Print_Area_6">#REF!</definedName>
    <definedName name="_____a2">#REF!</definedName>
    <definedName name="_____A65560">[1]График!#REF!</definedName>
    <definedName name="_____E65560">[1]График!#REF!</definedName>
    <definedName name="_____xlnm.Print_Area_1">#REF!</definedName>
    <definedName name="_____xlnm.Print_Area_2">#REF!</definedName>
    <definedName name="_____xlnm.Print_Area_3">#REF!</definedName>
    <definedName name="_____xlnm.Print_Area_4">#REF!</definedName>
    <definedName name="_____xlnm.Print_Area_5">#REF!</definedName>
    <definedName name="_____xlnm.Print_Area_6">#REF!</definedName>
    <definedName name="____a2">#REF!</definedName>
    <definedName name="____A65560">[1]График!#REF!</definedName>
    <definedName name="____E65560">[1]График!#REF!</definedName>
    <definedName name="____xlnm.Primt_Area_3">#REF!</definedName>
    <definedName name="____xlnm.Print_Area_1">#REF!</definedName>
    <definedName name="____xlnm.Print_Area_2">#REF!</definedName>
    <definedName name="____xlnm.Print_Area_3">#REF!</definedName>
    <definedName name="____xlnm.Print_Area_4">#REF!</definedName>
    <definedName name="____xlnm.Print_Area_5">#REF!</definedName>
    <definedName name="____xlnm.Print_Area_6">#REF!</definedName>
    <definedName name="___a2">#REF!</definedName>
    <definedName name="___A65560">[1]График!#REF!</definedName>
    <definedName name="___E65560">[1]График!#REF!</definedName>
    <definedName name="___xlnm.Primt_Area_3">#REF!</definedName>
    <definedName name="___xlnm.Print_Area_1">#REF!</definedName>
    <definedName name="___xlnm.Print_Area_2">#REF!</definedName>
    <definedName name="___xlnm.Print_Area_3">#REF!</definedName>
    <definedName name="___xlnm.Print_Area_4">#REF!</definedName>
    <definedName name="___xlnm.Print_Area_5">#REF!</definedName>
    <definedName name="___xlnm.Print_Area_6">#REF!</definedName>
    <definedName name="__1___Excel_BuiltIn_Print_Area_3_1">#REF!</definedName>
    <definedName name="__2__Excel_BuiltIn_Print_Area_3_1">#REF!</definedName>
    <definedName name="__a2">#REF!</definedName>
    <definedName name="__A65560">[1]График!#REF!</definedName>
    <definedName name="__E65560">[1]График!#REF!</definedName>
    <definedName name="__xlnm.Primt_Area_3">#REF!</definedName>
    <definedName name="__xlnm.Print_Area">#REF!</definedName>
    <definedName name="__xlnm.Print_Area_1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02121">#REF!</definedName>
    <definedName name="_1">#REF!</definedName>
    <definedName name="_1._Выберите_вид_работ">#REF!</definedName>
    <definedName name="_1___Excel_BuiltIn_Print_Area_3_1">#REF!</definedName>
    <definedName name="_12Excel_BuiltIn_Print_Titles_2_1_1">#REF!</definedName>
    <definedName name="_1Excel_BuiltIn_Print_Area_1_1_1">#REF!</definedName>
    <definedName name="_1Excel_BuiltIn_Print_Area_3_1">#REF!</definedName>
    <definedName name="_2._Выберите_категорию_горных_пород_по_буримости">#REF!</definedName>
    <definedName name="_2__Excel_BuiltIn_Print_Area_3_1">#REF!</definedName>
    <definedName name="_2Excel_BuiltIn_Print_Area_1_1_1">#REF!</definedName>
    <definedName name="_2Excel_BuiltIn_Print_Area_3_1">#REF!</definedName>
    <definedName name="_2Excel_BuiltIn_Print_Titles_1_1_1">#REF!</definedName>
    <definedName name="_3Excel_BuiltIn_Print_Titles_2_1_1">#REF!</definedName>
    <definedName name="_3а._Выберите_диаметр_скважины">#REF!</definedName>
    <definedName name="_3б._Выберите_диаметр_скважины">#REF!</definedName>
    <definedName name="_3в._Выберите_диаметр_скважины">#REF!</definedName>
    <definedName name="_3г._Выберите_диаметр_скважины">#REF!</definedName>
    <definedName name="_3д._Выберите_диаметр_скважины">#REF!</definedName>
    <definedName name="_3е._Выберите_диаметр_скважины">#REF!</definedName>
    <definedName name="_3ж._Выберите_диаметр_скважины">#REF!</definedName>
    <definedName name="_3з._Выберите_диаметр_скважины">#REF!</definedName>
    <definedName name="_3и._Выберите_диаметр_скважины">#REF!</definedName>
    <definedName name="_3к._Выберите_диаметр_скважины">#REF!</definedName>
    <definedName name="_3л._Выберите_диаметр_скважины">#REF!</definedName>
    <definedName name="_3м._Выберите_диаметр_скважины">#REF!</definedName>
    <definedName name="_4Excel_BuiltIn_Print_Area_1_1_1">#REF!</definedName>
    <definedName name="_4Excel_BuiltIn_Print_Titles_1_1_1">#REF!</definedName>
    <definedName name="_6Excel_BuiltIn_Print_Titles_2_1_1">#REF!</definedName>
    <definedName name="_8Excel_BuiltIn_Print_Titles_1_1_1">#REF!</definedName>
    <definedName name="_a2" localSheetId="1">#REF!</definedName>
    <definedName name="_a2">#REF!</definedName>
    <definedName name="_A65560">[1]График!#REF!</definedName>
    <definedName name="_AUTOEXEC">#REF!</definedName>
    <definedName name="_E65560">[1]График!#REF!</definedName>
    <definedName name="_Fill" hidden="1">#REF!</definedName>
    <definedName name="_FilterDatabase" hidden="1">#REF!</definedName>
    <definedName name="_k">#REF!</definedName>
    <definedName name="_m">#REF!</definedName>
    <definedName name="_s">#REF!</definedName>
    <definedName name="_z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>#REF!</definedName>
    <definedName name="A99999999">#REF!</definedName>
    <definedName name="aaa">#REF!</definedName>
    <definedName name="ab">#REF!</definedName>
    <definedName name="adadsasd">[3]топография!#REF!</definedName>
    <definedName name="asd" localSheetId="1">#REF!</definedName>
    <definedName name="asd">#REF!</definedName>
    <definedName name="b">#REF!</definedName>
    <definedName name="bhk">[4]топография!#REF!</definedName>
    <definedName name="bjbkl" localSheetId="1">[5]топография!#REF!</definedName>
    <definedName name="bjbkl">[5]топография!#REF!</definedName>
    <definedName name="Categories">#REF!</definedName>
    <definedName name="CC_fSF">#REF!</definedName>
    <definedName name="CnfName">[6]Лист1!#REF!</definedName>
    <definedName name="CnfName_1">[7]Обновление!#REF!</definedName>
    <definedName name="cntNumber">'[8]Счет-Фактура'!#REF!</definedName>
    <definedName name="cntPayerCountCor">'[8]Счет-Фактура'!#REF!</definedName>
    <definedName name="cntQnt">'[8]Счет-Фактура'!#REF!</definedName>
    <definedName name="cntSuppAddr2">'[8]Счет-Фактура'!#REF!</definedName>
    <definedName name="cntSuppMFO1">'[8]Счет-Фактура'!#REF!</definedName>
    <definedName name="cntUnit">'[8]Счет-Фактура'!#REF!</definedName>
    <definedName name="ConfName">[6]Лист1!#REF!</definedName>
    <definedName name="ConfName_1">[7]Обновление!#REF!</definedName>
    <definedName name="Criteria">#REF!</definedName>
    <definedName name="Cводная_смета2" localSheetId="1">ССР!#REF!</definedName>
    <definedName name="d">#REF!</definedName>
    <definedName name="Database">#REF!</definedName>
    <definedName name="DateColJournal">#REF!</definedName>
    <definedName name="dck" localSheetId="1">[9]топография!#REF!</definedName>
    <definedName name="dck">[9]топография!#REF!</definedName>
    <definedName name="ddduy" localSheetId="1">#REF!</definedName>
    <definedName name="ddduy">#REF!</definedName>
    <definedName name="deviation1">#REF!</definedName>
    <definedName name="dfff">[10]топография!#REF!</definedName>
    <definedName name="DiscontRate">#REF!</definedName>
    <definedName name="DM">#REF!</definedName>
    <definedName name="EILName">[6]Лист1!#REF!</definedName>
    <definedName name="EILName_1">[7]Обновление!#REF!</definedName>
    <definedName name="Ex">#REF!</definedName>
    <definedName name="Excel_BuiltIn_Databas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"$#ССЫЛ!.$A$2:$E$8"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7">"$#ССЫЛ!.$A$2:$E$5"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4">#REF!</definedName>
    <definedName name="Excel_BuiltIn_Print_Titles_2">#REF!</definedName>
    <definedName name="Excel_BuiltIn_Print_Titles_2_1">#REF!</definedName>
    <definedName name="Excel_BuiltIn_Print_Titles_3">#REF!</definedName>
    <definedName name="Excel_BuiltIn_Print_Titles_4">#REF!</definedName>
    <definedName name="fdghjjgbfs">#REF!</definedName>
    <definedName name="fgh">[11]топография!#REF!</definedName>
    <definedName name="h">#REF!</definedName>
    <definedName name="hfcxtn" localSheetId="1" hidden="1">#REF!</definedName>
    <definedName name="hfcxtn" hidden="1">#REF!</definedName>
    <definedName name="hPriceRange">[6]Лист1!#REF!</definedName>
    <definedName name="hPriceRange_1">[7]Цена!#REF!</definedName>
    <definedName name="i">#REF!</definedName>
    <definedName name="idPriceColumn">[6]Лист1!#REF!</definedName>
    <definedName name="idPriceColumn_1">[7]Цена!#REF!</definedName>
    <definedName name="iii">#REF!</definedName>
    <definedName name="iiiii">#REF!</definedName>
    <definedName name="Ind">#REF!</definedName>
    <definedName name="infl">[12]ПДР!#REF!</definedName>
    <definedName name="Itog" localSheetId="1">#REF!</definedName>
    <definedName name="Itog">#REF!</definedName>
    <definedName name="Iквартал2014">[13]Индексы!$A$2:$A$18</definedName>
    <definedName name="jhff_hhfhfj">#REF!</definedName>
    <definedName name="jkjhggh">#REF!</definedName>
    <definedName name="Jkz">'[14]СметаСводная гост'!$F$8</definedName>
    <definedName name="kp">[12]ПДР!#REF!</definedName>
    <definedName name="KPlan">#REF!</definedName>
    <definedName name="l">#REF!</definedName>
    <definedName name="language">#REF!</definedName>
    <definedName name="ljujhunb">[10]топография!#REF!</definedName>
    <definedName name="m">#REF!</definedName>
    <definedName name="mmm" localSheetId="1">#REF!</definedName>
    <definedName name="mmm">#REF!</definedName>
    <definedName name="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Nalog">#REF!</definedName>
    <definedName name="ngh">[3]топография!#REF!</definedName>
    <definedName name="NumColJournal">#REF!</definedName>
    <definedName name="o">#REF!</definedName>
    <definedName name="Obj">#REF!</definedName>
    <definedName name="OELName">[6]Лист1!#REF!</definedName>
    <definedName name="OELName_1">[7]Обновление!#REF!</definedName>
    <definedName name="OPLName">[6]Лист1!#REF!</definedName>
    <definedName name="OPLName_1">[7]Обновление!#REF!</definedName>
    <definedName name="oppp">#REF!</definedName>
    <definedName name="p">[6]Лист1!#REF!</definedName>
    <definedName name="p_1">[7]Product!#REF!</definedName>
    <definedName name="pp">#REF!</definedName>
    <definedName name="PriceRange">[6]Лист1!#REF!</definedName>
    <definedName name="PriceRange_1">[7]Цена!#REF!</definedName>
    <definedName name="Print_Area">#REF!</definedName>
    <definedName name="Print_Titles" localSheetId="4">'12-01-01'!$15:$15</definedName>
    <definedName name="propis">#REF!</definedName>
    <definedName name="q">#REF!</definedName>
    <definedName name="qqqqqqq">[15]топография!#REF!</definedName>
    <definedName name="qqqqqqqqqqqqqqqqqqqqqqqqqqqqqqqqqqq">#REF!</definedName>
    <definedName name="rehl">#REF!</definedName>
    <definedName name="rf">#REF!</definedName>
    <definedName name="rr">'[16]Пример расчета'!#REF!</definedName>
    <definedName name="rtyrty">#REF!</definedName>
    <definedName name="SD_DC">#REF!</definedName>
    <definedName name="sdd">[3]топография!#REF!</definedName>
    <definedName name="sddsdaD">[10]топография!#REF!</definedName>
    <definedName name="SDDsfd">#REF!</definedName>
    <definedName name="SDSA">#REF!</definedName>
    <definedName name="SF_SFs">#REF!</definedName>
    <definedName name="SM" localSheetId="1">#REF!</definedName>
    <definedName name="SM">#REF!</definedName>
    <definedName name="SM_SM" localSheetId="1">#REF!</definedName>
    <definedName name="SM_SM">#REF!</definedName>
    <definedName name="SM_STO" localSheetId="1">#REF!</definedName>
    <definedName name="SM_STO">#REF!</definedName>
    <definedName name="SM_STO_1" localSheetId="1">'[17]СМЕТА проект'!#REF!</definedName>
    <definedName name="SM_STO_1">'[17]СМЕТА проект'!#REF!</definedName>
    <definedName name="SM_STO1" localSheetId="1">#REF!</definedName>
    <definedName name="SM_STO1">#REF!</definedName>
    <definedName name="SM_STO2" localSheetId="1">#REF!</definedName>
    <definedName name="SM_STO2">#REF!</definedName>
    <definedName name="SM_STO3" localSheetId="1">#REF!</definedName>
    <definedName name="SM_STO3">#REF!</definedName>
    <definedName name="Smmmmmmmmmmmmmmm" localSheetId="1">#REF!</definedName>
    <definedName name="Smmmmmmmmmmmmmmm">#REF!</definedName>
    <definedName name="SmPr">#REF!</definedName>
    <definedName name="Status">#REF!</definedName>
    <definedName name="SUM_" localSheetId="1">#REF!</definedName>
    <definedName name="SUM_">#REF!</definedName>
    <definedName name="SUM_1" localSheetId="1">#REF!</definedName>
    <definedName name="SUM_1">#REF!</definedName>
    <definedName name="sum_2" localSheetId="1">#REF!</definedName>
    <definedName name="sum_2">#REF!</definedName>
    <definedName name="SUM_3" localSheetId="1">#REF!</definedName>
    <definedName name="SUM_3">#REF!</definedName>
    <definedName name="sum_4" localSheetId="1">#REF!</definedName>
    <definedName name="sum_4">#REF!</definedName>
    <definedName name="SV" localSheetId="1">#REF!</definedName>
    <definedName name="SV">#REF!</definedName>
    <definedName name="SV_STO" localSheetId="1">#REF!</definedName>
    <definedName name="SV_STO">#REF!</definedName>
    <definedName name="t">#REF!</definedName>
    <definedName name="Time_diff">#REF!</definedName>
    <definedName name="Times" localSheetId="1">#REF!</definedName>
    <definedName name="Times">#REF!</definedName>
    <definedName name="Times___0">#REF!</definedName>
    <definedName name="ujl">#REF!</definedName>
    <definedName name="USA">[18]Шкаф!#REF!</definedName>
    <definedName name="USA_1">#REF!</definedName>
    <definedName name="v">#REF!</definedName>
    <definedName name="VH">#REF!</definedName>
    <definedName name="vhjk">[4]топография!#REF!</definedName>
    <definedName name="w">#REF!</definedName>
    <definedName name="wrn.1." hidden="1">{#N/A,#N/A,FALSE,"Шаблон_Спец1"}</definedName>
    <definedName name="xh">#REF!</definedName>
    <definedName name="y">#REF!</definedName>
    <definedName name="Yamaha_26">#REF!</definedName>
    <definedName name="yyy">#REF!</definedName>
    <definedName name="ZAK1" localSheetId="1">#REF!</definedName>
    <definedName name="ZAK1">#REF!</definedName>
    <definedName name="ZAK2" localSheetId="1">#REF!</definedName>
    <definedName name="ZAK2">#REF!</definedName>
    <definedName name="zak3">#REF!</definedName>
    <definedName name="zxdc">#REF!</definedName>
    <definedName name="zzzz" localSheetId="1">#REF!</definedName>
    <definedName name="zzzz">#REF!</definedName>
    <definedName name="а" localSheetId="1">#REF!</definedName>
    <definedName name="а">#REF!</definedName>
    <definedName name="а1">#REF!</definedName>
    <definedName name="а12">#REF!</definedName>
    <definedName name="а124545">#REF!</definedName>
    <definedName name="А15">#REF!</definedName>
    <definedName name="А2" localSheetId="1">#REF!</definedName>
    <definedName name="А2">#REF!</definedName>
    <definedName name="А34">#REF!</definedName>
    <definedName name="а35">#REF!</definedName>
    <definedName name="а36" localSheetId="1">#REF!</definedName>
    <definedName name="а36">#REF!</definedName>
    <definedName name="аа" localSheetId="1">#REF!</definedName>
    <definedName name="аа">#REF!</definedName>
    <definedName name="ааа" localSheetId="1">#REF!</definedName>
    <definedName name="ааа">#REF!</definedName>
    <definedName name="аааа">#REF!</definedName>
    <definedName name="ааааа">#REF!</definedName>
    <definedName name="аааааа">#REF!</definedName>
    <definedName name="ааааааа">#REF!</definedName>
    <definedName name="аб">#REF!</definedName>
    <definedName name="Абоненты">[19]!Таблица18[Абонент]</definedName>
    <definedName name="ав" localSheetId="1">#REF!</definedName>
    <definedName name="ав">#REF!</definedName>
    <definedName name="авввввввввввввввввввв">#REF!</definedName>
    <definedName name="авпявап">#REF!</definedName>
    <definedName name="авпяпав">#REF!</definedName>
    <definedName name="авРВп">#REF!</definedName>
    <definedName name="авс" localSheetId="1">#REF!</definedName>
    <definedName name="авс">#REF!</definedName>
    <definedName name="аву" localSheetId="1">#REF!</definedName>
    <definedName name="аву">#REF!</definedName>
    <definedName name="аглвг">#REF!</definedName>
    <definedName name="админ">#REF!</definedName>
    <definedName name="аднг">#REF!</definedName>
    <definedName name="адоад">#REF!</definedName>
    <definedName name="адожд">#REF!</definedName>
    <definedName name="ае">#REF!</definedName>
    <definedName name="акп" localSheetId="1">#REF!</definedName>
    <definedName name="акп">#REF!</definedName>
    <definedName name="АКСТ">'[20]Лист опроса'!$B$22</definedName>
    <definedName name="ало">#REF!</definedName>
    <definedName name="Алтайский_край">#REF!</definedName>
    <definedName name="Алтайский_край_1">#REF!</definedName>
    <definedName name="Амурская_область">#REF!</definedName>
    <definedName name="Амурская_область_1">#REF!</definedName>
    <definedName name="ангданга">#REF!</definedName>
    <definedName name="ангщ">#REF!</definedName>
    <definedName name="анд">#REF!</definedName>
    <definedName name="анол">#REF!</definedName>
    <definedName name="анрл">[3]топография!#REF!</definedName>
    <definedName name="аода">#REF!</definedName>
    <definedName name="аодадо">#REF!</definedName>
    <definedName name="аодра">#REF!</definedName>
    <definedName name="аол">[3]топография!#REF!</definedName>
    <definedName name="аолрмб">[21]Вспомогательный!$D$77</definedName>
    <definedName name="аопы">#REF!</definedName>
    <definedName name="аопыао">#REF!</definedName>
    <definedName name="аоыао">#REF!</definedName>
    <definedName name="ап">#REF!</definedName>
    <definedName name="ап12">#REF!</definedName>
    <definedName name="апиоварп">#REF!</definedName>
    <definedName name="апоап">#REF!</definedName>
    <definedName name="аповоп">#REF!</definedName>
    <definedName name="апопр">#REF!</definedName>
    <definedName name="апорапо">#REF!</definedName>
    <definedName name="апотиа">#REF!</definedName>
    <definedName name="апоыа">#REF!</definedName>
    <definedName name="апоыаоп">#REF!</definedName>
    <definedName name="апоыапо">#REF!</definedName>
    <definedName name="апоыоо">#REF!</definedName>
    <definedName name="апр" localSheetId="1">[22]топография!#REF!</definedName>
    <definedName name="апр">[22]топография!#REF!</definedName>
    <definedName name="аправи">#REF!</definedName>
    <definedName name="апрво">#REF!</definedName>
    <definedName name="апрыа">#REF!</definedName>
    <definedName name="апрыапр">[3]топография!#REF!</definedName>
    <definedName name="апыо">#REF!</definedName>
    <definedName name="апырр">#REF!</definedName>
    <definedName name="араера">#REF!</definedName>
    <definedName name="арбь">#REF!</definedName>
    <definedName name="арл">#REF!</definedName>
    <definedName name="арла">[3]топография!#REF!</definedName>
    <definedName name="арнгоа">#REF!</definedName>
    <definedName name="аро">#REF!</definedName>
    <definedName name="ародар">#REF!</definedName>
    <definedName name="ародард">[3]топография!#REF!</definedName>
    <definedName name="ародарод">#REF!</definedName>
    <definedName name="ародра">#REF!</definedName>
    <definedName name="арол">#REF!</definedName>
    <definedName name="аролаол">#REF!</definedName>
    <definedName name="арпа">#REF!</definedName>
    <definedName name="Архангельская_область">#REF!</definedName>
    <definedName name="Архангельская_область_1">#REF!</definedName>
    <definedName name="арьдбра">[3]топография!#REF!</definedName>
    <definedName name="Астраханская_область">#REF!</definedName>
    <definedName name="АСУТП">#REF!</definedName>
    <definedName name="аф">[23]Сводный!#REF!</definedName>
    <definedName name="АФС" localSheetId="1">[5]топография!#REF!</definedName>
    <definedName name="АФС">[5]топография!#REF!</definedName>
    <definedName name="ачпо">[10]топография!#REF!</definedName>
    <definedName name="аыв">#REF!</definedName>
    <definedName name="аыоап">#REF!</definedName>
    <definedName name="аыоапо">#REF!</definedName>
    <definedName name="аыопыао">#REF!</definedName>
    <definedName name="аыпр">[4]топография!#REF!</definedName>
    <definedName name="аыпрыпр">#REF!</definedName>
    <definedName name="аыыпо">[3]топография!#REF!</definedName>
    <definedName name="б">#REF!</definedName>
    <definedName name="база">#REF!</definedName>
    <definedName name="_xlnm.Database">#REF!</definedName>
    <definedName name="базовые">#REF!</definedName>
    <definedName name="БАК2">#REF!</definedName>
    <definedName name="Белгородская_область">#REF!</definedName>
    <definedName name="блр4545">#REF!</definedName>
    <definedName name="Богат">[24]СметаСводная!$C$8</definedName>
    <definedName name="Больш">#REF!</definedName>
    <definedName name="бпрбь">#REF!</definedName>
    <definedName name="Брянская_область">#REF!</definedName>
    <definedName name="Буровой_понтон">#REF!</definedName>
    <definedName name="быч">'[25]свод 2'!$A$7</definedName>
    <definedName name="бьюждж">#REF!</definedName>
    <definedName name="бю.бю.">#REF!</definedName>
    <definedName name="в">#REF!</definedName>
    <definedName name="В5">#REF!</definedName>
    <definedName name="Ва">#REF!</definedName>
    <definedName name="ва3">#REF!</definedName>
    <definedName name="вав">[26]топография!#REF!</definedName>
    <definedName name="вава">#REF!</definedName>
    <definedName name="вавввввввввввввв">#REF!</definedName>
    <definedName name="ваепкн">[10]топография!#REF!</definedName>
    <definedName name="ВАЛ_">#REF!</definedName>
    <definedName name="ВАЛ_1">#REF!</definedName>
    <definedName name="ВАЛ_4">#REF!</definedName>
    <definedName name="Валаам">#REF!</definedName>
    <definedName name="вангл">#REF!</definedName>
    <definedName name="ванлр">#REF!</definedName>
    <definedName name="ванол">[4]топография!#REF!</definedName>
    <definedName name="вао">#REF!</definedName>
    <definedName name="вап" localSheetId="1">#REF!</definedName>
    <definedName name="вап">#REF!</definedName>
    <definedName name="вапвя">#REF!</definedName>
    <definedName name="вапвярваряарарар">#REF!</definedName>
    <definedName name="вапр">#REF!</definedName>
    <definedName name="вапрв">#REF!</definedName>
    <definedName name="вапяп">#REF!</definedName>
    <definedName name="вар">#REF!</definedName>
    <definedName name="варвп">#REF!</definedName>
    <definedName name="варо">#REF!</definedName>
    <definedName name="васывтаыоврам">#REF!</definedName>
    <definedName name="ВАФ">#REF!</definedName>
    <definedName name="ваыцапц">#REF!</definedName>
    <definedName name="вб">'[27]ЛЧ Р'!$C$55:$H$62</definedName>
    <definedName name="ввв" localSheetId="1">#REF!</definedName>
    <definedName name="ввв">#REF!</definedName>
    <definedName name="вввв">#REF!</definedName>
    <definedName name="вген">#REF!</definedName>
    <definedName name="вглльа">#REF!</definedName>
    <definedName name="ве">#REF!</definedName>
    <definedName name="ведущий">#REF!</definedName>
    <definedName name="венл">#REF!</definedName>
    <definedName name="вено">#REF!</definedName>
    <definedName name="веноевн">#REF!</definedName>
    <definedName name="венолвенп">#REF!</definedName>
    <definedName name="веноь">#REF!</definedName>
    <definedName name="венрол">#REF!</definedName>
    <definedName name="венш">#REF!</definedName>
    <definedName name="вео">#REF!</definedName>
    <definedName name="веше">#REF!</definedName>
    <definedName name="вика" localSheetId="1">#REF!</definedName>
    <definedName name="вика">#REF!</definedName>
    <definedName name="вирваы">#REF!</definedName>
    <definedName name="вкпвп">#REF!</definedName>
    <definedName name="ВЛ">[28]Инд_1_16!$B$8</definedName>
    <definedName name="Владимирская_область">#REF!</definedName>
    <definedName name="влнг">[3]топография!#REF!</definedName>
    <definedName name="внеове">#REF!</definedName>
    <definedName name="внеое">#REF!</definedName>
    <definedName name="внлг">#REF!</definedName>
    <definedName name="внорьп">#REF!</definedName>
    <definedName name="внр">#REF!</definedName>
    <definedName name="вов">#REF!</definedName>
    <definedName name="вое">#REF!</definedName>
    <definedName name="Волгоградская_область">#REF!</definedName>
    <definedName name="Вологодская_область">#REF!</definedName>
    <definedName name="Вологодская_область_1">#REF!</definedName>
    <definedName name="вопрв">#REF!</definedName>
    <definedName name="вопров">#REF!</definedName>
    <definedName name="Воронежская_область">#REF!</definedName>
    <definedName name="вп">#REF!</definedName>
    <definedName name="ВПА">#REF!</definedName>
    <definedName name="впо">#REF!</definedName>
    <definedName name="впоп">[10]топография!#REF!</definedName>
    <definedName name="впор">#REF!</definedName>
    <definedName name="впр">#REF!</definedName>
    <definedName name="впрвпр">#REF!</definedName>
    <definedName name="впрл">#REF!</definedName>
    <definedName name="впрлвпр">#REF!</definedName>
    <definedName name="впрлпр">#REF!</definedName>
    <definedName name="впрлрпл">#REF!</definedName>
    <definedName name="впро">#REF!</definedName>
    <definedName name="впров">#REF!</definedName>
    <definedName name="впрь">#REF!</definedName>
    <definedName name="впрьвп">#REF!</definedName>
    <definedName name="впрьрь">#REF!</definedName>
    <definedName name="вр">#REF!</definedName>
    <definedName name="вравар" localSheetId="1">#REF!</definedName>
    <definedName name="вравар">#REF!</definedName>
    <definedName name="вро">#REF!</definedName>
    <definedName name="вров">#REF!</definedName>
    <definedName name="вровап">#REF!</definedName>
    <definedName name="врп">#REF!</definedName>
    <definedName name="врплнл">#REF!</definedName>
    <definedName name="врпов">#REF!</definedName>
    <definedName name="врповор">#REF!</definedName>
    <definedName name="врпьт">[3]топография!#REF!</definedName>
    <definedName name="врь">[10]топография!#REF!</definedName>
    <definedName name="врьпврь">#REF!</definedName>
    <definedName name="Всего_по_смете">#REF!</definedName>
    <definedName name="ВсегоРучБур">[29]СмРучБур!$J$40</definedName>
    <definedName name="ВсегоШурфов">#REF!</definedName>
    <definedName name="Вспомогательные_работы">#REF!</definedName>
    <definedName name="ВТ">#REF!</definedName>
    <definedName name="втор_кат">#REF!</definedName>
    <definedName name="второй">#REF!</definedName>
    <definedName name="втратар">#REF!</definedName>
    <definedName name="выаыва">#REF!</definedName>
    <definedName name="выфвы">[12]ПДР!#REF!</definedName>
    <definedName name="Вычислительная_техника">[18]Коэфф1.!#REF!</definedName>
    <definedName name="Вычислительная_техника_1">#REF!</definedName>
    <definedName name="выы">#REF!</definedName>
    <definedName name="г">#REF!</definedName>
    <definedName name="газ">'[30]свод 3'!$D$13</definedName>
    <definedName name="ГАП">#REF!</definedName>
    <definedName name="ГГГ">#REF!</definedName>
    <definedName name="ггггггггггггггггггггггггггггггггггггггггггггггг" localSheetId="1">[9]топография!#REF!</definedName>
    <definedName name="ггггггггггггггггггггггггггггггггггггггггггггггг">[9]топография!#REF!</definedName>
    <definedName name="гелог" localSheetId="1">#REF!</definedName>
    <definedName name="гелог">#REF!</definedName>
    <definedName name="гео" localSheetId="1">#REF!</definedName>
    <definedName name="гео">#REF!</definedName>
    <definedName name="геог">#REF!</definedName>
    <definedName name="геодезия">#REF!</definedName>
    <definedName name="геол">#REF!</definedName>
    <definedName name="геол.1" localSheetId="1">#REF!</definedName>
    <definedName name="геол.1">#REF!</definedName>
    <definedName name="Геол_Лазаревск" localSheetId="1">[11]топография!#REF!</definedName>
    <definedName name="Геол_Лазаревск">[11]топография!#REF!</definedName>
    <definedName name="геол1" localSheetId="1">#REF!</definedName>
    <definedName name="геол1">#REF!</definedName>
    <definedName name="геология">#REF!</definedName>
    <definedName name="геоф" localSheetId="1">#REF!</definedName>
    <definedName name="геоф">#REF!</definedName>
    <definedName name="Геофиз" localSheetId="1">#REF!</definedName>
    <definedName name="Геофиз">#REF!</definedName>
    <definedName name="геофизика" localSheetId="1">#REF!</definedName>
    <definedName name="геофизика">#REF!</definedName>
    <definedName name="Гидр">[31]топография!#REF!</definedName>
    <definedName name="Гидра" localSheetId="1">[32]топография!#REF!</definedName>
    <definedName name="Гидра">[32]топография!#REF!</definedName>
    <definedName name="Гидро" localSheetId="1">[32]топография!#REF!</definedName>
    <definedName name="Гидро">[32]топография!#REF!</definedName>
    <definedName name="гидро1" localSheetId="1">#REF!</definedName>
    <definedName name="гидро1">#REF!</definedName>
    <definedName name="гидрол" localSheetId="1">#REF!</definedName>
    <definedName name="гидрол">#REF!</definedName>
    <definedName name="Гидролог" localSheetId="1">#REF!</definedName>
    <definedName name="Гидролог">#REF!</definedName>
    <definedName name="Гидрология_7.03.08" localSheetId="1">[10]топография!#REF!</definedName>
    <definedName name="Гидрология_7.03.08">[10]топография!#REF!</definedName>
    <definedName name="ГИП" localSheetId="1">#REF!</definedName>
    <definedName name="ГИП">#REF!</definedName>
    <definedName name="гк">[33]СметаСводная!$H$2</definedName>
    <definedName name="глрп">#REF!</definedName>
    <definedName name="гном">#REF!</definedName>
    <definedName name="го">[34]сводная!$E$9</definedName>
    <definedName name="говно">#REF!</definedName>
    <definedName name="гор">#REF!</definedName>
    <definedName name="гос">#REF!</definedName>
    <definedName name="гпдш">#REF!</definedName>
    <definedName name="гпшд">#REF!</definedName>
    <definedName name="график">#REF!</definedName>
    <definedName name="гш">#REF!</definedName>
    <definedName name="гшд">#REF!</definedName>
    <definedName name="гшн">#REF!</definedName>
    <definedName name="гшпшщ">[35]топография!#REF!</definedName>
    <definedName name="гшшг">NA()</definedName>
    <definedName name="гшщ">#REF!</definedName>
    <definedName name="Д">#REF!</definedName>
    <definedName name="д1">#REF!</definedName>
    <definedName name="д10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н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 localSheetId="1">[36]Смета!#REF!</definedName>
    <definedName name="дд">[36]Смета!#REF!</definedName>
    <definedName name="ддд">#REF!</definedName>
    <definedName name="ддддд" localSheetId="1">#REF!</definedName>
    <definedName name="ддддд">#REF!</definedName>
    <definedName name="десятый">#REF!</definedName>
    <definedName name="Дефлятор" localSheetId="1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>'[16]Пример расчета'!#REF!</definedName>
    <definedName name="диапазон">#REF!</definedName>
    <definedName name="дир">[37]СметаСводная!$C$11</definedName>
    <definedName name="Диск">#REF!</definedName>
    <definedName name="длдл">#REF!</definedName>
    <definedName name="Длинна_границы" localSheetId="1">#REF!</definedName>
    <definedName name="Длинна_границы">#REF!</definedName>
    <definedName name="Длинна_трассы" localSheetId="1">#REF!</definedName>
    <definedName name="Длинна_трассы">#REF!</definedName>
    <definedName name="ДЛО">#REF!</definedName>
    <definedName name="длозщшзщдлжб">#REF!</definedName>
    <definedName name="длолдолд">#REF!</definedName>
    <definedName name="длощшл">#REF!</definedName>
    <definedName name="Дн_ставка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>#REF!</definedName>
    <definedName name="доорп">#REF!</definedName>
    <definedName name="Доп._оборудование">[18]Коэфф1.!#REF!</definedName>
    <definedName name="Доп._оборудование_1">#REF!</definedName>
    <definedName name="Доп_оборуд">#REF!</definedName>
    <definedName name="допдшгед">#REF!</definedName>
    <definedName name="Дорога">[18]Шкаф!#REF!</definedName>
    <definedName name="Дорога_1">#REF!</definedName>
    <definedName name="дп">#REF!</definedName>
    <definedName name="др">#REF!</definedName>
    <definedName name="ДСК" localSheetId="1">[10]топография!#REF!</definedName>
    <definedName name="ДСК">[10]топография!#REF!</definedName>
    <definedName name="ДСК_14">[10]топография!#REF!</definedName>
    <definedName name="дск_15">[10]топография!#REF!</definedName>
    <definedName name="дск1">[40]топография!#REF!</definedName>
    <definedName name="дтс">'[41]СметаСводная Рыб'!$C$13</definedName>
    <definedName name="дщшю">#REF!</definedName>
    <definedName name="дэ">#REF!</definedName>
    <definedName name="е">#REF!</definedName>
    <definedName name="евнл">#REF!</definedName>
    <definedName name="евнлен">#REF!</definedName>
    <definedName name="ЕВР">[42]Поставка!$H$13</definedName>
    <definedName name="Еврейская_автономная_область">#REF!</definedName>
    <definedName name="Еврейская_автономная_область_1">#REF!</definedName>
    <definedName name="еврор">#REF!</definedName>
    <definedName name="еврь">#REF!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н">#REF!</definedName>
    <definedName name="енвлпр">#REF!</definedName>
    <definedName name="енг">#REF!</definedName>
    <definedName name="енк">#REF!</definedName>
    <definedName name="енлопр">#REF!</definedName>
    <definedName name="ено">#REF!</definedName>
    <definedName name="еное">#REF!</definedName>
    <definedName name="еноу">#REF!</definedName>
    <definedName name="еншге">#REF!</definedName>
    <definedName name="еншоеп">#REF!</definedName>
    <definedName name="ео">#REF!</definedName>
    <definedName name="еов">#REF!</definedName>
    <definedName name="ер">#REF!</definedName>
    <definedName name="еуг">#REF!</definedName>
    <definedName name="ешеп">#REF!</definedName>
    <definedName name="ешлпе">#REF!</definedName>
    <definedName name="еыкг">[3]топография!#REF!</definedName>
    <definedName name="жджд">#REF!</definedName>
    <definedName name="ждл">#REF!</definedName>
    <definedName name="жж">[21]Вспомогательный!$D$80</definedName>
    <definedName name="жжж" localSheetId="1">#REF!</definedName>
    <definedName name="жжж">#REF!</definedName>
    <definedName name="жпф" localSheetId="1">#REF!</definedName>
    <definedName name="жпф">#REF!</definedName>
    <definedName name="Зависимые">#REF!</definedName>
    <definedName name="_xlnm.Print_Titles" localSheetId="3">'02-01-01'!$35:$35</definedName>
    <definedName name="ЗаказДолжность">[43]ОбмОбслЗемОд!$B$67</definedName>
    <definedName name="ЗаказИмя">[43]ОбмОбслЗемОд!$C$69</definedName>
    <definedName name="Заказчик" localSheetId="1">#REF!</definedName>
    <definedName name="Заказчик">#REF!</definedName>
    <definedName name="Зел">'[44]Смета сводная (список)'!$D$6</definedName>
    <definedName name="зжшщз">[45]топография!#REF!</definedName>
    <definedName name="ЗИП_Всего">'[18]Прайс лист'!#REF!</definedName>
    <definedName name="ЗИП_Всего_1">#REF!</definedName>
    <definedName name="зит">'[46]СВОДКА '!$E$8</definedName>
    <definedName name="зощр">#REF!</definedName>
    <definedName name="зщщз">[5]топография!#REF!</definedName>
    <definedName name="ЗЮзя">#REF!</definedName>
    <definedName name="Ивановская_область">#REF!</definedName>
    <definedName name="ивпт">#REF!</definedName>
    <definedName name="ии">#REF!</definedName>
    <definedName name="ик" localSheetId="1">#REF!</definedName>
    <definedName name="ик">#REF!</definedName>
    <definedName name="имми">[3]топография!#REF!</definedName>
    <definedName name="имт">#REF!</definedName>
    <definedName name="Инвестор">#REF!</definedName>
    <definedName name="Инд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фл">#REF!</definedName>
    <definedName name="иолд">#REF!</definedName>
    <definedName name="иошль">#REF!</definedName>
    <definedName name="ип">#REF!</definedName>
    <definedName name="ипрвар">#REF!</definedName>
    <definedName name="ИПусто" localSheetId="1">#REF!</definedName>
    <definedName name="ИПусто">#REF!</definedName>
    <definedName name="Иркутская_область">#REF!</definedName>
    <definedName name="Иркутская_область_1">#REF!</definedName>
    <definedName name="ис">'[47]См 1 наруж.водопровод'!$D$6</definedName>
    <definedName name="ИС__И.Максимов">#REF!</definedName>
    <definedName name="Исходныеданные">[48]Список!$E$12:$BZ$790</definedName>
    <definedName name="итог">#REF!</definedName>
    <definedName name="Итого_ЗПМ__по_рес_расчету_с_учетом_к_тов">#REF!</definedName>
    <definedName name="Итого_ЗПМ_в_базисных_ценах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по_разделу_V">#REF!</definedName>
    <definedName name="Итого_по_смете">#REF!</definedName>
    <definedName name="Итого_СП_в_базисных_ценах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 localSheetId="1">#REF!</definedName>
    <definedName name="ить">#REF!</definedName>
    <definedName name="итьоиьб">#REF!</definedName>
    <definedName name="й">#REF!</definedName>
    <definedName name="йцйу3йк" localSheetId="1">#REF!</definedName>
    <definedName name="йцйу3йк">#REF!</definedName>
    <definedName name="йцйц">NA()</definedName>
    <definedName name="йцу" localSheetId="1">#REF!</definedName>
    <definedName name="йцу">#REF!</definedName>
    <definedName name="К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>#REF!</definedName>
    <definedName name="к10">#REF!</definedName>
    <definedName name="к101">#REF!</definedName>
    <definedName name="К105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#REF!</definedName>
    <definedName name="к20">#REF!</definedName>
    <definedName name="к21">#REF!</definedName>
    <definedName name="к22">#REF!</definedName>
    <definedName name="к23">#REF!</definedName>
    <definedName name="к231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2п">#REF!</definedName>
    <definedName name="к3">#REF!</definedName>
    <definedName name="к30">#REF!</definedName>
    <definedName name="к3п">#REF!</definedName>
    <definedName name="к5">#REF!</definedName>
    <definedName name="к6">#REF!</definedName>
    <definedName name="к7">#REF!</definedName>
    <definedName name="к8">#REF!</definedName>
    <definedName name="к9">#REF!</definedName>
    <definedName name="Кабардино_Балкарская_Республика">#REF!</definedName>
    <definedName name="Кабели">[18]Коэфф1.!#REF!</definedName>
    <definedName name="Кабели_1">#REF!</definedName>
    <definedName name="кабель">#REF!</definedName>
    <definedName name="кака" localSheetId="1">#REF!</definedName>
    <definedName name="кака">#REF!</definedName>
    <definedName name="Калининградская_область">#REF!</definedName>
    <definedName name="калплан" localSheetId="1">#REF!</definedName>
    <definedName name="калплан">#REF!</definedName>
    <definedName name="Калужская_область">#REF!</definedName>
    <definedName name="Камеральных">#REF!</definedName>
    <definedName name="Камчатская_область">#REF!</definedName>
    <definedName name="Камчатская_область_1">#REF!</definedName>
    <definedName name="Карачаево_Черкесская_Республика">#REF!</definedName>
    <definedName name="КАТ1" localSheetId="1">#REF!</definedName>
    <definedName name="КАТ1">#REF!</definedName>
    <definedName name="Категория_сложности" localSheetId="1">#REF!</definedName>
    <definedName name="Категория_сложности">#REF!</definedName>
    <definedName name="катя" localSheetId="1">#REF!</definedName>
    <definedName name="катя">#REF!</definedName>
    <definedName name="КВАРТАЛ">[50]Индексы!$A$2:$A$11</definedName>
    <definedName name="кгкг" localSheetId="1">#REF!</definedName>
    <definedName name="кгкг">#REF!</definedName>
    <definedName name="кеке" localSheetId="1">#REF!</definedName>
    <definedName name="кеке">#REF!</definedName>
    <definedName name="Кемеровская_область">#REF!</definedName>
    <definedName name="Кемеровская_область_1">#REF!</definedName>
    <definedName name="кенрке">#REF!</definedName>
    <definedName name="кенроолтьб" localSheetId="1">#REF!</definedName>
    <definedName name="кенроолтьб">#REF!</definedName>
    <definedName name="кергк">#REF!</definedName>
    <definedName name="керл">#REF!</definedName>
    <definedName name="КИП">#REF!</definedName>
    <definedName name="КИПиавтом">#REF!</definedName>
    <definedName name="Кировская_область">#REF!</definedName>
    <definedName name="Кировская_область_1">#REF!</definedName>
    <definedName name="ккее">#REF!</definedName>
    <definedName name="ккк" localSheetId="1">#REF!</definedName>
    <definedName name="ккк">#REF!</definedName>
    <definedName name="КЛ">[28]Инд_1_16!$B$6</definedName>
    <definedName name="кмцамцупмуцимпы">[51]топография!#REF!</definedName>
    <definedName name="кн">[3]топография!#REF!</definedName>
    <definedName name="кнгоре">#REF!</definedName>
    <definedName name="книга" localSheetId="1">#REF!</definedName>
    <definedName name="книга">#REF!</definedName>
    <definedName name="Кобщ">#REF!</definedName>
    <definedName name="КОД">#REF!</definedName>
    <definedName name="кол">#REF!</definedName>
    <definedName name="Количество_землепользователей" localSheetId="1">#REF!</definedName>
    <definedName name="Количество_землепользователей">#REF!</definedName>
    <definedName name="Количество_контуров" localSheetId="1">#REF!</definedName>
    <definedName name="Количество_контуров">#REF!</definedName>
    <definedName name="Количество_культур" localSheetId="1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1">#REF!</definedName>
    <definedName name="Количество_планшетов">#REF!</definedName>
    <definedName name="Количество_предприятий" localSheetId="1">#REF!</definedName>
    <definedName name="Количество_предприятий">#REF!</definedName>
    <definedName name="Количество_согласований" localSheetId="1">#REF!</definedName>
    <definedName name="Количество_согласований">#REF!</definedName>
    <definedName name="Колп">'[53]СметаСводная Колпино'!$C$5</definedName>
    <definedName name="ком">[54]топография!#REF!</definedName>
    <definedName name="ком.">#REF!</definedName>
    <definedName name="Командировочные_расходы" localSheetId="1">#REF!</definedName>
    <definedName name="Командировочные_расходы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>[18]Коэфф1.!#REF!</definedName>
    <definedName name="Контроллер_1">#REF!</definedName>
    <definedName name="кор">#REF!</definedName>
    <definedName name="кореал">#REF!</definedName>
    <definedName name="Корнеева" localSheetId="1">#REF!</definedName>
    <definedName name="Корнеева">#REF!</definedName>
    <definedName name="Костромская_область">#REF!</definedName>
    <definedName name="КОЭФ">[57]Показатели!#REF!</definedName>
    <definedName name="КОЭФ4">[50]Показатели!$B$124:$B$127</definedName>
    <definedName name="КоэфБезПоля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>[57]Показатели!#REF!</definedName>
    <definedName name="КОЭФФ1">[50]Показатели!$A$72:$A$76</definedName>
    <definedName name="КОЭФФ2">[57]Показатели!#REF!,[57]Показатели!#REF!,[57]Показатели!#REF!</definedName>
    <definedName name="Коэффициент" localSheetId="1">#REF!</definedName>
    <definedName name="Коэффициент">#REF!</definedName>
    <definedName name="кп">#REF!</definedName>
    <definedName name="Кра">[58]СметаСводная!$E$6</definedName>
    <definedName name="крас">#REF!</definedName>
    <definedName name="Краснодарский_край">#REF!</definedName>
    <definedName name="Красноярский_край">#REF!</definedName>
    <definedName name="Красноярский_край_1">#REF!</definedName>
    <definedName name="Крек">'[20]Лист опроса'!$B$17</definedName>
    <definedName name="_xlnm.Criteria">#REF!</definedName>
    <definedName name="Крп">'[20]Лист опроса'!$B$19</definedName>
    <definedName name="куку" localSheetId="1">#REF!</definedName>
    <definedName name="куку">#REF!</definedName>
    <definedName name="Курганская_область">#REF!</definedName>
    <definedName name="Курганская_область_1">#REF!</definedName>
    <definedName name="курс">#REF!</definedName>
    <definedName name="Курс_1">#REF!</definedName>
    <definedName name="курс_дол">#REF!</definedName>
    <definedName name="Курс_доллара">'[59]Курс доллара'!$A$2</definedName>
    <definedName name="Курс_доллара_США">#REF!</definedName>
    <definedName name="курс1">#REF!</definedName>
    <definedName name="Курская_область">#REF!</definedName>
    <definedName name="кшн">#REF!</definedName>
    <definedName name="Кэл">'[20]Лист опроса'!$B$20</definedName>
    <definedName name="Л">#REF!</definedName>
    <definedName name="ЛабМашБур">[43]СмМашБур!#REF!</definedName>
    <definedName name="лаборатория">#REF!</definedName>
    <definedName name="ЛабШурфов">#REF!</definedName>
    <definedName name="лв">#REF!</definedName>
    <definedName name="лвнг">#REF!</definedName>
    <definedName name="лдллл">#REF!</definedName>
    <definedName name="ЛенЗина">'[60]КП Лен-Зина'!$B$11</definedName>
    <definedName name="ленин">#REF!</definedName>
    <definedName name="Ленинградская_область">#REF!</definedName>
    <definedName name="лес">'[61]сводная лес угвэ'!$D$8</definedName>
    <definedName name="Липецкая_область">#REF!</definedName>
    <definedName name="лист" localSheetId="1" hidden="1">#REF!</definedName>
    <definedName name="лист" hidden="1">#REF!</definedName>
    <definedName name="Лист_1">#REF!</definedName>
    <definedName name="Лист1">#REF!</definedName>
    <definedName name="Лифты">#REF!</definedName>
    <definedName name="лкон">#REF!</definedName>
    <definedName name="лл" localSheetId="1">#REF!</definedName>
    <definedName name="лл">#REF!</definedName>
    <definedName name="ллддд">#REF!</definedName>
    <definedName name="ллдж" localSheetId="1">#REF!</definedName>
    <definedName name="ллдж">#REF!</definedName>
    <definedName name="ллл">#REF!</definedName>
    <definedName name="лн">#REF!</definedName>
    <definedName name="лнвг">#REF!</definedName>
    <definedName name="лнгва">#REF!</definedName>
    <definedName name="ло" localSheetId="1">#REF!</definedName>
    <definedName name="ло">#REF!</definedName>
    <definedName name="ловпр">#REF!</definedName>
    <definedName name="логалгнеелн">#REF!</definedName>
    <definedName name="лодло">#REF!</definedName>
    <definedName name="лодол">#REF!</definedName>
    <definedName name="лол" localSheetId="1">#REF!</definedName>
    <definedName name="лол">#REF!</definedName>
    <definedName name="лорщшгошщлдбжд">#REF!</definedName>
    <definedName name="лпрра">#REF!</definedName>
    <definedName name="лрал">#REF!</definedName>
    <definedName name="лрлд">#REF!</definedName>
    <definedName name="лрр">#REF!</definedName>
    <definedName name="льолшош">#REF!</definedName>
    <definedName name="люлдюб">[62]Смета!#REF!</definedName>
    <definedName name="м">#REF!</definedName>
    <definedName name="Магаданская_область">#REF!</definedName>
    <definedName name="Магаданская_область_1">#REF!</definedName>
    <definedName name="Мак">[63]сводная!$D$7</definedName>
    <definedName name="МАРЖА">#REF!</definedName>
    <definedName name="Месяцы">#REF!</definedName>
    <definedName name="Месяцы2">#REF!</definedName>
    <definedName name="Месяцы3">#REF!</definedName>
    <definedName name="мж1">'[64]СметаСводная 1 оч'!$D$6</definedName>
    <definedName name="МИ_Т">#REF!</definedName>
    <definedName name="МИА5">#REF!</definedName>
    <definedName name="мил">{0,"овz";1,"z";2,"аz";5,"овz"}</definedName>
    <definedName name="мин">#REF!</definedName>
    <definedName name="Министерство_транспорта__связи_и_автомобильных_дорог_Самарской_области">#REF!</definedName>
    <definedName name="мись">#REF!</definedName>
    <definedName name="мит" localSheetId="1">#REF!</definedName>
    <definedName name="мит">#REF!</definedName>
    <definedName name="мичм">[65]сводная!$D$7</definedName>
    <definedName name="мм">#REF!</definedName>
    <definedName name="МММММММММ" localSheetId="1">#REF!</definedName>
    <definedName name="МММММММММ">#REF!</definedName>
    <definedName name="мн">#REF!</definedName>
    <definedName name="мойка">#REF!</definedName>
    <definedName name="Монтаж">#REF!</definedName>
    <definedName name="Монтажные_работы_в_базисных_ценах">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>#REF!</definedName>
    <definedName name="мотаж2">#REF!</definedName>
    <definedName name="мпртмит">#REF!</definedName>
    <definedName name="мтч">#REF!</definedName>
    <definedName name="мтьюп">#REF!</definedName>
    <definedName name="муж">'[66]СметаСводная П'!$E$6</definedName>
    <definedName name="Мурманская_область">#REF!</definedName>
    <definedName name="Мурманская_область_1">#REF!</definedName>
    <definedName name="нагдл">[3]топография!#REF!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1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">#REF!</definedName>
    <definedName name="науки">#REF!</definedName>
    <definedName name="НачПериода">[55]Реестр!$X$4:$X$16</definedName>
    <definedName name="нвле">#REF!</definedName>
    <definedName name="нгагл">#REF!</definedName>
    <definedName name="нго">#REF!</definedName>
    <definedName name="нгоа">#REF!</definedName>
    <definedName name="нгпнрап">#REF!</definedName>
    <definedName name="НДС">#REF!</definedName>
    <definedName name="нево">#REF!</definedName>
    <definedName name="нен">#REF!</definedName>
    <definedName name="неоукено">[70]топография!#REF!</definedName>
    <definedName name="нер">#REF!</definedName>
    <definedName name="нес2">'[71]9 глава'!$B$11:$G$50</definedName>
    <definedName name="неуо">#REF!</definedName>
    <definedName name="Нижегородская_область">#REF!</definedName>
    <definedName name="нии">#REF!</definedName>
    <definedName name="НК">'[72]См 1 наруж.водопровод'!$D$6</definedName>
    <definedName name="но">#REF!</definedName>
    <definedName name="Новгородская_область">#REF!</definedName>
    <definedName name="Новосибирская_область">#REF!</definedName>
    <definedName name="Новосибирская_область_1">#REF!</definedName>
    <definedName name="новый">#REF!</definedName>
    <definedName name="ногуео">#REF!</definedName>
    <definedName name="Номер_договора" localSheetId="1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>граж</definedName>
    <definedName name="Нсапк">'[20]Лист опроса'!$B$34</definedName>
    <definedName name="Нсстр">'[20]Лист опроса'!$B$32</definedName>
    <definedName name="о" localSheetId="1">#REF!</definedName>
    <definedName name="о">#REF!</definedName>
    <definedName name="оа">[3]топография!#REF!</definedName>
    <definedName name="об">#REF!</definedName>
    <definedName name="обл">'[73]Смета сводная (список)'!$E$6</definedName>
    <definedName name="_xlnm.Print_Area" localSheetId="1">ССР!$A$1:$H$79</definedName>
    <definedName name="_xlnm.Print_Area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>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1">#REF!</definedName>
    <definedName name="объем___0">#REF!</definedName>
    <definedName name="объем___0___0" localSheetId="1">#REF!</definedName>
    <definedName name="объем___0___0">#REF!</definedName>
    <definedName name="объем___0___0___0" localSheetId="1">#REF!</definedName>
    <definedName name="объем___0___0___0">#REF!</definedName>
    <definedName name="объем___0___0___0___0" localSheetId="1">#REF!</definedName>
    <definedName name="объем___0___0___0___0">#REF!</definedName>
    <definedName name="объем___0___0___2" localSheetId="1">#REF!</definedName>
    <definedName name="объем___0___0___2">#REF!</definedName>
    <definedName name="объем___0___0___3" localSheetId="1">#REF!</definedName>
    <definedName name="объем___0___0___3">#REF!</definedName>
    <definedName name="объем___0___0___4" localSheetId="1">#REF!</definedName>
    <definedName name="объем___0___0___4">#REF!</definedName>
    <definedName name="объем___0___1" localSheetId="1">#REF!</definedName>
    <definedName name="объем___0___1">#REF!</definedName>
    <definedName name="объем___0___10" localSheetId="1">#REF!</definedName>
    <definedName name="объем___0___10">#REF!</definedName>
    <definedName name="объем___0___12" localSheetId="1">#REF!</definedName>
    <definedName name="объем___0___12">#REF!</definedName>
    <definedName name="объем___0___2" localSheetId="1">#REF!</definedName>
    <definedName name="объем___0___2">#REF!</definedName>
    <definedName name="объем___0___2___0" localSheetId="1">#REF!</definedName>
    <definedName name="объем___0___2___0">#REF!</definedName>
    <definedName name="объем___0___3" localSheetId="1">#REF!</definedName>
    <definedName name="объем___0___3">#REF!</definedName>
    <definedName name="объем___0___4" localSheetId="1">#REF!</definedName>
    <definedName name="объем___0___4">#REF!</definedName>
    <definedName name="объем___0___5" localSheetId="1">#REF!</definedName>
    <definedName name="объем___0___5">#REF!</definedName>
    <definedName name="объем___0___6" localSheetId="1">#REF!</definedName>
    <definedName name="объем___0___6">#REF!</definedName>
    <definedName name="объем___0___8" localSheetId="1">#REF!</definedName>
    <definedName name="объем___0___8">#REF!</definedName>
    <definedName name="объем___1" localSheetId="1">#REF!</definedName>
    <definedName name="объем___1">#REF!</definedName>
    <definedName name="объем___1___0" localSheetId="1">#REF!</definedName>
    <definedName name="объем___1___0">#REF!</definedName>
    <definedName name="объем___10" localSheetId="1">#REF!</definedName>
    <definedName name="объем___10">#REF!</definedName>
    <definedName name="объем___10___0">NA()</definedName>
    <definedName name="объем___10___0___0" localSheetId="1">#REF!</definedName>
    <definedName name="объем___10___0___0">#REF!</definedName>
    <definedName name="объем___10___1" localSheetId="1">#REF!</definedName>
    <definedName name="объем___10___1">#REF!</definedName>
    <definedName name="объем___10___10" localSheetId="1">#REF!</definedName>
    <definedName name="объем___10___10">#REF!</definedName>
    <definedName name="объем___10___12" localSheetId="1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1">#REF!</definedName>
    <definedName name="объем___11">#REF!</definedName>
    <definedName name="объем___11___0">NA()</definedName>
    <definedName name="объем___11___10" localSheetId="1">#REF!</definedName>
    <definedName name="объем___11___10">#REF!</definedName>
    <definedName name="объем___11___2" localSheetId="1">#REF!</definedName>
    <definedName name="объем___11___2">#REF!</definedName>
    <definedName name="объем___11___4" localSheetId="1">#REF!</definedName>
    <definedName name="объем___11___4">#REF!</definedName>
    <definedName name="объем___11___6" localSheetId="1">#REF!</definedName>
    <definedName name="объем___11___6">#REF!</definedName>
    <definedName name="объем___11___8" localSheetId="1">#REF!</definedName>
    <definedName name="объем___11___8">#REF!</definedName>
    <definedName name="объем___12">NA()</definedName>
    <definedName name="объем___2" localSheetId="1">#REF!</definedName>
    <definedName name="объем___2">#REF!</definedName>
    <definedName name="объем___2___0" localSheetId="1">#REF!</definedName>
    <definedName name="объем___2___0">#REF!</definedName>
    <definedName name="объем___2___0___0" localSheetId="1">#REF!</definedName>
    <definedName name="объем___2___0___0">#REF!</definedName>
    <definedName name="объем___2___0___0___0" localSheetId="1">#REF!</definedName>
    <definedName name="объем___2___0___0___0">#REF!</definedName>
    <definedName name="объем___2___1" localSheetId="1">#REF!</definedName>
    <definedName name="объем___2___1">#REF!</definedName>
    <definedName name="объем___2___10" localSheetId="1">#REF!</definedName>
    <definedName name="объем___2___10">#REF!</definedName>
    <definedName name="объем___2___12" localSheetId="1">#REF!</definedName>
    <definedName name="объем___2___12">#REF!</definedName>
    <definedName name="объем___2___2" localSheetId="1">#REF!</definedName>
    <definedName name="объем___2___2">#REF!</definedName>
    <definedName name="объем___2___3" localSheetId="1">#REF!</definedName>
    <definedName name="объем___2___3">#REF!</definedName>
    <definedName name="объем___2___4" localSheetId="1">#REF!</definedName>
    <definedName name="объем___2___4">#REF!</definedName>
    <definedName name="объем___2___6" localSheetId="1">#REF!</definedName>
    <definedName name="объем___2___6">#REF!</definedName>
    <definedName name="объем___2___8" localSheetId="1">#REF!</definedName>
    <definedName name="объем___2___8">#REF!</definedName>
    <definedName name="объем___3" localSheetId="1">#REF!</definedName>
    <definedName name="объем___3">#REF!</definedName>
    <definedName name="объем___3___0" localSheetId="1">#REF!</definedName>
    <definedName name="объем___3___0">#REF!</definedName>
    <definedName name="объем___3___0___0">NA()</definedName>
    <definedName name="объем___3___10" localSheetId="1">#REF!</definedName>
    <definedName name="объем___3___10">#REF!</definedName>
    <definedName name="объем___3___2" localSheetId="1">#REF!</definedName>
    <definedName name="объем___3___2">#REF!</definedName>
    <definedName name="объем___3___3" localSheetId="1">#REF!</definedName>
    <definedName name="объем___3___3">#REF!</definedName>
    <definedName name="объем___3___4" localSheetId="1">#REF!</definedName>
    <definedName name="объем___3___4">#REF!</definedName>
    <definedName name="объем___3___6" localSheetId="1">#REF!</definedName>
    <definedName name="объем___3___6">#REF!</definedName>
    <definedName name="объем___3___8" localSheetId="1">#REF!</definedName>
    <definedName name="объем___3___8">#REF!</definedName>
    <definedName name="объем___4" localSheetId="1">#REF!</definedName>
    <definedName name="объем___4">#REF!</definedName>
    <definedName name="объем___4___0">NA()</definedName>
    <definedName name="объем___4___0___0" localSheetId="1">#REF!</definedName>
    <definedName name="объем___4___0___0">#REF!</definedName>
    <definedName name="объем___4___0___0___0" localSheetId="1">#REF!</definedName>
    <definedName name="объем___4___0___0___0">#REF!</definedName>
    <definedName name="объем___4___10" localSheetId="1">#REF!</definedName>
    <definedName name="объем___4___10">#REF!</definedName>
    <definedName name="объем___4___12" localSheetId="1">#REF!</definedName>
    <definedName name="объем___4___12">#REF!</definedName>
    <definedName name="объем___4___2" localSheetId="1">#REF!</definedName>
    <definedName name="объем___4___2">#REF!</definedName>
    <definedName name="объем___4___3" localSheetId="1">#REF!</definedName>
    <definedName name="объем___4___3">#REF!</definedName>
    <definedName name="объем___4___4" localSheetId="1">#REF!</definedName>
    <definedName name="объем___4___4">#REF!</definedName>
    <definedName name="объем___4___6" localSheetId="1">#REF!</definedName>
    <definedName name="объем___4___6">#REF!</definedName>
    <definedName name="объем___4___8" localSheetId="1">#REF!</definedName>
    <definedName name="объем___4___8">#REF!</definedName>
    <definedName name="объем___5">NA()</definedName>
    <definedName name="объем___5___0" localSheetId="1">#REF!</definedName>
    <definedName name="объем___5___0">#REF!</definedName>
    <definedName name="объем___5___0___0" localSheetId="1">#REF!</definedName>
    <definedName name="объем___5___0___0">#REF!</definedName>
    <definedName name="объем___5___0___0___0" localSheetId="1">#REF!</definedName>
    <definedName name="объем___5___0___0___0">#REF!</definedName>
    <definedName name="объем___5___3">NA()</definedName>
    <definedName name="объем___6">NA()</definedName>
    <definedName name="объем___6___0" localSheetId="1">#REF!</definedName>
    <definedName name="объем___6___0">#REF!</definedName>
    <definedName name="объем___6___0___0" localSheetId="1">#REF!</definedName>
    <definedName name="объем___6___0___0">#REF!</definedName>
    <definedName name="объем___6___0___0___0" localSheetId="1">#REF!</definedName>
    <definedName name="объем___6___0___0___0">#REF!</definedName>
    <definedName name="объем___6___1" localSheetId="1">#REF!</definedName>
    <definedName name="объем___6___1">#REF!</definedName>
    <definedName name="объем___6___10" localSheetId="1">#REF!</definedName>
    <definedName name="объем___6___10">#REF!</definedName>
    <definedName name="объем___6___12" localSheetId="1">#REF!</definedName>
    <definedName name="объем___6___12">#REF!</definedName>
    <definedName name="объем___6___2" localSheetId="1">#REF!</definedName>
    <definedName name="объем___6___2">#REF!</definedName>
    <definedName name="объем___6___4" localSheetId="1">#REF!</definedName>
    <definedName name="объем___6___4">#REF!</definedName>
    <definedName name="объем___6___6" localSheetId="1">#REF!</definedName>
    <definedName name="объем___6___6">#REF!</definedName>
    <definedName name="объем___6___8" localSheetId="1">#REF!</definedName>
    <definedName name="объем___6___8">#REF!</definedName>
    <definedName name="объем___7" localSheetId="1">#REF!</definedName>
    <definedName name="объем___7">#REF!</definedName>
    <definedName name="объем___7___0" localSheetId="1">#REF!</definedName>
    <definedName name="объем___7___0">#REF!</definedName>
    <definedName name="объем___7___10" localSheetId="1">#REF!</definedName>
    <definedName name="объем___7___10">#REF!</definedName>
    <definedName name="объем___7___2" localSheetId="1">#REF!</definedName>
    <definedName name="объем___7___2">#REF!</definedName>
    <definedName name="объем___7___4" localSheetId="1">#REF!</definedName>
    <definedName name="объем___7___4">#REF!</definedName>
    <definedName name="объем___7___6" localSheetId="1">#REF!</definedName>
    <definedName name="объем___7___6">#REF!</definedName>
    <definedName name="объем___7___8" localSheetId="1">#REF!</definedName>
    <definedName name="объем___7___8">#REF!</definedName>
    <definedName name="объем___8" localSheetId="1">#REF!</definedName>
    <definedName name="объем___8">#REF!</definedName>
    <definedName name="объем___8___0" localSheetId="1">#REF!</definedName>
    <definedName name="объем___8___0">#REF!</definedName>
    <definedName name="объем___8___0___0" localSheetId="1">#REF!</definedName>
    <definedName name="объем___8___0___0">#REF!</definedName>
    <definedName name="объем___8___0___0___0" localSheetId="1">#REF!</definedName>
    <definedName name="объем___8___0___0___0">#REF!</definedName>
    <definedName name="объем___8___1" localSheetId="1">#REF!</definedName>
    <definedName name="объем___8___1">#REF!</definedName>
    <definedName name="объем___8___10" localSheetId="1">#REF!</definedName>
    <definedName name="объем___8___10">#REF!</definedName>
    <definedName name="объем___8___12" localSheetId="1">#REF!</definedName>
    <definedName name="объем___8___12">#REF!</definedName>
    <definedName name="объем___8___2" localSheetId="1">#REF!</definedName>
    <definedName name="объем___8___2">#REF!</definedName>
    <definedName name="объем___8___4" localSheetId="1">#REF!</definedName>
    <definedName name="объем___8___4">#REF!</definedName>
    <definedName name="объем___8___6" localSheetId="1">#REF!</definedName>
    <definedName name="объем___8___6">#REF!</definedName>
    <definedName name="объем___8___8" localSheetId="1">#REF!</definedName>
    <definedName name="объем___8___8">#REF!</definedName>
    <definedName name="объем___9" localSheetId="1">#REF!</definedName>
    <definedName name="объем___9">#REF!</definedName>
    <definedName name="объем___9___0" localSheetId="1">#REF!</definedName>
    <definedName name="объем___9___0">#REF!</definedName>
    <definedName name="объем___9___0___0" localSheetId="1">#REF!</definedName>
    <definedName name="объем___9___0___0">#REF!</definedName>
    <definedName name="объем___9___0___0___0" localSheetId="1">#REF!</definedName>
    <definedName name="объем___9___0___0___0">#REF!</definedName>
    <definedName name="объем___9___10" localSheetId="1">#REF!</definedName>
    <definedName name="объем___9___10">#REF!</definedName>
    <definedName name="объем___9___2" localSheetId="1">#REF!</definedName>
    <definedName name="объем___9___2">#REF!</definedName>
    <definedName name="объем___9___4" localSheetId="1">#REF!</definedName>
    <definedName name="объем___9___4">#REF!</definedName>
    <definedName name="объем___9___6" localSheetId="1">#REF!</definedName>
    <definedName name="объем___9___6">#REF!</definedName>
    <definedName name="объем___9___8" localSheetId="1">#REF!</definedName>
    <definedName name="объем___9___8">#REF!</definedName>
    <definedName name="объем1" localSheetId="1">#REF!</definedName>
    <definedName name="объем1">#REF!</definedName>
    <definedName name="ов">#REF!</definedName>
    <definedName name="овао">#REF!</definedName>
    <definedName name="овено">#REF!</definedName>
    <definedName name="овпв">#REF!</definedName>
    <definedName name="оглдж">#REF!</definedName>
    <definedName name="одлпд">#REF!</definedName>
    <definedName name="оев">#REF!</definedName>
    <definedName name="оек">#REF!</definedName>
    <definedName name="ок">'[41]СметаСводная Рыб'!$C$9</definedName>
    <definedName name="окн">#REF!</definedName>
    <definedName name="олодод">#REF!</definedName>
    <definedName name="олорлшгш">#REF!</definedName>
    <definedName name="олпрол" localSheetId="1">#REF!</definedName>
    <definedName name="олпрол">#REF!</definedName>
    <definedName name="олролрт" localSheetId="1">#REF!</definedName>
    <definedName name="олролрт">#REF!</definedName>
    <definedName name="олрщшошшлд">#REF!</definedName>
    <definedName name="олюдю">#REF!</definedName>
    <definedName name="ОЛЯ" localSheetId="1">#REF!</definedName>
    <definedName name="ОЛЯ">#REF!</definedName>
    <definedName name="Омская_область">#REF!</definedName>
    <definedName name="Омская_область_1">#REF!</definedName>
    <definedName name="оо">#REF!</definedName>
    <definedName name="ооо" localSheetId="1">#REF!</definedName>
    <definedName name="ооо">#REF!</definedName>
    <definedName name="ООО_НИИПРИИ___Севзапинжтехнология">#REF!</definedName>
    <definedName name="оооо" localSheetId="1">#REF!</definedName>
    <definedName name="оооо">#REF!</definedName>
    <definedName name="ООС">#REF!</definedName>
    <definedName name="оос1">#REF!</definedName>
    <definedName name="оот">#REF!</definedName>
    <definedName name="опа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#REF!</definedName>
    <definedName name="Организация">[56]списки!$B$2:$B$8</definedName>
    <definedName name="Оренбургская_область">#REF!</definedName>
    <definedName name="Оренбургская_область_1">#REF!</definedName>
    <definedName name="Орловская_область">#REF!</definedName>
    <definedName name="ороп">[77]сводная!#REF!</definedName>
    <definedName name="орп" localSheetId="1">[78]Смета!#REF!</definedName>
    <definedName name="орп">[78]Смета!#REF!</definedName>
    <definedName name="орпапитьл">[9]топография!#REF!</definedName>
    <definedName name="орьл">[3]топография!#REF!</definedName>
    <definedName name="ос">#REF!</definedName>
    <definedName name="Основание">#REF!</definedName>
    <definedName name="Отчетный_период__учет_выполненных_работ">#REF!</definedName>
    <definedName name="оч">'[67]СВОДКА развязка 1'!$E$9</definedName>
    <definedName name="оьт">#REF!</definedName>
    <definedName name="оьыватв">#REF!</definedName>
    <definedName name="оюю">#REF!</definedName>
    <definedName name="п" localSheetId="1">#REF!</definedName>
    <definedName name="п">#REF!</definedName>
    <definedName name="п121">#REF!</definedName>
    <definedName name="паа12">#REF!</definedName>
    <definedName name="паирав">#REF!</definedName>
    <definedName name="пао">#REF!</definedName>
    <definedName name="пап">#REF!</definedName>
    <definedName name="парп">#REF!</definedName>
    <definedName name="паша" localSheetId="1">#REF!</definedName>
    <definedName name="паша">#REF!</definedName>
    <definedName name="ПБ" localSheetId="1">#REF!</definedName>
    <definedName name="ПБ">#REF!</definedName>
    <definedName name="пвар">#REF!</definedName>
    <definedName name="пвопв">#REF!</definedName>
    <definedName name="пвр">#REF!</definedName>
    <definedName name="пврл">#REF!</definedName>
    <definedName name="пвррь">#REF!</definedName>
    <definedName name="пврьп">#REF!</definedName>
    <definedName name="пврьпв">#REF!</definedName>
    <definedName name="пврьпврь">#REF!</definedName>
    <definedName name="пвСпп">#REF!</definedName>
    <definedName name="пвы">[10]топография!#REF!</definedName>
    <definedName name="пвьрвпрь">#REF!</definedName>
    <definedName name="пг">#REF!</definedName>
    <definedName name="пгшд">#REF!</definedName>
    <definedName name="пдплд">#REF!</definedName>
    <definedName name="пек">#REF!</definedName>
    <definedName name="Пензенская_область">#REF!</definedName>
    <definedName name="перв_кат">#REF!</definedName>
    <definedName name="первая_кат">#REF!</definedName>
    <definedName name="первый">#REF!</definedName>
    <definedName name="Пермская_область">#REF!</definedName>
    <definedName name="Пермская_область_1">#REF!</definedName>
    <definedName name="пет">[79]сводная!$E$8</definedName>
    <definedName name="Пи">#REF!</definedName>
    <definedName name="Пи_">#REF!</definedName>
    <definedName name="пионер">#REF!</definedName>
    <definedName name="пкпып" localSheetId="1">#REF!</definedName>
    <definedName name="пкпып">#REF!</definedName>
    <definedName name="Пкр">'[20]Лист опроса'!$B$41</definedName>
    <definedName name="пл">#REF!</definedName>
    <definedName name="план" localSheetId="1">[10]топография!#REF!</definedName>
    <definedName name="план">[10]топография!#REF!</definedName>
    <definedName name="плдпол">#REF!</definedName>
    <definedName name="плдполд">#REF!</definedName>
    <definedName name="плодолд">#REF!</definedName>
    <definedName name="Площадь" localSheetId="1">#REF!</definedName>
    <definedName name="Площадь">#REF!</definedName>
    <definedName name="Площадь_нелинейных_объектов" localSheetId="1">#REF!</definedName>
    <definedName name="Площадь_нелинейных_объектов">#REF!</definedName>
    <definedName name="Площадь_планшетов" localSheetId="1">#REF!</definedName>
    <definedName name="Площадь_планшетов">#REF!</definedName>
    <definedName name="плп">[3]топография!#REF!</definedName>
    <definedName name="плыа">#REF!</definedName>
    <definedName name="плю">#REF!</definedName>
    <definedName name="пнр" localSheetId="1">#REF!</definedName>
    <definedName name="пнр">#REF!</definedName>
    <definedName name="по">#REF!</definedName>
    <definedName name="Побв">[80]сводная!$D$6</definedName>
    <definedName name="пов">#REF!</definedName>
    <definedName name="Подгон">#REF!</definedName>
    <definedName name="подлен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>#REF!</definedName>
    <definedName name="Покупное_ПО">#REF!</definedName>
    <definedName name="Покупные">#REF!</definedName>
    <definedName name="Покупные_изделия">#REF!</definedName>
    <definedName name="полд">#REF!</definedName>
    <definedName name="Полевые">#REF!</definedName>
    <definedName name="попр" localSheetId="1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>#REF!</definedName>
    <definedName name="пордолд">#REF!</definedName>
    <definedName name="поток2">#REF!</definedName>
    <definedName name="поып">[3]топография!#REF!</definedName>
    <definedName name="ппвьпр">#REF!</definedName>
    <definedName name="ппп" localSheetId="1">#REF!</definedName>
    <definedName name="ппп">#REF!</definedName>
    <definedName name="пппп">#REF!</definedName>
    <definedName name="пппппппппппппппппппппппа">#REF!</definedName>
    <definedName name="ПР" localSheetId="1">#REF!</definedName>
    <definedName name="ПР">#REF!</definedName>
    <definedName name="ПР_АПРЕЛЬ">#REF!</definedName>
    <definedName name="правоп">#REF!</definedName>
    <definedName name="прайс">[81]ВПР!$G$3:$H$19</definedName>
    <definedName name="прд">#REF!</definedName>
    <definedName name="прдо">#REF!</definedName>
    <definedName name="прер">#REF!</definedName>
    <definedName name="приб">[82]сводная!$E$10</definedName>
    <definedName name="прибл">[83]сводная!$E$10</definedName>
    <definedName name="прибыль">#REF!</definedName>
    <definedName name="прив" localSheetId="1">#REF!</definedName>
    <definedName name="прив">#REF!</definedName>
    <definedName name="Прикладное_ПО">#REF!</definedName>
    <definedName name="Прилож">#REF!</definedName>
    <definedName name="прим">[84]СметаСводная!$C$7</definedName>
    <definedName name="Приморский_край">#REF!</definedName>
    <definedName name="Приморский_край_1">#REF!</definedName>
    <definedName name="прл">#REF!</definedName>
    <definedName name="прлв">#REF!</definedName>
    <definedName name="прлвпрл">#REF!</definedName>
    <definedName name="прлпврл">#REF!</definedName>
    <definedName name="прлпр">#REF!</definedName>
    <definedName name="прльп">#REF!</definedName>
    <definedName name="про" localSheetId="1">#REF!</definedName>
    <definedName name="про">#REF!</definedName>
    <definedName name="пробная" localSheetId="1">#REF!</definedName>
    <definedName name="пробная">#REF!</definedName>
    <definedName name="Проверил">#REF!</definedName>
    <definedName name="провпо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>#REF!</definedName>
    <definedName name="промбез" localSheetId="1">[85]топография!#REF!</definedName>
    <definedName name="промбез">[85]топография!#REF!</definedName>
    <definedName name="Промбезоп" localSheetId="1">#REF!</definedName>
    <definedName name="Промбезоп">#REF!</definedName>
    <definedName name="Промышленная">#REF!</definedName>
    <definedName name="пропо">[26]топография!#REF!</definedName>
    <definedName name="пропр">#REF!</definedName>
    <definedName name="Прот">'[20]Лист опроса'!$B$6</definedName>
    <definedName name="протоколРМВК">#REF!</definedName>
    <definedName name="Проч">[28]Инд_1_16!$B$13</definedName>
    <definedName name="прочие">#REF!</definedName>
    <definedName name="Прочие_затраты_в_базисных_ценах">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>#REF!</definedName>
    <definedName name="прп">[26]топография!#REF!</definedName>
    <definedName name="прпр">[18]Коэфф1.!#REF!</definedName>
    <definedName name="прпр_1">#REF!</definedName>
    <definedName name="пртпр">#REF!</definedName>
    <definedName name="прч">#REF!</definedName>
    <definedName name="прь">#REF!</definedName>
    <definedName name="прьв">#REF!</definedName>
    <definedName name="прьвпрь">[3]топография!#REF!</definedName>
    <definedName name="прьто">#REF!</definedName>
    <definedName name="пс">#REF!</definedName>
    <definedName name="пс40">#REF!</definedName>
    <definedName name="псков">[86]свод!$E$10</definedName>
    <definedName name="Псковская_область">#REF!</definedName>
    <definedName name="псрл">#REF!</definedName>
    <definedName name="пус">[34]сводная!$E$8</definedName>
    <definedName name="пусконаладка" localSheetId="1">#REF!</definedName>
    <definedName name="пусконаладка">#REF!</definedName>
    <definedName name="пуш">'[87]СметаСводная пуш'!$F$7</definedName>
    <definedName name="пшждю">#REF!</definedName>
    <definedName name="пьбю">#REF!</definedName>
    <definedName name="пьюию">#REF!</definedName>
    <definedName name="пятый">#REF!</definedName>
    <definedName name="р" localSheetId="1">#REF!</definedName>
    <definedName name="р">#REF!</definedName>
    <definedName name="ра">#REF!</definedName>
    <definedName name="раб">#REF!</definedName>
    <definedName name="рабдень">'[42]Расчет работы'!$G$2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>'[49]Переменные и константы'!#REF!</definedName>
    <definedName name="Районный_к_т_к_ЗП_по_ресурсному_расчету">'[49]Переменные и константы'!#REF!</definedName>
    <definedName name="раоб">#REF!</definedName>
    <definedName name="раобароб">#REF!</definedName>
    <definedName name="раобь">#REF!</definedName>
    <definedName name="раолао">#REF!</definedName>
    <definedName name="расчет">#REF!</definedName>
    <definedName name="Расчёт1">'[88]Смета 7'!$F$1</definedName>
    <definedName name="рбтмь">#REF!</definedName>
    <definedName name="рг">#REF!</definedName>
    <definedName name="ргл" localSheetId="1">#REF!</definedName>
    <definedName name="ргл">#REF!</definedName>
    <definedName name="РД" localSheetId="1">#REF!</definedName>
    <definedName name="РД">#REF!</definedName>
    <definedName name="рдп">#REF!</definedName>
    <definedName name="ре" localSheetId="1">#REF!</definedName>
    <definedName name="ре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ламент">#REF!</definedName>
    <definedName name="рек">#REF!</definedName>
    <definedName name="Республика_Адыгея">#REF!</definedName>
    <definedName name="Республика_Алтай">#REF!</definedName>
    <definedName name="Республика_Алтай_1">#REF!</definedName>
    <definedName name="Республика_Башкортостан">#REF!</definedName>
    <definedName name="Республика_Башкортостан_1">#REF!</definedName>
    <definedName name="Республика_Бурятия">#REF!</definedName>
    <definedName name="Республика_Бурятия_1">#REF!</definedName>
    <definedName name="Республика_Дагестан">#REF!</definedName>
    <definedName name="Республика_Ингушетия">#REF!</definedName>
    <definedName name="Республика_Калмыкия">#REF!</definedName>
    <definedName name="Республика_Карелия">#REF!</definedName>
    <definedName name="Республика_Карелия_1">#REF!</definedName>
    <definedName name="Республика_Коми">#REF!</definedName>
    <definedName name="Республика_Коми_1">#REF!</definedName>
    <definedName name="Республика_Марий_Эл">#REF!</definedName>
    <definedName name="Республика_Мордовия">#REF!</definedName>
    <definedName name="Республика_Саха__Якутия">#REF!</definedName>
    <definedName name="Республика_Саха__Якутия_1">#REF!</definedName>
    <definedName name="Республика_Северная_Осетия___Алания">#REF!</definedName>
    <definedName name="Республика_Татарстан__Татарстан">#REF!</definedName>
    <definedName name="Республика_Татарстан__Татарстан_1">#REF!</definedName>
    <definedName name="Республика_Тыва">#REF!</definedName>
    <definedName name="Республика_Тыва_1">#REF!</definedName>
    <definedName name="Республика_Хакасия">#REF!</definedName>
    <definedName name="РЗА2">#REF!</definedName>
    <definedName name="рига">'[89]СметаСводная снег'!$E$7</definedName>
    <definedName name="рл" localSheetId="1">[22]топография!#REF!</definedName>
    <definedName name="рл">[22]топография!#REF!</definedName>
    <definedName name="рлвро">#REF!</definedName>
    <definedName name="рлд">#REF!</definedName>
    <definedName name="рлдг">#REF!</definedName>
    <definedName name="рнгрлш">#REF!</definedName>
    <definedName name="рноепнр">#REF!</definedName>
    <definedName name="ровро">#REF!</definedName>
    <definedName name="родарод">#REF!</definedName>
    <definedName name="рож">#REF!</definedName>
    <definedName name="рол" localSheetId="1">[90]топография!#REF!</definedName>
    <definedName name="рол">[90]топография!#REF!</definedName>
    <definedName name="роло">#REF!</definedName>
    <definedName name="ролодод">#REF!</definedName>
    <definedName name="ропгнлпеглн" localSheetId="1">#REF!</definedName>
    <definedName name="ропгнлпеглн">#REF!</definedName>
    <definedName name="Ростовская_область">#REF!</definedName>
    <definedName name="рп">#REF!</definedName>
    <definedName name="рпачрпч">#REF!</definedName>
    <definedName name="рпв" localSheetId="1">#REF!</definedName>
    <definedName name="рпв">#REF!</definedName>
    <definedName name="рплрл">#REF!</definedName>
    <definedName name="рповпр">#REF!</definedName>
    <definedName name="рповр">#REF!</definedName>
    <definedName name="РПР">'[91]СметаСводная п54'!$E$7</definedName>
    <definedName name="рпьрь">#REF!</definedName>
    <definedName name="ррр">#REF!</definedName>
    <definedName name="рррр">#REF!</definedName>
    <definedName name="ррюбр">#REF!</definedName>
    <definedName name="ртип">#REF!</definedName>
    <definedName name="руе">#REF!</definedName>
    <definedName name="рук">#REF!</definedName>
    <definedName name="Руководитель" localSheetId="1">#REF!</definedName>
    <definedName name="Руководитель">#REF!</definedName>
    <definedName name="ручей">#REF!</definedName>
    <definedName name="рыар">[3]топография!#REF!</definedName>
    <definedName name="Рязанская_область">#REF!</definedName>
    <definedName name="ряпр">[3]топография!#REF!</definedName>
    <definedName name="С" hidden="1">{#N/A,#N/A,FALSE,"Шаблон_Спец1"}</definedName>
    <definedName name="с1">#REF!</definedName>
    <definedName name="с10">#REF!</definedName>
    <definedName name="с2">#REF!</definedName>
    <definedName name="с3" localSheetId="1">#REF!</definedName>
    <definedName name="с3">#REF!</definedName>
    <definedName name="с4" localSheetId="1">#REF!</definedName>
    <definedName name="с4">#REF!</definedName>
    <definedName name="с5">#REF!</definedName>
    <definedName name="с6">#REF!</definedName>
    <definedName name="с7">#REF!</definedName>
    <definedName name="с8">#REF!</definedName>
    <definedName name="с9">#REF!</definedName>
    <definedName name="саа">#REF!</definedName>
    <definedName name="сам">#REF!</definedName>
    <definedName name="Самарская_область">#REF!</definedName>
    <definedName name="Саратовская_область">#REF!</definedName>
    <definedName name="сарсвралош">#REF!</definedName>
    <definedName name="Сахалинская_область">#REF!</definedName>
    <definedName name="Сахалинская_область_1">#REF!</definedName>
    <definedName name="св1">[92]топография!#REF!</definedName>
    <definedName name="Свердловская_область">#REF!</definedName>
    <definedName name="Свердловская_область_1">#REF!</definedName>
    <definedName name="свод1" localSheetId="1">[93]топография!#REF!</definedName>
    <definedName name="свод1">[93]топография!#REF!</definedName>
    <definedName name="Сводка">#REF!</definedName>
    <definedName name="сврд" localSheetId="1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>#REF!</definedName>
    <definedName name="Семь">#REF!</definedName>
    <definedName name="Сервис">#REF!</definedName>
    <definedName name="Сервис_Всего">'[18]Прайс лист'!#REF!</definedName>
    <definedName name="Сервис_Всего_1">#REF!</definedName>
    <definedName name="Сервисное_оборудование">[18]Коэфф1.!#REF!</definedName>
    <definedName name="Сервисное_оборудование_1">#REF!</definedName>
    <definedName name="СЗИТ">[95]СВОДКА!$E$11</definedName>
    <definedName name="СлБелг">#REF!</definedName>
    <definedName name="СлБуд">'[96]КП Сл-Будап'!$B$11</definedName>
    <definedName name="слон">'[27]ЛЧ Р'!$C$55:$H$62</definedName>
    <definedName name="см" localSheetId="1">#REF!</definedName>
    <definedName name="см">#REF!</definedName>
    <definedName name="см_конк">#REF!</definedName>
    <definedName name="см1">#REF!</definedName>
    <definedName name="См6">'[97]Смета 7'!$F$1</definedName>
    <definedName name="См7">#REF!</definedName>
    <definedName name="СМА">[10]топография!#REF!</definedName>
    <definedName name="смета" localSheetId="1">#REF!</definedName>
    <definedName name="смета">#REF!</definedName>
    <definedName name="Смета_2">'[88]Смета 7'!$F$1</definedName>
    <definedName name="смета1" localSheetId="1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>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>#REF!</definedName>
    <definedName name="СМеточка">#REF!</definedName>
    <definedName name="сми" localSheetId="1">#REF!</definedName>
    <definedName name="сми">#REF!</definedName>
    <definedName name="смиь">#REF!</definedName>
    <definedName name="СММММ">#REF!</definedName>
    <definedName name="Смоленская_область">#REF!</definedName>
    <definedName name="смр">#REF!</definedName>
    <definedName name="СМРпроч">[28]Инд_1_16!$B$9</definedName>
    <definedName name="смт">#REF!</definedName>
    <definedName name="Согласование" localSheetId="1">#REF!</definedName>
    <definedName name="Согласование">#REF!</definedName>
    <definedName name="соп">#REF!</definedName>
    <definedName name="сос">#REF!</definedName>
    <definedName name="Составил">'[2]Таблица 4 АСУТП'!$B$106:$B$108</definedName>
    <definedName name="Составитель" localSheetId="1">#REF!</definedName>
    <definedName name="Составитель">#REF!</definedName>
    <definedName name="СП1">[6]Обновление!#REF!</definedName>
    <definedName name="сп2">#REF!</definedName>
    <definedName name="спио">#REF!</definedName>
    <definedName name="список">[100]Списки!$A$1:$A$65536</definedName>
    <definedName name="спрь">[3]топография!#REF!</definedName>
    <definedName name="срл">#REF!</definedName>
    <definedName name="срлдд">#REF!</definedName>
    <definedName name="срлрл">#REF!</definedName>
    <definedName name="срьрьс">#REF!</definedName>
    <definedName name="СС2012.">#REF!</definedName>
    <definedName name="ССР">#REF!</definedName>
    <definedName name="ссс" localSheetId="1">#REF!</definedName>
    <definedName name="ссс">#REF!</definedName>
    <definedName name="сссс">#REF!</definedName>
    <definedName name="Ст">[101]АД!$A$9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>'[102]8'!#REF!</definedName>
    <definedName name="Стоимость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1">#REF!</definedName>
    <definedName name="Строительная_полоса">#REF!</definedName>
    <definedName name="Строительные_работы_в_базисных_ценах">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>[3]топография!#REF!</definedName>
    <definedName name="т">#REF!</definedName>
    <definedName name="таисия">#REF!</definedName>
    <definedName name="Тамбовская_область">#REF!</definedName>
    <definedName name="Тверская_область">#REF!</definedName>
    <definedName name="Территориальная_поправка_к_ТЕР">#REF!</definedName>
    <definedName name="техник">#REF!</definedName>
    <definedName name="технич">#REF!</definedName>
    <definedName name="титр" localSheetId="1">[9]топография!#REF!</definedName>
    <definedName name="титр">[9]топография!#REF!</definedName>
    <definedName name="титул">'[104]АКТ ВЫБОРА'!$D$6</definedName>
    <definedName name="то">#REF!</definedName>
    <definedName name="ТолкоМашЛаб">[43]СмМашБур!#REF!</definedName>
    <definedName name="ТолькоМашБур">[43]СмМашБур!#REF!</definedName>
    <definedName name="ТолькоРучБур">[43]СмРучБур!#REF!</definedName>
    <definedName name="ТолькоРучЛаб">[43]СмРучБур!$K$39</definedName>
    <definedName name="Томская_область">#REF!</definedName>
    <definedName name="Томская_область_1">#REF!</definedName>
    <definedName name="топ1" localSheetId="1">#REF!</definedName>
    <definedName name="топ1">#REF!</definedName>
    <definedName name="топ2" localSheetId="1">#REF!</definedName>
    <definedName name="топ2">#REF!</definedName>
    <definedName name="топо" localSheetId="1">#REF!</definedName>
    <definedName name="топо">#REF!</definedName>
    <definedName name="топогр1" localSheetId="1">#REF!</definedName>
    <definedName name="топогр1">#REF!</definedName>
    <definedName name="топограф" localSheetId="1">#REF!</definedName>
    <definedName name="топограф">#REF!</definedName>
    <definedName name="третий">#REF!</definedName>
    <definedName name="третья_кат">#REF!</definedName>
    <definedName name="трол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 localSheetId="1">#REF!</definedName>
    <definedName name="ТС1">#REF!</definedName>
    <definedName name="Тульская_область">#REF!</definedName>
    <definedName name="тыс">{0,"тысячz";1,"тысячаz";2,"тысячиz";5,"тысячz"}</definedName>
    <definedName name="тьбю" localSheetId="1">#REF!</definedName>
    <definedName name="тьбю">#REF!</definedName>
    <definedName name="тьтб">#REF!</definedName>
    <definedName name="тьюит">#REF!</definedName>
    <definedName name="Тюменская_область">#REF!</definedName>
    <definedName name="Тюменская_область_1">#REF!</definedName>
    <definedName name="убыль">#REF!</definedName>
    <definedName name="ува">#REF!</definedName>
    <definedName name="уг">#REF!</definedName>
    <definedName name="Удмуртская_Республика">#REF!</definedName>
    <definedName name="Удмуртская_Республика_1">#REF!</definedName>
    <definedName name="уено">#REF!</definedName>
    <definedName name="уенонео">#REF!</definedName>
    <definedName name="уер">#REF!</definedName>
    <definedName name="уеро">#REF!</definedName>
    <definedName name="уерор">#REF!</definedName>
    <definedName name="ук" localSheetId="1">#REF!</definedName>
    <definedName name="ук">#REF!</definedName>
    <definedName name="уке">#REF!</definedName>
    <definedName name="укее">#REF!</definedName>
    <definedName name="укк_м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ц">#REF!</definedName>
    <definedName name="Ульяновская_область">#REF!</definedName>
    <definedName name="уне">#REF!</definedName>
    <definedName name="уно">#REF!</definedName>
    <definedName name="уо">#REF!</definedName>
    <definedName name="уое">#REF!</definedName>
    <definedName name="упроуо">#REF!</definedName>
    <definedName name="упрт">#REF!</definedName>
    <definedName name="ур">#REF!</definedName>
    <definedName name="уре">#REF!</definedName>
    <definedName name="урк">#REF!</definedName>
    <definedName name="урн">#REF!</definedName>
    <definedName name="уу">#REF!</definedName>
    <definedName name="уцуц" localSheetId="1">#REF!</definedName>
    <definedName name="уцуц">#REF!</definedName>
    <definedName name="Участок" localSheetId="1">#REF!</definedName>
    <definedName name="Участок">#REF!</definedName>
    <definedName name="ушщпгу">#REF!</definedName>
    <definedName name="ф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>#REF!</definedName>
    <definedName name="фапиаи">#REF!</definedName>
    <definedName name="фвап">#REF!</definedName>
    <definedName name="фвапив">#REF!</definedName>
    <definedName name="фед">'[25]свод 2'!$D$10</definedName>
    <definedName name="фнн">#REF!</definedName>
    <definedName name="фукек">#REF!</definedName>
    <definedName name="ффггг">#REF!</definedName>
    <definedName name="фффффф">#REF!</definedName>
    <definedName name="ффыв" localSheetId="1">#REF!</definedName>
    <definedName name="ффыв">#REF!</definedName>
    <definedName name="фы">#REF!</definedName>
    <definedName name="фыв" localSheetId="1">#REF!</definedName>
    <definedName name="фыв">#REF!</definedName>
    <definedName name="Хабаровский_край">#REF!</definedName>
    <definedName name="Хабаровский_край_1">#REF!</definedName>
    <definedName name="хуйня">#REF!</definedName>
    <definedName name="ц">#REF!</definedName>
    <definedName name="цвуцвуц">#REF!</definedName>
    <definedName name="цена">#N/A</definedName>
    <definedName name="цена___0" localSheetId="1">#REF!</definedName>
    <definedName name="цена___0">#REF!</definedName>
    <definedName name="цена___0___0" localSheetId="1">#REF!</definedName>
    <definedName name="цена___0___0">#REF!</definedName>
    <definedName name="цена___0___0___0" localSheetId="1">#REF!</definedName>
    <definedName name="цена___0___0___0">#REF!</definedName>
    <definedName name="цена___0___0___0___0" localSheetId="1">#REF!</definedName>
    <definedName name="цена___0___0___0___0">#REF!</definedName>
    <definedName name="цена___0___0___2" localSheetId="1">#REF!</definedName>
    <definedName name="цена___0___0___2">#REF!</definedName>
    <definedName name="цена___0___0___3" localSheetId="1">#REF!</definedName>
    <definedName name="цена___0___0___3">#REF!</definedName>
    <definedName name="цена___0___0___4" localSheetId="1">#REF!</definedName>
    <definedName name="цена___0___0___4">#REF!</definedName>
    <definedName name="цена___0___1" localSheetId="1">#REF!</definedName>
    <definedName name="цена___0___1">#REF!</definedName>
    <definedName name="цена___0___10" localSheetId="1">#REF!</definedName>
    <definedName name="цена___0___10">#REF!</definedName>
    <definedName name="цена___0___12" localSheetId="1">#REF!</definedName>
    <definedName name="цена___0___12">#REF!</definedName>
    <definedName name="цена___0___2" localSheetId="1">#REF!</definedName>
    <definedName name="цена___0___2">#REF!</definedName>
    <definedName name="цена___0___2___0" localSheetId="1">#REF!</definedName>
    <definedName name="цена___0___2___0">#REF!</definedName>
    <definedName name="цена___0___3" localSheetId="1">#REF!</definedName>
    <definedName name="цена___0___3">#REF!</definedName>
    <definedName name="цена___0___4" localSheetId="1">#REF!</definedName>
    <definedName name="цена___0___4">#REF!</definedName>
    <definedName name="цена___0___5" localSheetId="1">#REF!</definedName>
    <definedName name="цена___0___5">#REF!</definedName>
    <definedName name="цена___0___6" localSheetId="1">#REF!</definedName>
    <definedName name="цена___0___6">#REF!</definedName>
    <definedName name="цена___0___8" localSheetId="1">#REF!</definedName>
    <definedName name="цена___0___8">#REF!</definedName>
    <definedName name="цена___1" localSheetId="1">#REF!</definedName>
    <definedName name="цена___1">#REF!</definedName>
    <definedName name="цена___1___0" localSheetId="1">#REF!</definedName>
    <definedName name="цена___1___0">#REF!</definedName>
    <definedName name="цена___10" localSheetId="1">#REF!</definedName>
    <definedName name="цена___10">#REF!</definedName>
    <definedName name="цена___10___0">NA()</definedName>
    <definedName name="цена___10___0___0" localSheetId="1">#REF!</definedName>
    <definedName name="цена___10___0___0">#REF!</definedName>
    <definedName name="цена___10___1" localSheetId="1">#REF!</definedName>
    <definedName name="цена___10___1">#REF!</definedName>
    <definedName name="цена___10___10" localSheetId="1">#REF!</definedName>
    <definedName name="цена___10___10">#REF!</definedName>
    <definedName name="цена___10___12" localSheetId="1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1">#REF!</definedName>
    <definedName name="цена___11">#REF!</definedName>
    <definedName name="цена___11___0">NA()</definedName>
    <definedName name="цена___11___10" localSheetId="1">#REF!</definedName>
    <definedName name="цена___11___10">#REF!</definedName>
    <definedName name="цена___11___2" localSheetId="1">#REF!</definedName>
    <definedName name="цена___11___2">#REF!</definedName>
    <definedName name="цена___11___4" localSheetId="1">#REF!</definedName>
    <definedName name="цена___11___4">#REF!</definedName>
    <definedName name="цена___11___6" localSheetId="1">#REF!</definedName>
    <definedName name="цена___11___6">#REF!</definedName>
    <definedName name="цена___11___8" localSheetId="1">#REF!</definedName>
    <definedName name="цена___11___8">#REF!</definedName>
    <definedName name="цена___12">NA()</definedName>
    <definedName name="цена___2" localSheetId="1">#REF!</definedName>
    <definedName name="цена___2">#REF!</definedName>
    <definedName name="цена___2___0" localSheetId="1">#REF!</definedName>
    <definedName name="цена___2___0">#REF!</definedName>
    <definedName name="цена___2___0___0" localSheetId="1">#REF!</definedName>
    <definedName name="цена___2___0___0">#REF!</definedName>
    <definedName name="цена___2___0___0___0" localSheetId="1">#REF!</definedName>
    <definedName name="цена___2___0___0___0">#REF!</definedName>
    <definedName name="цена___2___1" localSheetId="1">#REF!</definedName>
    <definedName name="цена___2___1">#REF!</definedName>
    <definedName name="цена___2___10" localSheetId="1">#REF!</definedName>
    <definedName name="цена___2___10">#REF!</definedName>
    <definedName name="цена___2___12" localSheetId="1">#REF!</definedName>
    <definedName name="цена___2___12">#REF!</definedName>
    <definedName name="цена___2___2" localSheetId="1">#REF!</definedName>
    <definedName name="цена___2___2">#REF!</definedName>
    <definedName name="цена___2___3" localSheetId="1">#REF!</definedName>
    <definedName name="цена___2___3">#REF!</definedName>
    <definedName name="цена___2___4" localSheetId="1">#REF!</definedName>
    <definedName name="цена___2___4">#REF!</definedName>
    <definedName name="цена___2___6" localSheetId="1">#REF!</definedName>
    <definedName name="цена___2___6">#REF!</definedName>
    <definedName name="цена___2___8" localSheetId="1">#REF!</definedName>
    <definedName name="цена___2___8">#REF!</definedName>
    <definedName name="цена___3" localSheetId="1">#REF!</definedName>
    <definedName name="цена___3">#REF!</definedName>
    <definedName name="цена___3___0" localSheetId="1">#REF!</definedName>
    <definedName name="цена___3___0">#REF!</definedName>
    <definedName name="цена___3___0___0">NA()</definedName>
    <definedName name="цена___3___10" localSheetId="1">#REF!</definedName>
    <definedName name="цена___3___10">#REF!</definedName>
    <definedName name="цена___3___2" localSheetId="1">#REF!</definedName>
    <definedName name="цена___3___2">#REF!</definedName>
    <definedName name="цена___3___3" localSheetId="1">#REF!</definedName>
    <definedName name="цена___3___3">#REF!</definedName>
    <definedName name="цена___3___4" localSheetId="1">#REF!</definedName>
    <definedName name="цена___3___4">#REF!</definedName>
    <definedName name="цена___3___6" localSheetId="1">#REF!</definedName>
    <definedName name="цена___3___6">#REF!</definedName>
    <definedName name="цена___3___8" localSheetId="1">#REF!</definedName>
    <definedName name="цена___3___8">#REF!</definedName>
    <definedName name="цена___4" localSheetId="1">#REF!</definedName>
    <definedName name="цена___4">#REF!</definedName>
    <definedName name="цена___4___0">NA()</definedName>
    <definedName name="цена___4___0___0" localSheetId="1">#REF!</definedName>
    <definedName name="цена___4___0___0">#REF!</definedName>
    <definedName name="цена___4___0___0___0" localSheetId="1">#REF!</definedName>
    <definedName name="цена___4___0___0___0">#REF!</definedName>
    <definedName name="цена___4___10" localSheetId="1">#REF!</definedName>
    <definedName name="цена___4___10">#REF!</definedName>
    <definedName name="цена___4___12" localSheetId="1">#REF!</definedName>
    <definedName name="цена___4___12">#REF!</definedName>
    <definedName name="цена___4___2" localSheetId="1">#REF!</definedName>
    <definedName name="цена___4___2">#REF!</definedName>
    <definedName name="цена___4___3" localSheetId="1">#REF!</definedName>
    <definedName name="цена___4___3">#REF!</definedName>
    <definedName name="цена___4___4" localSheetId="1">#REF!</definedName>
    <definedName name="цена___4___4">#REF!</definedName>
    <definedName name="цена___4___6" localSheetId="1">#REF!</definedName>
    <definedName name="цена___4___6">#REF!</definedName>
    <definedName name="цена___4___8" localSheetId="1">#REF!</definedName>
    <definedName name="цена___4___8">#REF!</definedName>
    <definedName name="цена___5">NA()</definedName>
    <definedName name="цена___5___0" localSheetId="1">#REF!</definedName>
    <definedName name="цена___5___0">#REF!</definedName>
    <definedName name="цена___5___0___0" localSheetId="1">#REF!</definedName>
    <definedName name="цена___5___0___0">#REF!</definedName>
    <definedName name="цена___5___0___0___0" localSheetId="1">#REF!</definedName>
    <definedName name="цена___5___0___0___0">#REF!</definedName>
    <definedName name="цена___5___3">NA()</definedName>
    <definedName name="цена___6">NA()</definedName>
    <definedName name="цена___6___0" localSheetId="1">#REF!</definedName>
    <definedName name="цена___6___0">#REF!</definedName>
    <definedName name="цена___6___0___0" localSheetId="1">#REF!</definedName>
    <definedName name="цена___6___0___0">#REF!</definedName>
    <definedName name="цена___6___0___0___0" localSheetId="1">#REF!</definedName>
    <definedName name="цена___6___0___0___0">#REF!</definedName>
    <definedName name="цена___6___1" localSheetId="1">#REF!</definedName>
    <definedName name="цена___6___1">#REF!</definedName>
    <definedName name="цена___6___10" localSheetId="1">#REF!</definedName>
    <definedName name="цена___6___10">#REF!</definedName>
    <definedName name="цена___6___12" localSheetId="1">#REF!</definedName>
    <definedName name="цена___6___12">#REF!</definedName>
    <definedName name="цена___6___2" localSheetId="1">#REF!</definedName>
    <definedName name="цена___6___2">#REF!</definedName>
    <definedName name="цена___6___4" localSheetId="1">#REF!</definedName>
    <definedName name="цена___6___4">#REF!</definedName>
    <definedName name="цена___6___6" localSheetId="1">#REF!</definedName>
    <definedName name="цена___6___6">#REF!</definedName>
    <definedName name="цена___6___8" localSheetId="1">#REF!</definedName>
    <definedName name="цена___6___8">#REF!</definedName>
    <definedName name="цена___7" localSheetId="1">#REF!</definedName>
    <definedName name="цена___7">#REF!</definedName>
    <definedName name="цена___7___0" localSheetId="1">#REF!</definedName>
    <definedName name="цена___7___0">#REF!</definedName>
    <definedName name="цена___7___10" localSheetId="1">#REF!</definedName>
    <definedName name="цена___7___10">#REF!</definedName>
    <definedName name="цена___7___2" localSheetId="1">#REF!</definedName>
    <definedName name="цена___7___2">#REF!</definedName>
    <definedName name="цена___7___4" localSheetId="1">#REF!</definedName>
    <definedName name="цена___7___4">#REF!</definedName>
    <definedName name="цена___7___6" localSheetId="1">#REF!</definedName>
    <definedName name="цена___7___6">#REF!</definedName>
    <definedName name="цена___7___8" localSheetId="1">#REF!</definedName>
    <definedName name="цена___7___8">#REF!</definedName>
    <definedName name="цена___8" localSheetId="1">#REF!</definedName>
    <definedName name="цена___8">#REF!</definedName>
    <definedName name="цена___8___0" localSheetId="1">#REF!</definedName>
    <definedName name="цена___8___0">#REF!</definedName>
    <definedName name="цена___8___0___0" localSheetId="1">#REF!</definedName>
    <definedName name="цена___8___0___0">#REF!</definedName>
    <definedName name="цена___8___0___0___0" localSheetId="1">#REF!</definedName>
    <definedName name="цена___8___0___0___0">#REF!</definedName>
    <definedName name="цена___8___1" localSheetId="1">#REF!</definedName>
    <definedName name="цена___8___1">#REF!</definedName>
    <definedName name="цена___8___10" localSheetId="1">#REF!</definedName>
    <definedName name="цена___8___10">#REF!</definedName>
    <definedName name="цена___8___12" localSheetId="1">#REF!</definedName>
    <definedName name="цена___8___12">#REF!</definedName>
    <definedName name="цена___8___2" localSheetId="1">#REF!</definedName>
    <definedName name="цена___8___2">#REF!</definedName>
    <definedName name="цена___8___4" localSheetId="1">#REF!</definedName>
    <definedName name="цена___8___4">#REF!</definedName>
    <definedName name="цена___8___6" localSheetId="1">#REF!</definedName>
    <definedName name="цена___8___6">#REF!</definedName>
    <definedName name="цена___8___8" localSheetId="1">#REF!</definedName>
    <definedName name="цена___8___8">#REF!</definedName>
    <definedName name="цена___9" localSheetId="1">#REF!</definedName>
    <definedName name="цена___9">#REF!</definedName>
    <definedName name="цена___9___0" localSheetId="1">#REF!</definedName>
    <definedName name="цена___9___0">#REF!</definedName>
    <definedName name="цена___9___0___0" localSheetId="1">#REF!</definedName>
    <definedName name="цена___9___0___0">#REF!</definedName>
    <definedName name="цена___9___0___0___0" localSheetId="1">#REF!</definedName>
    <definedName name="цена___9___0___0___0">#REF!</definedName>
    <definedName name="цена___9___10" localSheetId="1">#REF!</definedName>
    <definedName name="цена___9___10">#REF!</definedName>
    <definedName name="цена___9___2" localSheetId="1">#REF!</definedName>
    <definedName name="цена___9___2">#REF!</definedName>
    <definedName name="цена___9___4" localSheetId="1">#REF!</definedName>
    <definedName name="цена___9___4">#REF!</definedName>
    <definedName name="цена___9___6" localSheetId="1">#REF!</definedName>
    <definedName name="цена___9___6">#REF!</definedName>
    <definedName name="цена___9___8" localSheetId="1">#REF!</definedName>
    <definedName name="цена___9___8">#REF!</definedName>
    <definedName name="ЦенаМашБур">[43]СмМашБур!#REF!</definedName>
    <definedName name="ЦенаОбслед">[43]ОбмОбслЗемОд!$F$62</definedName>
    <definedName name="ЦенаРучБур">[43]СмРучБур!#REF!</definedName>
    <definedName name="ЦенаШурфов">#REF!</definedName>
    <definedName name="цук" localSheetId="1">#REF!</definedName>
    <definedName name="цук">#REF!</definedName>
    <definedName name="цукеп">#REF!</definedName>
    <definedName name="цукцук">#REF!</definedName>
    <definedName name="цукцукуцкцук">#REF!</definedName>
    <definedName name="цукцукцук">#REF!</definedName>
    <definedName name="цфйе">#REF!</definedName>
    <definedName name="ццц">#REF!</definedName>
    <definedName name="цццц">#REF!</definedName>
    <definedName name="чапо">#REF!</definedName>
    <definedName name="чапр">#REF!</definedName>
    <definedName name="Челябинская_область">#REF!</definedName>
    <definedName name="Челябинская_область_1">#REF!</definedName>
    <definedName name="черт.">#REF!</definedName>
    <definedName name="четвертый">#REF!</definedName>
    <definedName name="Чеченская_Республика">#REF!</definedName>
    <definedName name="Читинская_область">#REF!</definedName>
    <definedName name="Читинская_область_1">#REF!</definedName>
    <definedName name="чмтчмт">#REF!</definedName>
    <definedName name="чмтчт">#REF!</definedName>
    <definedName name="чс" localSheetId="1">#REF!</definedName>
    <definedName name="чс">#REF!</definedName>
    <definedName name="чсапр">#REF!</definedName>
    <definedName name="чсиь">#REF!</definedName>
    <definedName name="чсмт">#REF!</definedName>
    <definedName name="чстм">#REF!</definedName>
    <definedName name="чт">#REF!</definedName>
    <definedName name="чтм">#REF!</definedName>
    <definedName name="чть" localSheetId="1">#REF!</definedName>
    <definedName name="чть">#REF!</definedName>
    <definedName name="Чувашская_Республика___Чувашия">#REF!</definedName>
    <definedName name="Чукотский_автономный_округ">#REF!</definedName>
    <definedName name="Чукотский_автономный_округ_1">#REF!</definedName>
    <definedName name="ш">#REF!</definedName>
    <definedName name="шгд">#REF!</definedName>
    <definedName name="шдгшж">#REF!</definedName>
    <definedName name="шестой">#REF!</definedName>
    <definedName name="Шесть">#REF!</definedName>
    <definedName name="Шкафы_ТМ">#REF!</definedName>
    <definedName name="шоссе">#REF!</definedName>
    <definedName name="шплю">#REF!</definedName>
    <definedName name="шпр">#REF!</definedName>
    <definedName name="шщгщ9шщллщ">#REF!</definedName>
    <definedName name="шщшщшщ">#REF!</definedName>
    <definedName name="щжэдж">#REF!</definedName>
    <definedName name="щшшщрг">#REF!</definedName>
    <definedName name="щщ" localSheetId="1">#REF!</definedName>
    <definedName name="щщ">#REF!</definedName>
    <definedName name="ъхз" localSheetId="1">#REF!</definedName>
    <definedName name="ъхз">#REF!</definedName>
    <definedName name="ы">#REF!</definedName>
    <definedName name="ыа">#REF!</definedName>
    <definedName name="ыаоаы">#REF!</definedName>
    <definedName name="ыаоаыо">#REF!</definedName>
    <definedName name="ыаоаып">#REF!</definedName>
    <definedName name="ыаоп">#REF!</definedName>
    <definedName name="ыапо">#REF!</definedName>
    <definedName name="ыапоапоао">#REF!</definedName>
    <definedName name="ыапоаыо">#REF!</definedName>
    <definedName name="ыапоы">#REF!</definedName>
    <definedName name="ыапоыа">#REF!</definedName>
    <definedName name="ыапр">[3]топография!#REF!</definedName>
    <definedName name="ыапраыр">#REF!</definedName>
    <definedName name="ыв">[12]ПДР!#REF!</definedName>
    <definedName name="ЫВGGGGGGGGGGGGGGG" localSheetId="1">#REF!</definedName>
    <definedName name="ЫВGGGGGGGGGGGGGGG">#REF!</definedName>
    <definedName name="ыва">#REF!</definedName>
    <definedName name="ывапвыфп">[3]топография!#REF!</definedName>
    <definedName name="ЫВАПЕЫ">#REF!</definedName>
    <definedName name="ЫВАПЫВА">#REF!</definedName>
    <definedName name="ываф">#REF!</definedName>
    <definedName name="Ываы">#REF!</definedName>
    <definedName name="ЫВаЫа">#REF!</definedName>
    <definedName name="ЫВаЫваав">#REF!</definedName>
    <definedName name="ывпавар">#REF!</definedName>
    <definedName name="ЫВПВвввв">[10]топография!#REF!</definedName>
    <definedName name="ыВПВП">#REF!</definedName>
    <definedName name="ыкен">#REF!</definedName>
    <definedName name="ыопвпо">#REF!</definedName>
    <definedName name="ып">#REF!</definedName>
    <definedName name="ыпаота">#REF!</definedName>
    <definedName name="ыпартап">#REF!</definedName>
    <definedName name="ыпатапт">#REF!</definedName>
    <definedName name="ыпми">#REF!</definedName>
    <definedName name="ыпо">#REF!</definedName>
    <definedName name="ыпоыа">#REF!</definedName>
    <definedName name="ыпоыапо">#REF!</definedName>
    <definedName name="ыпр">#REF!</definedName>
    <definedName name="ыпрапр">#REF!</definedName>
    <definedName name="ыпраыпо">[4]топография!#REF!</definedName>
    <definedName name="ыпры">#REF!</definedName>
    <definedName name="ырипыр">#REF!</definedName>
    <definedName name="ырп">#REF!</definedName>
    <definedName name="ыукнр">#REF!</definedName>
    <definedName name="ыыы" localSheetId="1">#REF!</definedName>
    <definedName name="ыыы">#REF!</definedName>
    <definedName name="ыыыы">#REF!</definedName>
    <definedName name="ьбть">[105]топография!#REF!</definedName>
    <definedName name="ьбюбб">#REF!</definedName>
    <definedName name="ьбют">#REF!</definedName>
    <definedName name="ьвпрьрп">#REF!</definedName>
    <definedName name="ьврп">#REF!</definedName>
    <definedName name="ьдолдлю">#REF!</definedName>
    <definedName name="ьорл">#REF!</definedName>
    <definedName name="ьпрьп">#REF!</definedName>
    <definedName name="ьтбтбю">[106]Смета!#REF!</definedName>
    <definedName name="эк" localSheetId="1">#REF!</definedName>
    <definedName name="эк">#REF!</definedName>
    <definedName name="эк1" localSheetId="1">#REF!</definedName>
    <definedName name="эк1">#REF!</definedName>
    <definedName name="эко" localSheetId="1">#REF!</definedName>
    <definedName name="эко">#REF!</definedName>
    <definedName name="эко1" localSheetId="1">#REF!</definedName>
    <definedName name="эко1">#REF!</definedName>
    <definedName name="экол.1" localSheetId="1">[90]топография!#REF!</definedName>
    <definedName name="экол.1">[90]топография!#REF!</definedName>
    <definedName name="экол1" localSheetId="1">#REF!</definedName>
    <definedName name="экол1">#REF!</definedName>
    <definedName name="экол2" localSheetId="1">#REF!</definedName>
    <definedName name="экол2">#REF!</definedName>
    <definedName name="Экол3" localSheetId="1">#REF!</definedName>
    <definedName name="Экол3">#REF!</definedName>
    <definedName name="эколог" localSheetId="1">#REF!</definedName>
    <definedName name="эколог">#REF!</definedName>
    <definedName name="экология">NA()</definedName>
    <definedName name="ЭКСПО">граж</definedName>
    <definedName name="ЭКСПОФОРУМ">граж</definedName>
    <definedName name="экт">#REF!</definedName>
    <definedName name="ЭлеСи">[107]Коэфф1.!$E$7</definedName>
    <definedName name="ЭлеСи_1">#REF!</definedName>
    <definedName name="элрасч">#REF!</definedName>
    <definedName name="ЭЛСИ_Т">#REF!</definedName>
    <definedName name="эмс" localSheetId="1">[26]топография!#REF!</definedName>
    <definedName name="эмс">[26]топография!#REF!</definedName>
    <definedName name="юб.б.">[32]топография!#REF!</definedName>
    <definedName name="юдшншджгп">#REF!</definedName>
    <definedName name="ЮФУ" localSheetId="1">#REF!</definedName>
    <definedName name="ЮФУ">#REF!</definedName>
    <definedName name="ЮФУ2" localSheetId="1">#REF!</definedName>
    <definedName name="ЮФУ2">#REF!</definedName>
    <definedName name="ююю">[105]топография!#REF!</definedName>
    <definedName name="я" localSheetId="1">#REF!</definedName>
    <definedName name="я">#REF!</definedName>
    <definedName name="яапт">#REF!</definedName>
    <definedName name="яапяяяя">#REF!</definedName>
    <definedName name="явапяап">#REF!</definedName>
    <definedName name="явапявп">#REF!</definedName>
    <definedName name="явар">#REF!</definedName>
    <definedName name="яваряра">#REF!</definedName>
    <definedName name="ярая">#REF!</definedName>
    <definedName name="яраяраря">#REF!</definedName>
    <definedName name="яроптап">#REF!</definedName>
    <definedName name="Ярославская_область">#REF!</definedName>
    <definedName name="ЯЯЯ">[108]топография!#REF!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9" i="1" l="1"/>
  <c r="C14" i="1" l="1"/>
  <c r="H6" i="6"/>
  <c r="G6" i="6"/>
  <c r="G5" i="6"/>
  <c r="G61" i="1" l="1"/>
  <c r="F37" i="1"/>
  <c r="D26" i="4"/>
  <c r="D29" i="4"/>
  <c r="D30" i="4"/>
  <c r="D31" i="4"/>
  <c r="E37" i="1" l="1"/>
  <c r="G73" i="1"/>
  <c r="D35" i="1" l="1"/>
  <c r="H52" i="1" l="1"/>
  <c r="H53" i="1"/>
  <c r="H38" i="1"/>
  <c r="H39" i="1"/>
  <c r="H40" i="1"/>
  <c r="H41" i="1"/>
  <c r="H42" i="1"/>
  <c r="H43" i="1"/>
  <c r="H44" i="1"/>
  <c r="H45" i="1"/>
  <c r="H46" i="1"/>
  <c r="H47" i="1"/>
  <c r="E54" i="1"/>
  <c r="F54" i="1"/>
  <c r="G54" i="1"/>
  <c r="D54" i="1"/>
  <c r="E48" i="1"/>
  <c r="F48" i="1"/>
  <c r="G48" i="1"/>
  <c r="D48" i="1"/>
  <c r="D65" i="1" l="1"/>
  <c r="E65" i="1" l="1"/>
  <c r="F65" i="1"/>
  <c r="D74" i="1" l="1"/>
  <c r="D70" i="1"/>
  <c r="D58" i="1"/>
  <c r="E74" i="1"/>
  <c r="F74" i="1"/>
  <c r="G74" i="1"/>
  <c r="H63" i="1"/>
  <c r="H33" i="1" l="1"/>
  <c r="E35" i="1"/>
  <c r="F35" i="1"/>
  <c r="G35" i="1"/>
  <c r="G49" i="1" s="1"/>
  <c r="H32" i="1" l="1"/>
  <c r="H29" i="1" l="1"/>
  <c r="H31" i="1"/>
  <c r="H27" i="1"/>
  <c r="G58" i="1"/>
  <c r="F58" i="1"/>
  <c r="E58" i="1"/>
  <c r="H57" i="1"/>
  <c r="H51" i="1"/>
  <c r="H54" i="1" s="1"/>
  <c r="H34" i="1"/>
  <c r="H58" i="1" l="1"/>
  <c r="H61" i="1"/>
  <c r="H30" i="1"/>
  <c r="E70" i="1" l="1"/>
  <c r="F70" i="1"/>
  <c r="H74" i="1" l="1"/>
  <c r="H28" i="1" l="1"/>
  <c r="H35" i="1" s="1"/>
  <c r="H62" i="1"/>
  <c r="H73" i="1"/>
  <c r="D49" i="1"/>
  <c r="D55" i="1" l="1"/>
  <c r="F49" i="1"/>
  <c r="F55" i="1" s="1"/>
  <c r="F59" i="1" s="1"/>
  <c r="F66" i="1" s="1"/>
  <c r="D59" i="1" l="1"/>
  <c r="G55" i="1"/>
  <c r="G59" i="1" s="1"/>
  <c r="F71" i="1"/>
  <c r="D66" i="1" l="1"/>
  <c r="D71" i="1" s="1"/>
  <c r="D75" i="1" s="1"/>
  <c r="F75" i="1"/>
  <c r="H37" i="1"/>
  <c r="H48" i="1" s="1"/>
  <c r="H49" i="1" s="1"/>
  <c r="H55" i="1" s="1"/>
  <c r="D77" i="1" l="1"/>
  <c r="F77" i="1"/>
  <c r="F78" i="1" s="1"/>
  <c r="H59" i="1"/>
  <c r="F79" i="1" l="1"/>
  <c r="E49" i="1"/>
  <c r="E55" i="1" s="1"/>
  <c r="E59" i="1" s="1"/>
  <c r="D78" i="1"/>
  <c r="E66" i="1" l="1"/>
  <c r="E71" i="1" s="1"/>
  <c r="E75" i="1" s="1"/>
  <c r="D79" i="1"/>
  <c r="E77" i="1" l="1"/>
  <c r="G65" i="1" l="1"/>
  <c r="H65" i="1" s="1"/>
  <c r="H66" i="1" s="1"/>
  <c r="H64" i="1"/>
  <c r="E78" i="1"/>
  <c r="E79" i="1"/>
  <c r="H69" i="1" l="1"/>
  <c r="G66" i="1"/>
  <c r="G70" i="1" l="1"/>
  <c r="H70" i="1" s="1"/>
  <c r="H71" i="1" s="1"/>
  <c r="H68" i="1"/>
  <c r="G71" i="1" l="1"/>
  <c r="G75" i="1" s="1"/>
  <c r="H75" i="1" l="1"/>
  <c r="H77" i="1" s="1"/>
  <c r="H79" i="1" s="1"/>
  <c r="D6" i="1" s="1"/>
  <c r="G77" i="1"/>
  <c r="G78" i="1" s="1"/>
  <c r="H78" i="1" s="1"/>
  <c r="G79" i="1" l="1"/>
</calcChain>
</file>

<file path=xl/sharedStrings.xml><?xml version="1.0" encoding="utf-8"?>
<sst xmlns="http://schemas.openxmlformats.org/spreadsheetml/2006/main" count="1224" uniqueCount="460">
  <si>
    <t>Форма № 1</t>
  </si>
  <si>
    <t xml:space="preserve">Заказчик </t>
  </si>
  <si>
    <t xml:space="preserve">АО "ЛОЭСК" </t>
  </si>
  <si>
    <t>(наименование организации)</t>
  </si>
  <si>
    <t>В том числе возвратных сумм  тыс. руб.</t>
  </si>
  <si>
    <t>(ссылка на документ об утверждении)</t>
  </si>
  <si>
    <t>СВОДНЫЙ СМЕТНЫЙ РАСЧЕТ СТОИМОСТИ СТРОИТЕЛЬСТВА</t>
  </si>
  <si>
    <t>(наименование стройки)</t>
  </si>
  <si>
    <t>№ пп</t>
  </si>
  <si>
    <t>Наименование глав, объектов, работ и затрат</t>
  </si>
  <si>
    <t>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</si>
  <si>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</si>
  <si>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</si>
  <si>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</si>
  <si>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Глава 2. Основные объекты строительства</t>
  </si>
  <si>
    <t>ЛС</t>
  </si>
  <si>
    <t>Итого по Главе 2. "Основные объекты строительства"</t>
  </si>
  <si>
    <t>Итого по Главам 1-9</t>
  </si>
  <si>
    <t>Глава 12. Публичный технологический и ценовой аудит, проектные и изыскательские работы</t>
  </si>
  <si>
    <t>Вынос в натуру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</si>
  <si>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</si>
  <si>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</si>
  <si>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</si>
  <si>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Итого "Налоги и обязательные платежи"</t>
  </si>
  <si>
    <t>Всего по сводному расчету</t>
  </si>
  <si>
    <t>Схема границ</t>
  </si>
  <si>
    <t>Строительный контроль</t>
  </si>
  <si>
    <t>Содержание службы заказчика застройщика</t>
  </si>
  <si>
    <t>Глава 10. Содержание службы заказчика. Строительный контроль.</t>
  </si>
  <si>
    <t>Итого по Главам 1-10</t>
  </si>
  <si>
    <t>тыс. руб.</t>
  </si>
  <si>
    <t>Итого по Главе 10. "Содержание службы заказчика. Строительный контроль"</t>
  </si>
  <si>
    <t>Глава 9. Прочие работы и затраты</t>
  </si>
  <si>
    <t>Итого по Главам 1-2</t>
  </si>
  <si>
    <t>Итого по Главе 9. "Прочие работы и затраты"</t>
  </si>
  <si>
    <t>Глава 1. Подготовка территории строительства</t>
  </si>
  <si>
    <t>Итого по Главе 1. "Подготовка территории строительства"</t>
  </si>
  <si>
    <t>прочих затрат</t>
  </si>
  <si>
    <t>Контрольно-исполнительная съемка</t>
  </si>
  <si>
    <t>Топографическая съемка</t>
  </si>
  <si>
    <t>Проектные работы</t>
  </si>
  <si>
    <t>Демонтажные работы</t>
  </si>
  <si>
    <t>Итого по Главам 1-7</t>
  </si>
  <si>
    <t>Итого по Главам 1-8</t>
  </si>
  <si>
    <t>Глава 7. Благоустройство и озеленение территории</t>
  </si>
  <si>
    <t>Глава 8. Временные здания и сооружения</t>
  </si>
  <si>
    <t>Итого по Главе 8. "Временные здания и сооружения"</t>
  </si>
  <si>
    <t>Итого по Главе 7. "Благоустройство и озеленение территории"</t>
  </si>
  <si>
    <t>Разрешение на допуск в эксплуатацию</t>
  </si>
  <si>
    <t>Сервитут</t>
  </si>
  <si>
    <t>Аренда земельного участка</t>
  </si>
  <si>
    <t>Обоснование</t>
  </si>
  <si>
    <t>всего</t>
  </si>
  <si>
    <t>Сводный сметный расчет стоимостью</t>
  </si>
  <si>
    <t>"Утвержден" «    »________________20___ г.</t>
  </si>
  <si>
    <t>Работы по вырубке просеки</t>
  </si>
  <si>
    <t>Временные подъездные дороги</t>
  </si>
  <si>
    <t>Акт</t>
  </si>
  <si>
    <t>Организация дорожного движения</t>
  </si>
  <si>
    <t>Приказ АО "ЛОЭСК" №18 о/д от 24.01.2025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</si>
  <si>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</si>
  <si>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</si>
  <si>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</si>
  <si>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</si>
  <si>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</si>
  <si>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</si>
  <si>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</si>
  <si>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</si>
  <si>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</si>
  <si>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7.1</t>
  </si>
  <si>
    <t>8.1</t>
  </si>
  <si>
    <t>9.1</t>
  </si>
  <si>
    <t>9.2</t>
  </si>
  <si>
    <t>9.3</t>
  </si>
  <si>
    <t>9.4</t>
  </si>
  <si>
    <t>10.1</t>
  </si>
  <si>
    <t>10.2</t>
  </si>
  <si>
    <t>12.1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</si>
  <si>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</si>
  <si>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</si>
  <si>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</si>
  <si>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</si>
  <si>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</si>
  <si>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</si>
  <si>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</si>
  <si>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</si>
  <si>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</si>
  <si>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</si>
  <si>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7.2</t>
  </si>
  <si>
    <t>7.3</t>
  </si>
  <si>
    <t>ЛС 02-01-01</t>
  </si>
  <si>
    <t>Пусконаладочные работы</t>
  </si>
  <si>
    <t>ЛС 12-01-01</t>
  </si>
  <si>
    <t>[должность, подпись (инициалы, фамилия)]</t>
  </si>
  <si>
    <t>Заказчик</t>
  </si>
  <si>
    <t>[подпись (инициалы, фамилия)]</t>
  </si>
  <si>
    <t>[наименование]</t>
  </si>
  <si>
    <t>отдела</t>
  </si>
  <si>
    <t>Начальник</t>
  </si>
  <si>
    <t>Главный инженер проекта</t>
  </si>
  <si>
    <t>Руководитель проектной организации</t>
  </si>
  <si>
    <t>Итого по смете:</t>
  </si>
  <si>
    <t>2</t>
  </si>
  <si>
    <t>1. Пол ком раб</t>
  </si>
  <si>
    <t/>
  </si>
  <si>
    <t>Разделы документации (РД)</t>
  </si>
  <si>
    <t>Разделы документации (ПД)</t>
  </si>
  <si>
    <t>Ктек = 1.62
Письмо Минстроя России от 20.10.2025 №62725-ИФ/09</t>
  </si>
  <si>
    <t xml:space="preserve">инд.4кв.2025г.к 01.01.2021 на пр.раб. </t>
  </si>
  <si>
    <t>Кст = 0.6</t>
  </si>
  <si>
    <t>Стадия: Рабочая документация</t>
  </si>
  <si>
    <t>Кст = 0.4</t>
  </si>
  <si>
    <t>Стадия: Проектная документация</t>
  </si>
  <si>
    <t>Коэффициенты</t>
  </si>
  <si>
    <t>Полный комплекс работ
(100%):
A * Количество * Ктек * СуммаКст
11 800 руб. * 2 * 1.62 * (0.4 + 0.6)</t>
  </si>
  <si>
    <t>НЗ №847/пр Строительство, реконструкция сетей инженерно-технического обеспечения и объектов инфраструктуры. 2023 г. Таблица 3.18. Отдельные виды работ прочих объектов электрической сети, п.6
A = 11.8 тыс. руб.
Количество = 2</t>
  </si>
  <si>
    <t>Выбор компенсирующих устройств для трансформаторных подстанций с определением места их установки</t>
  </si>
  <si>
    <t>1</t>
  </si>
  <si>
    <t>Сметная стоимость, руб.</t>
  </si>
  <si>
    <t xml:space="preserve">Расчет стоимости: (a+bx)*Ki, или (объем строительно-монтажных работ) * проц./100 или количество x цена 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</si>
  <si>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</si>
  <si>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>Характеристика предприятия, здания, сооружения или виды работ</t>
  </si>
  <si>
    <t>Проектная организация</t>
  </si>
  <si>
    <t>Реконструкция оборудования ТП 3-7 в части замены автоматических выключателей РУ-0,4 кВ (2 шт.) по договору ТП №08-015/005-ПС-24 в г. Сосновый Бор ЛО (24-1-08-0-08-04-0-0394)</t>
  </si>
  <si>
    <t>на проектные работы</t>
  </si>
  <si>
    <t>Смета №12-01-01</t>
  </si>
  <si>
    <t xml:space="preserve">форма №2П, 707/пр
от 05.11.2025г.
</t>
  </si>
  <si>
    <t>Адепт: Проект v 2025.4 © ООО"Адепт"</t>
  </si>
  <si>
    <t>НДС  22%</t>
  </si>
  <si>
    <t xml:space="preserve">Сводка затрат в сумме </t>
  </si>
  <si>
    <t>тыс.руб.с НДС</t>
  </si>
  <si>
    <t>Идентификатор инвестиционного проекта</t>
  </si>
  <si>
    <t>СВОДКА ЗАТРАТ</t>
  </si>
  <si>
    <t>(Наименование инвестиционного проекта)</t>
  </si>
  <si>
    <t>№
п/п</t>
  </si>
  <si>
    <t>Наименование затрат</t>
  </si>
  <si>
    <t>Объектов производственного назначения, тыс. руб.</t>
  </si>
  <si>
    <t>до 2025</t>
  </si>
  <si>
    <t>После 2030</t>
  </si>
  <si>
    <t>Факт</t>
  </si>
  <si>
    <t>План</t>
  </si>
  <si>
    <t>-</t>
  </si>
  <si>
    <t>Сметная стоимость в текущем уровне цен, тыс. руб. с НДС:</t>
  </si>
  <si>
    <t>1.1.</t>
  </si>
  <si>
    <t>ПИР</t>
  </si>
  <si>
    <t>1.2.</t>
  </si>
  <si>
    <t>строительных и монтажных работ</t>
  </si>
  <si>
    <t>1.3.</t>
  </si>
  <si>
    <t>оборудования</t>
  </si>
  <si>
    <t>1.4.</t>
  </si>
  <si>
    <t>Фактически принятые затраты, тыс. руб. с НДС</t>
  </si>
  <si>
    <t>2.1.</t>
  </si>
  <si>
    <t>в т.ч. затраты, включенные в сметную стоимость</t>
  </si>
  <si>
    <t>2.2.</t>
  </si>
  <si>
    <t>в т.ч. затраты, не включенные в сметную стоимость</t>
  </si>
  <si>
    <t>Остаток от сметной стоимости в текущем уровне цен, тыс. руб. с НДС</t>
  </si>
  <si>
    <t>Итого, сметная стоимость в прогнозном уровне цен, тыс. руб. с НДС</t>
  </si>
  <si>
    <t>4.1.</t>
  </si>
  <si>
    <t xml:space="preserve">в том числе НДС </t>
  </si>
  <si>
    <t>Итого, сметная стоимость в прогнозном уровне цен, тыс. руб. без НДС</t>
  </si>
  <si>
    <t>5.1.</t>
  </si>
  <si>
    <t>5.2.</t>
  </si>
  <si>
    <t>5.3.</t>
  </si>
  <si>
    <t>5.4.</t>
  </si>
  <si>
    <t>Чернявская Н.П.</t>
  </si>
  <si>
    <t>Начальник сметного отдела</t>
  </si>
  <si>
    <t>Проверил:</t>
  </si>
  <si>
    <t>Составил:</t>
  </si>
  <si>
    <t>93945,86</t>
  </si>
  <si>
    <t>Итого без НДС</t>
  </si>
  <si>
    <t>2736,29</t>
  </si>
  <si>
    <t>3 %</t>
  </si>
  <si>
    <t>Непредвиденные расходы</t>
  </si>
  <si>
    <t>МС РФ от 04.08.2020 №421/пр</t>
  </si>
  <si>
    <t>91209,57</t>
  </si>
  <si>
    <t>Итого с оборудованием</t>
  </si>
  <si>
    <t>23425,81</t>
  </si>
  <si>
    <t>Итого с зимним удорожанием</t>
  </si>
  <si>
    <t>481,82</t>
  </si>
  <si>
    <t>2,1 %</t>
  </si>
  <si>
    <t>Зимнее удорожание</t>
  </si>
  <si>
    <t>ЗУ_III_Строительство, п.85.</t>
  </si>
  <si>
    <t>22943,99</t>
  </si>
  <si>
    <t>Итого с ВЗиС</t>
  </si>
  <si>
    <t>559,61</t>
  </si>
  <si>
    <t>2,5 %</t>
  </si>
  <si>
    <t>Временные здания и сооружения</t>
  </si>
  <si>
    <t>ВЗиС_Строительство, п.50.</t>
  </si>
  <si>
    <t>0,07</t>
  </si>
  <si>
    <t xml:space="preserve">       затраты труда машинистов</t>
  </si>
  <si>
    <t>15,29</t>
  </si>
  <si>
    <t xml:space="preserve">       затраты труда рабочих</t>
  </si>
  <si>
    <t>Справочно</t>
  </si>
  <si>
    <t>90168,14</t>
  </si>
  <si>
    <t>Сметная стоимость в текущих ценах для ОС</t>
  </si>
  <si>
    <t>Сметная стоимость в текущих ценах</t>
  </si>
  <si>
    <t>67783,76</t>
  </si>
  <si>
    <t>Всего оборудование</t>
  </si>
  <si>
    <t>22384,38</t>
  </si>
  <si>
    <t>Итого СМР</t>
  </si>
  <si>
    <t>3947,88</t>
  </si>
  <si>
    <t>Всего сметная прибыль</t>
  </si>
  <si>
    <t>7727,92</t>
  </si>
  <si>
    <t>Всего накладные расходы</t>
  </si>
  <si>
    <t>8906,94</t>
  </si>
  <si>
    <t>Всего ФОТ</t>
  </si>
  <si>
    <t>1697,09</t>
  </si>
  <si>
    <t xml:space="preserve">      материальные ресурсы</t>
  </si>
  <si>
    <t>44,87</t>
  </si>
  <si>
    <t xml:space="preserve">      оплата труда машинистов (ОТм)</t>
  </si>
  <si>
    <t>104,55</t>
  </si>
  <si>
    <t xml:space="preserve">      эксплуатация машин и механизмов</t>
  </si>
  <si>
    <t>8862,07</t>
  </si>
  <si>
    <t xml:space="preserve">      оплата труда (ОТ)</t>
  </si>
  <si>
    <t xml:space="preserve">      в том числе</t>
  </si>
  <si>
    <t>78492,34</t>
  </si>
  <si>
    <t>Всего прямые затраты</t>
  </si>
  <si>
    <t>Всего по смете</t>
  </si>
  <si>
    <t>Итого по разделу</t>
  </si>
  <si>
    <t>Итого оборудование</t>
  </si>
  <si>
    <t>Прямые затраты</t>
  </si>
  <si>
    <t>Всего по позиции</t>
  </si>
  <si>
    <t>шт</t>
  </si>
  <si>
    <t>Выключатель автоматический  трехполюсный, Iном=250А PRO.KVANT S1-250S</t>
  </si>
  <si>
    <t>ТЦ_62.1.01.09_78_7806345589_12.12.2025_02_1.1</t>
  </si>
  <si>
    <t>4</t>
  </si>
  <si>
    <t>Оборудование</t>
  </si>
  <si>
    <t>7,20</t>
  </si>
  <si>
    <t xml:space="preserve">        затраты труда рабочих</t>
  </si>
  <si>
    <t>8325,22</t>
  </si>
  <si>
    <t>Итого СМР в текущих ценах</t>
  </si>
  <si>
    <t>1427,18</t>
  </si>
  <si>
    <t>Итого сметная прибыль</t>
  </si>
  <si>
    <t>2933,65</t>
  </si>
  <si>
    <t>Итого накладные расходы</t>
  </si>
  <si>
    <t>4114,01</t>
  </si>
  <si>
    <t>Итого ФОТ</t>
  </si>
  <si>
    <t>3964,39</t>
  </si>
  <si>
    <t xml:space="preserve">        оплата труда</t>
  </si>
  <si>
    <t>%</t>
  </si>
  <si>
    <t>СП (083_1 Пусконаладочные работы. Электротехнические устройства)</t>
  </si>
  <si>
    <t>774/пр_2020_прил._т._п.83_гр.3</t>
  </si>
  <si>
    <t>НР (083_1 Пусконаладочные работы. Электротехнические устройства)</t>
  </si>
  <si>
    <t>812/пр_2020_прил._т._п.83_гр.3</t>
  </si>
  <si>
    <t>ФОТ</t>
  </si>
  <si>
    <t>Итого прямые затраты</t>
  </si>
  <si>
    <t>М</t>
  </si>
  <si>
    <t>чел.-ч</t>
  </si>
  <si>
    <t>ОТм(ЗТм)</t>
  </si>
  <si>
    <t>3</t>
  </si>
  <si>
    <t>ЭМ</t>
  </si>
  <si>
    <t>Техник II категории</t>
  </si>
  <si>
    <t>ФСБЦ ТЗ-3-100-02</t>
  </si>
  <si>
    <t>Рабочий 4 разряда</t>
  </si>
  <si>
    <t>ФСБЦ ТЗ-2-100-04</t>
  </si>
  <si>
    <t>ОТ(ЗТ)</t>
  </si>
  <si>
    <t>Выключатель трехполюсный напряжением до 1 кВ с: электромагнитным, тепловым или комбинированным расцепителем, номинальный ток до 600 А</t>
  </si>
  <si>
    <t>ГЭСНп-01-03-002-06</t>
  </si>
  <si>
    <t>0,04</t>
  </si>
  <si>
    <t xml:space="preserve">        затраты труда машинистов</t>
  </si>
  <si>
    <t>4,76</t>
  </si>
  <si>
    <t>8928,56</t>
  </si>
  <si>
    <t>1482,76</t>
  </si>
  <si>
    <t>2820,16</t>
  </si>
  <si>
    <t>3051,21</t>
  </si>
  <si>
    <t>1656,76</t>
  </si>
  <si>
    <t xml:space="preserve">        в т.ч. материалы учтенные в расценках</t>
  </si>
  <si>
    <t xml:space="preserve">        материальные ресурсы</t>
  </si>
  <si>
    <t>26,39</t>
  </si>
  <si>
    <t xml:space="preserve">        оплата труда машинистов</t>
  </si>
  <si>
    <t>61,50</t>
  </si>
  <si>
    <t xml:space="preserve">        эксплуатация машин</t>
  </si>
  <si>
    <t>2880,99</t>
  </si>
  <si>
    <t>4625,64</t>
  </si>
  <si>
    <t>СП (049.3 Электротехнические установки на других объектах)</t>
  </si>
  <si>
    <t>774/пр_2020_прил._т._п.49.3_гр.3</t>
  </si>
  <si>
    <t>НР (049.3 Электротехнические установки на других объектах)</t>
  </si>
  <si>
    <t>812/пр_2020_прил._т._п.49.3_гр.3</t>
  </si>
  <si>
    <t>Вспомогательные ненормируемые материальные ресурсы 2% от ОТ</t>
  </si>
  <si>
    <t>ФСБЦ-421_пр-2020-п.75а</t>
  </si>
  <si>
    <t>1.63</t>
  </si>
  <si>
    <t>кг</t>
  </si>
  <si>
    <t>Нитки швейные армированные</t>
  </si>
  <si>
    <t>ФСБЦ 01.7.20.04-0005</t>
  </si>
  <si>
    <t>1.25</t>
  </si>
  <si>
    <t>100 шт</t>
  </si>
  <si>
    <t>Дюбели распорные полипропиленовые</t>
  </si>
  <si>
    <t>ФСБЦ 01.7.15.07-0014</t>
  </si>
  <si>
    <t>1.14</t>
  </si>
  <si>
    <t>Болты с гайками и шайбами строительные</t>
  </si>
  <si>
    <t>ФСБЦ 01.7.15.03-0042</t>
  </si>
  <si>
    <t>0.89</t>
  </si>
  <si>
    <t>Электроды сварочные для сварки низколегированных и углеродистых сталей УОНИ 13/45, Э42А, диаметр 4-5 мм</t>
  </si>
  <si>
    <t>ФСБЦ 01.7.11.07-0227</t>
  </si>
  <si>
    <t>0.99</t>
  </si>
  <si>
    <t>м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</si>
  <si>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</si>
  <si>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ФСБЦ 01.7.06.05-0041</t>
  </si>
  <si>
    <t>кВт-ч</t>
  </si>
  <si>
    <t>Электроэнергия</t>
  </si>
  <si>
    <t>ФСБЦ 01.7.03.04-0001</t>
  </si>
  <si>
    <t>Шпагат бумажный, диаметр 2,5 мм</t>
  </si>
  <si>
    <t>ФСБЦ 01.7.02.09-0002</t>
  </si>
  <si>
    <t>Лак электроизоляционный МЛ-92</t>
  </si>
  <si>
    <t>ФСБЦ 14.4.03.06-0001</t>
  </si>
  <si>
    <t>1.52</t>
  </si>
  <si>
    <t>Краска масляная МА-0115, мумия, сурик железный</t>
  </si>
  <si>
    <t>ФСБЦ 14.4.02.04-0142</t>
  </si>
  <si>
    <t>1.78</t>
  </si>
  <si>
    <t>Вазелин технический</t>
  </si>
  <si>
    <t>ФСБЦ 01.3.01.02-0002</t>
  </si>
  <si>
    <t>т</t>
  </si>
  <si>
    <t>Конструкции стальные индивидуального изготовления из сортового проката</t>
  </si>
  <si>
    <t>ФСБЦ 07.2.07.04-0007</t>
  </si>
  <si>
    <t>1.34</t>
  </si>
  <si>
    <t>10 шт</t>
  </si>
  <si>
    <t>Перемычки гибкие, тип ПГС-50</t>
  </si>
  <si>
    <t>ФСБЦ 20.1.02.23-0082</t>
  </si>
  <si>
    <t>маш.-ч</t>
  </si>
  <si>
    <t>Прессы гидравлические с электроприводом</t>
  </si>
  <si>
    <t>ФСБЦ 91.21.16-012</t>
  </si>
  <si>
    <t>Аппараты сварочные для ручной дуговой сварки, сварочный ток до 350 А</t>
  </si>
  <si>
    <t>ФСБЦ 91.17.04-233</t>
  </si>
  <si>
    <t>Средний разряд машинистов 4,0</t>
  </si>
  <si>
    <t>ФСБЦ ТЗ-4-100-040</t>
  </si>
  <si>
    <t>Автомобили бортовые, грузоподъемность до 5 т</t>
  </si>
  <si>
    <t>ФСБЦ 91.14.02-001</t>
  </si>
  <si>
    <t>Средний разряд машинистов 6,0</t>
  </si>
  <si>
    <t>ФСБЦ ТЗ-4-100-060</t>
  </si>
  <si>
    <t>Краны на автомобильном ходу, грузоподъемность 16 т</t>
  </si>
  <si>
    <t>ФСБЦ 91.05.05-015</t>
  </si>
  <si>
    <t>Средний разряд работы 4,5</t>
  </si>
  <si>
    <t>ФСБЦ ТЗ-1-100-45</t>
  </si>
  <si>
    <t>Автомат одно-, двух-, трехполюсный, устанавливаемый на конструкции: на стене или колонне, на ток до 250 А</t>
  </si>
  <si>
    <t>ГЭСНм-08-03-526-03</t>
  </si>
  <si>
    <t>Электромонтажные работы</t>
  </si>
  <si>
    <t>0,03</t>
  </si>
  <si>
    <t>3,33</t>
  </si>
  <si>
    <t>5130,60</t>
  </si>
  <si>
    <t>1037,94</t>
  </si>
  <si>
    <t>1974,11</t>
  </si>
  <si>
    <t>2135,85</t>
  </si>
  <si>
    <t>40,33</t>
  </si>
  <si>
    <t>18,48</t>
  </si>
  <si>
    <t>43,05</t>
  </si>
  <si>
    <t>2016,69</t>
  </si>
  <si>
    <t>2118,55</t>
  </si>
  <si>
    <t>Козп=0,7; Кэм=0,7; Кмат=0 Поправочные коэф-ты на р-ты по разборке и (или) демонтажу оборудования, для оборуд-я пригодного для дальнейшего использования, со снятием с места устан-ки, необход. (частичной) разборкой и консервированием с целью длит. или кратковр. хранения к ГЭСНм при отсутствии в них норм на работы по демонтажу (разборке).</t>
  </si>
  <si>
    <t>571/пр_2022_п.84_т.3_стр.1_стб.3</t>
  </si>
  <si>
    <t>Автомат одно-, двух-, трехполюсный, устанавливаемый на конструкции: на стене или колонне, на ток до 250 А Козп=0,7; Кэм=0,7; Кмат=0 Поправочные коэф-ты на р-ты по разборке и (или) демонтажу оборудования, для оборуд-я пригодного для дальнейшего использования, со снятием с места устан-ки, необход. (частичной) разборкой и консервированием с целью длит. или кратковр. хранения к ГЭСНм при отсутствии в них норм на работы по демонтажу (разборке).</t>
  </si>
  <si>
    <t>Демонтаж</t>
  </si>
  <si>
    <t>всего в текущем уровне цен, руб.</t>
  </si>
  <si>
    <t>коэффициенты</t>
  </si>
  <si>
    <t>на единицу измерения в текущем уровне цен</t>
  </si>
  <si>
    <t>индекс</t>
  </si>
  <si>
    <t>на единицу измерения в базисном 
уровне цен</t>
  </si>
  <si>
    <t>всего с учетом коэффициентов</t>
  </si>
  <si>
    <t>на единицу</t>
  </si>
  <si>
    <t>Количество</t>
  </si>
  <si>
    <t>Единица измерения</t>
  </si>
  <si>
    <t>Наименование работ и затрат</t>
  </si>
  <si>
    <t xml:space="preserve"> руб.</t>
  </si>
  <si>
    <t xml:space="preserve"> чел. час.</t>
  </si>
  <si>
    <t>Нормативные затраты труда машинистов</t>
  </si>
  <si>
    <t>Нормативные затраты труда рабочих</t>
  </si>
  <si>
    <t>Средства на оплату труда машинистов</t>
  </si>
  <si>
    <t>строительных работ</t>
  </si>
  <si>
    <t>Средства на оплату труда рабочих</t>
  </si>
  <si>
    <t>в том числе:</t>
  </si>
  <si>
    <t>руб.</t>
  </si>
  <si>
    <t>Сметная стоимость</t>
  </si>
  <si>
    <t>4 кв. 2025</t>
  </si>
  <si>
    <t>Составлен(а) в текущем уровне цен</t>
  </si>
  <si>
    <t>(проектная и (или) иная техническая документация)</t>
  </si>
  <si>
    <t>1391-2025-ЭС</t>
  </si>
  <si>
    <t>Основание</t>
  </si>
  <si>
    <t>методом</t>
  </si>
  <si>
    <t>Ресурсно-индексным</t>
  </si>
  <si>
    <t>Составлен(а)</t>
  </si>
  <si>
    <t>(наименование работ и затрат)</t>
  </si>
  <si>
    <t>Реконструкция оборудования ТП-591, ТП-534 в части замены АВ-0,4 кВ - 2 шт. по договору ТП № 10-026/005-ПС-24 в г. Отрадное ЛО. 24-1-10-0-08-04-0-0508</t>
  </si>
  <si>
    <t>ЛОКАЛЬНАЯ СМЕТА №02-01-01</t>
  </si>
  <si>
    <t>(наименование объекта капитального строительства)</t>
  </si>
  <si>
    <t>"_____" ______________ 20___ г.</t>
  </si>
  <si>
    <t>Жук В.А.</t>
  </si>
  <si>
    <t>АО "ЛОЭСК"</t>
  </si>
  <si>
    <t>Первый заместитель генерального директора-главный инженер АО "ЛОЭСК"</t>
  </si>
  <si>
    <t>УТВЕРЖДАЮ</t>
  </si>
  <si>
    <t>Система выпуска сметной документации А0 v. 3.7.3.1 Copyright InfoStroy Ltd.</t>
  </si>
  <si>
    <t>Наименование программного продукта</t>
  </si>
  <si>
    <t>Чернявская Н.В.</t>
  </si>
  <si>
    <t>Главный специалист-сметчик</t>
  </si>
  <si>
    <t>Санкт-Петербург</t>
  </si>
  <si>
    <t>https://spb.snabtechmet.ru/o-kompanii/</t>
  </si>
  <si>
    <t>7811742655</t>
  </si>
  <si>
    <t>784201001</t>
  </si>
  <si>
    <t>ООО "Снабтехмет СПБ"</t>
  </si>
  <si>
    <t>2025</t>
  </si>
  <si>
    <t>http://www.specstali.ru/</t>
  </si>
  <si>
    <t>7811643196</t>
  </si>
  <si>
    <t>781101001</t>
  </si>
  <si>
    <t>ООО "НПК "Специальная металлургия СПБ"</t>
  </si>
  <si>
    <t>http://www.rkb.ru/</t>
  </si>
  <si>
    <t>7806345589</t>
  </si>
  <si>
    <t>780501001</t>
  </si>
  <si>
    <t>ООО "Ржевская Кабельная База"</t>
  </si>
  <si>
    <t>ТЦ_62.1.01.09_78_7806345589_12.12.2025_02</t>
  </si>
  <si>
    <t>Статус организации (производитель (1)/поставщик (2)</t>
  </si>
  <si>
    <t>Населенный пункт расположения склада производителя/поставщика</t>
  </si>
  <si>
    <t>Гиперссылка на веб-сайт производителя/поставщика</t>
  </si>
  <si>
    <t>ИНН организации</t>
  </si>
  <si>
    <t>КПП организации</t>
  </si>
  <si>
    <t>Наименование производителя/поставщика</t>
  </si>
  <si>
    <t>Квартал</t>
  </si>
  <si>
    <t>Год</t>
  </si>
  <si>
    <t>Сметная цена без НДС в руб. за ед. изм</t>
  </si>
  <si>
    <t>Заготовительно-складские расходы</t>
  </si>
  <si>
    <t>Стоимость перевозки без НДС в руб. за ед. изм.</t>
  </si>
  <si>
    <t>Текущая отпускная цена за ед. изм. без НДС в руб. в соответствии с графой 5</t>
  </si>
  <si>
    <t>Текущая отпускная цена за ед. изм. в обосновывающем документе с НДС в руб</t>
  </si>
  <si>
    <t>Ед. изм. строительного ресурса, затрат в обосновывающем докумкете</t>
  </si>
  <si>
    <t>Ед. изм.</t>
  </si>
  <si>
    <t>Полное наименование строительного ресурса, затрат в обосновывающем докумкете</t>
  </si>
  <si>
    <t>Наименование строительного ресурса, затрат</t>
  </si>
  <si>
    <t>Код строительного ресурса</t>
  </si>
  <si>
    <t>№
п.п.</t>
  </si>
  <si>
    <t>Реконструкция оборудования ТП-591, ТП-534 в части замены АВ-0,4 кВ -2 шт. по договору ТП № 10-026/005-ПС-24 в г. Отрадное ЛО. 24-1-10-0-08-04-0-0508 №02-01-01</t>
  </si>
  <si>
    <t>Конъюнктурный анализ</t>
  </si>
  <si>
    <t>"_____" ______________ 202__ г.</t>
  </si>
  <si>
    <t xml:space="preserve">  Жук В.А.</t>
  </si>
  <si>
    <t xml:space="preserve">  АО "ЛОЭСК"</t>
  </si>
  <si>
    <t xml:space="preserve">  Первый заместитель генерального директора-главный инженер АО "ЛОЭСК" </t>
  </si>
  <si>
    <t xml:space="preserve">УТВЕРЖДАЮ: </t>
  </si>
  <si>
    <t xml:space="preserve">  </t>
  </si>
  <si>
    <t>Источники ценовой информации</t>
  </si>
  <si>
    <t>Номер расчета (ЛСР)</t>
  </si>
  <si>
    <t>Наименование расчета (ЛСР)</t>
  </si>
  <si>
    <t>Технические показатели</t>
  </si>
  <si>
    <t>Стоимость, тыс. руб. без НДС</t>
  </si>
  <si>
    <t>Кол-во технологических решений</t>
  </si>
  <si>
    <t>Измеритель</t>
  </si>
  <si>
    <r>
      <t>Удельная стоимость, тыс. руб. (</t>
    </r>
    <r>
      <rPr>
        <b/>
        <sz val="10"/>
        <rFont val="Times New Roman"/>
        <family val="1"/>
        <charset val="204"/>
      </rPr>
      <t>ст.8=ст.4/ст.5</t>
    </r>
    <r>
      <rPr>
        <sz val="10"/>
        <rFont val="Times New Roman"/>
        <family val="1"/>
        <charset val="204"/>
      </rPr>
      <t>)</t>
    </r>
  </si>
  <si>
    <t>Наименование проекта-аналога (сметного расчета)</t>
  </si>
  <si>
    <t>км</t>
  </si>
  <si>
    <t>Разработка РД</t>
  </si>
  <si>
    <t>Проектирование реконструкции оборудования ТП-282</t>
  </si>
  <si>
    <t>по объекту:</t>
  </si>
  <si>
    <t>Объект-аналог</t>
  </si>
  <si>
    <t>Утверждение ПСД объекта-аналога</t>
  </si>
  <si>
    <t>выполнен по объекту-аналогу:</t>
  </si>
  <si>
    <t>Реконструкция оборудования БКТП-163 в г. Кудрово Всеволожского района ЛО (инв.№ 000006646) (21-1-17-0-08-04-0-1428)</t>
  </si>
  <si>
    <t>Распоряжение № 13 от 04.02.2026</t>
  </si>
  <si>
    <t>Реконструкция оборудования БКТП-163 в г. Кудрово Всеволожского района ЛО (инв.№ 000006646) (21-1-17-0-08-04-0-1428)
Распоряжение № 13 от 04.02.2026</t>
  </si>
  <si>
    <t>Реконструкция оборудования ТП-591, ТП-534 в части замены АВ-0,4 кВ - 2 шт.(Автомат АВ 200А)</t>
  </si>
  <si>
    <t>Приказ АО "ЛОЭСК" №19 от 09.02.2026</t>
  </si>
  <si>
    <t>Реконструкция оборудования ТП-591, ТП-534 в части замены АВ-0,4 кВ - 2 шт. по договору ТП № 10-026/005-ПС-24 в г. Отрадное ЛО</t>
  </si>
  <si>
    <t>Письмо Минэкономразвития России от 30.09.2025 № 37099-ПК/ДОЗи</t>
  </si>
  <si>
    <t>Составлен в текущем уровне цен 4 квартала 2025 г.</t>
  </si>
  <si>
    <t>Составлена в уровне цен на 4 кв. 2025</t>
  </si>
  <si>
    <t>Q_24-1-10-0-08-04-0-0508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</si>
</sst>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#\ ###\ ###\ ##0.00"/>
    <numFmt numFmtId="165" formatCode="0.000"/>
    <numFmt numFmtId="166" formatCode="_(* #,##0.00_);_(* \(#,##0.00\);_(* &quot;-&quot;??_);_(@_)"/>
    <numFmt numFmtId="167" formatCode="#,##0.000000000"/>
    <numFmt numFmtId="168" formatCode="#\ ##0.00"/>
    <numFmt numFmtId="169" formatCode="#,##0.000"/>
  </numFmts>
  <fonts count="3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6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i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1"/>
      <name val="Arial"/>
      <family val="1"/>
    </font>
    <font>
      <sz val="10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auto="1"/>
      </top>
      <bottom/>
      <diagonal/>
    </border>
  </borders>
  <cellStyleXfs count="38">
    <xf numFmtId="0" fontId="0" fillId="0" borderId="0"/>
    <xf numFmtId="0" fontId="4" fillId="0" borderId="0"/>
    <xf numFmtId="0" fontId="5" fillId="0" borderId="0"/>
    <xf numFmtId="0" fontId="17" fillId="0" borderId="0">
      <alignment horizontal="left"/>
    </xf>
    <xf numFmtId="0" fontId="17" fillId="0" borderId="0">
      <alignment horizontal="left" vertical="center"/>
    </xf>
    <xf numFmtId="0" fontId="17" fillId="0" borderId="1">
      <alignment horizontal="left" vertical="center"/>
    </xf>
    <xf numFmtId="0" fontId="18" fillId="0" borderId="0">
      <alignment horizontal="left" vertical="center"/>
    </xf>
    <xf numFmtId="0" fontId="17" fillId="0" borderId="3">
      <alignment horizontal="right" vertical="top"/>
    </xf>
    <xf numFmtId="0" fontId="17" fillId="0" borderId="3">
      <alignment horizontal="left" vertical="top"/>
    </xf>
    <xf numFmtId="0" fontId="19" fillId="0" borderId="3">
      <alignment horizontal="right" vertical="top"/>
    </xf>
    <xf numFmtId="0" fontId="20" fillId="0" borderId="3">
      <alignment horizontal="left" vertical="top"/>
    </xf>
    <xf numFmtId="0" fontId="19" fillId="0" borderId="3">
      <alignment horizontal="left" vertical="top"/>
    </xf>
    <xf numFmtId="0" fontId="21" fillId="0" borderId="3">
      <alignment horizontal="right" vertical="top"/>
    </xf>
    <xf numFmtId="0" fontId="21" fillId="0" borderId="3">
      <alignment horizontal="center" vertical="top"/>
    </xf>
    <xf numFmtId="0" fontId="21" fillId="0" borderId="3">
      <alignment horizontal="left" vertical="top"/>
    </xf>
    <xf numFmtId="0" fontId="18" fillId="0" borderId="1">
      <alignment horizontal="center" vertical="center"/>
    </xf>
    <xf numFmtId="0" fontId="19" fillId="0" borderId="3">
      <alignment horizontal="center" vertical="top"/>
    </xf>
    <xf numFmtId="0" fontId="21" fillId="0" borderId="3">
      <alignment horizontal="center" vertical="center"/>
    </xf>
    <xf numFmtId="0" fontId="22" fillId="0" borderId="0">
      <alignment horizontal="left" vertical="center"/>
    </xf>
    <xf numFmtId="0" fontId="22" fillId="0" borderId="1">
      <alignment horizontal="right" vertical="center"/>
    </xf>
    <xf numFmtId="0" fontId="22" fillId="0" borderId="0">
      <alignment horizontal="left" vertical="top"/>
    </xf>
    <xf numFmtId="0" fontId="22" fillId="0" borderId="1">
      <alignment horizontal="right" vertical="top"/>
    </xf>
    <xf numFmtId="0" fontId="22" fillId="0" borderId="1">
      <alignment horizontal="center" vertical="center"/>
    </xf>
    <xf numFmtId="0" fontId="17" fillId="0" borderId="0">
      <alignment horizontal="center" vertical="center"/>
    </xf>
    <xf numFmtId="0" fontId="22" fillId="0" borderId="0">
      <alignment horizontal="center" vertical="top"/>
    </xf>
    <xf numFmtId="0" fontId="22" fillId="0" borderId="1">
      <alignment horizontal="center" vertical="top"/>
    </xf>
    <xf numFmtId="0" fontId="17" fillId="0" borderId="0">
      <alignment horizontal="center" vertical="top"/>
    </xf>
    <xf numFmtId="0" fontId="23" fillId="0" borderId="0">
      <alignment horizontal="center"/>
    </xf>
    <xf numFmtId="0" fontId="22" fillId="0" borderId="1">
      <alignment horizontal="center"/>
    </xf>
    <xf numFmtId="0" fontId="20" fillId="0" borderId="0">
      <alignment horizontal="left" vertical="center"/>
    </xf>
    <xf numFmtId="0" fontId="20" fillId="0" borderId="0">
      <alignment horizontal="left" vertical="top"/>
    </xf>
    <xf numFmtId="0" fontId="17" fillId="0" borderId="0">
      <alignment horizontal="left" vertical="top"/>
    </xf>
    <xf numFmtId="0" fontId="17" fillId="0" borderId="1">
      <alignment horizontal="left" vertical="top"/>
    </xf>
    <xf numFmtId="0" fontId="24" fillId="0" borderId="0">
      <alignment horizontal="left" vertical="top" wrapText="1"/>
    </xf>
    <xf numFmtId="0" fontId="34" fillId="0" borderId="0"/>
    <xf numFmtId="0" fontId="35" fillId="0" borderId="0"/>
    <xf numFmtId="0" fontId="20" fillId="0" borderId="0">
      <protection locked="0"/>
    </xf>
    <xf numFmtId="0" fontId="1" fillId="0" borderId="0">
      <alignment horizontal="center"/>
    </xf>
  </cellStyleXfs>
  <cellXfs count="321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/>
    </xf>
    <xf numFmtId="4" fontId="1" fillId="0" borderId="0" xfId="0" applyNumberFormat="1" applyFont="1" applyAlignment="1">
      <alignment horizontal="center" vertical="center"/>
    </xf>
    <xf numFmtId="49" fontId="1" fillId="0" borderId="3" xfId="0" quotePrefix="1" applyNumberFormat="1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4" fontId="1" fillId="0" borderId="3" xfId="1" applyNumberFormat="1" applyFont="1" applyFill="1" applyBorder="1" applyAlignment="1">
      <alignment vertical="top"/>
    </xf>
    <xf numFmtId="0" fontId="1" fillId="0" borderId="3" xfId="0" applyFont="1" applyBorder="1" applyAlignment="1">
      <alignment horizontal="left" vertical="top" wrapText="1"/>
    </xf>
    <xf numFmtId="2" fontId="1" fillId="0" borderId="3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4" fillId="0" borderId="0" xfId="1" applyNumberFormat="1" applyFont="1"/>
    <xf numFmtId="0" fontId="4" fillId="0" borderId="0" xfId="1" applyNumberFormat="1" applyFont="1" applyAlignment="1">
      <alignment wrapText="1"/>
    </xf>
    <xf numFmtId="49" fontId="4" fillId="0" borderId="0" xfId="1" applyNumberFormat="1" applyFont="1" applyAlignment="1">
      <alignment wrapText="1"/>
    </xf>
    <xf numFmtId="49" fontId="4" fillId="0" borderId="0" xfId="1" applyNumberFormat="1" applyFont="1" applyAlignment="1">
      <alignment horizontal="center" wrapText="1"/>
    </xf>
    <xf numFmtId="0" fontId="6" fillId="0" borderId="0" xfId="1" applyNumberFormat="1" applyFont="1" applyAlignment="1">
      <alignment horizontal="center"/>
    </xf>
    <xf numFmtId="0" fontId="6" fillId="0" borderId="0" xfId="1" applyNumberFormat="1" applyFont="1" applyAlignment="1">
      <alignment horizontal="center" wrapText="1"/>
    </xf>
    <xf numFmtId="49" fontId="6" fillId="0" borderId="0" xfId="1" applyNumberFormat="1" applyFont="1" applyAlignment="1">
      <alignment horizontal="center" wrapText="1"/>
    </xf>
    <xf numFmtId="0" fontId="4" fillId="0" borderId="0" xfId="1" applyNumberFormat="1" applyFont="1" applyAlignment="1">
      <alignment horizontal="center" wrapText="1"/>
    </xf>
    <xf numFmtId="0" fontId="4" fillId="0" borderId="0" xfId="1" applyNumberFormat="1" applyFont="1" applyAlignment="1">
      <alignment horizontal="left" vertical="top" wrapText="1"/>
    </xf>
    <xf numFmtId="3" fontId="7" fillId="0" borderId="8" xfId="1" applyNumberFormat="1" applyFont="1" applyBorder="1" applyAlignment="1">
      <alignment horizontal="right" vertical="top" wrapText="1"/>
    </xf>
    <xf numFmtId="0" fontId="7" fillId="0" borderId="8" xfId="1" applyNumberFormat="1" applyFont="1" applyBorder="1" applyAlignment="1">
      <alignment horizontal="left" vertical="top" wrapText="1"/>
    </xf>
    <xf numFmtId="49" fontId="7" fillId="0" borderId="8" xfId="1" applyNumberFormat="1" applyFont="1" applyBorder="1" applyAlignment="1">
      <alignment horizontal="right" vertical="top" wrapText="1"/>
    </xf>
    <xf numFmtId="0" fontId="4" fillId="0" borderId="8" xfId="1" applyNumberFormat="1" applyFont="1" applyBorder="1" applyAlignment="1">
      <alignment horizontal="right" vertical="top" wrapText="1"/>
    </xf>
    <xf numFmtId="0" fontId="4" fillId="0" borderId="8" xfId="1" applyNumberFormat="1" applyFont="1" applyBorder="1" applyAlignment="1">
      <alignment horizontal="left" vertical="top" wrapText="1"/>
    </xf>
    <xf numFmtId="0" fontId="7" fillId="0" borderId="11" xfId="1" applyNumberFormat="1" applyFont="1" applyBorder="1" applyAlignment="1">
      <alignment horizontal="right" vertical="top" wrapText="1"/>
    </xf>
    <xf numFmtId="0" fontId="7" fillId="0" borderId="11" xfId="1" applyNumberFormat="1" applyFont="1" applyBorder="1" applyAlignment="1">
      <alignment horizontal="left" vertical="top" wrapText="1"/>
    </xf>
    <xf numFmtId="49" fontId="7" fillId="0" borderId="11" xfId="1" applyNumberFormat="1" applyFont="1" applyBorder="1" applyAlignment="1">
      <alignment horizontal="right" vertical="top" wrapText="1"/>
    </xf>
    <xf numFmtId="0" fontId="4" fillId="0" borderId="11" xfId="1" applyNumberFormat="1" applyFont="1" applyBorder="1" applyAlignment="1">
      <alignment horizontal="right" vertical="top" wrapText="1"/>
    </xf>
    <xf numFmtId="0" fontId="4" fillId="0" borderId="11" xfId="1" applyNumberFormat="1" applyFont="1" applyBorder="1" applyAlignment="1">
      <alignment horizontal="left" vertical="top" wrapText="1"/>
    </xf>
    <xf numFmtId="0" fontId="7" fillId="0" borderId="15" xfId="1" applyNumberFormat="1" applyFont="1" applyBorder="1" applyAlignment="1">
      <alignment horizontal="right" vertical="top" wrapText="1"/>
    </xf>
    <xf numFmtId="0" fontId="7" fillId="0" borderId="15" xfId="1" applyNumberFormat="1" applyFont="1" applyBorder="1" applyAlignment="1">
      <alignment horizontal="left" vertical="top" wrapText="1"/>
    </xf>
    <xf numFmtId="49" fontId="7" fillId="0" borderId="15" xfId="1" applyNumberFormat="1" applyFont="1" applyBorder="1" applyAlignment="1">
      <alignment horizontal="right" vertical="top" wrapText="1"/>
    </xf>
    <xf numFmtId="3" fontId="4" fillId="0" borderId="4" xfId="1" applyNumberFormat="1" applyFont="1" applyBorder="1" applyAlignment="1">
      <alignment horizontal="right" vertical="top" wrapText="1"/>
    </xf>
    <xf numFmtId="0" fontId="4" fillId="0" borderId="4" xfId="1" applyNumberFormat="1" applyFont="1" applyBorder="1" applyAlignment="1">
      <alignment horizontal="left" vertical="top" wrapText="1"/>
    </xf>
    <xf numFmtId="49" fontId="7" fillId="0" borderId="4" xfId="1" applyNumberFormat="1" applyFont="1" applyBorder="1" applyAlignment="1">
      <alignment horizontal="right" vertical="top" wrapText="1"/>
    </xf>
    <xf numFmtId="0" fontId="4" fillId="0" borderId="22" xfId="1" applyNumberFormat="1" applyFont="1" applyBorder="1" applyAlignment="1">
      <alignment horizontal="center" wrapText="1"/>
    </xf>
    <xf numFmtId="49" fontId="4" fillId="0" borderId="22" xfId="1" applyNumberFormat="1" applyFont="1" applyBorder="1" applyAlignment="1">
      <alignment horizontal="center" wrapText="1"/>
    </xf>
    <xf numFmtId="0" fontId="4" fillId="0" borderId="0" xfId="1" applyNumberFormat="1" applyFont="1" applyAlignment="1">
      <alignment horizontal="center"/>
    </xf>
    <xf numFmtId="0" fontId="8" fillId="0" borderId="22" xfId="1" applyNumberFormat="1" applyFont="1" applyBorder="1" applyAlignment="1">
      <alignment horizontal="center" vertical="top" wrapText="1"/>
    </xf>
    <xf numFmtId="0" fontId="9" fillId="0" borderId="22" xfId="1" applyNumberFormat="1" applyFont="1" applyBorder="1" applyAlignment="1">
      <alignment horizontal="center" vertical="top" wrapText="1"/>
    </xf>
    <xf numFmtId="49" fontId="8" fillId="0" borderId="22" xfId="1" applyNumberFormat="1" applyFont="1" applyBorder="1" applyAlignment="1">
      <alignment horizontal="center" vertical="top" wrapText="1"/>
    </xf>
    <xf numFmtId="0" fontId="4" fillId="0" borderId="0" xfId="1" applyNumberFormat="1" applyFont="1" applyBorder="1" applyAlignment="1">
      <alignment horizontal="left" vertical="top" wrapText="1"/>
    </xf>
    <xf numFmtId="49" fontId="4" fillId="0" borderId="0" xfId="1" applyNumberFormat="1" applyFont="1" applyBorder="1" applyAlignment="1">
      <alignment horizontal="left" vertical="top" wrapText="1"/>
    </xf>
    <xf numFmtId="0" fontId="4" fillId="0" borderId="0" xfId="1" applyNumberFormat="1" applyFont="1" applyAlignment="1">
      <alignment vertical="top"/>
    </xf>
    <xf numFmtId="0" fontId="4" fillId="0" borderId="0" xfId="1" applyNumberFormat="1" applyFont="1" applyAlignment="1">
      <alignment vertical="top" wrapText="1"/>
    </xf>
    <xf numFmtId="49" fontId="4" fillId="0" borderId="0" xfId="1" applyNumberFormat="1" applyFont="1" applyAlignment="1">
      <alignment vertical="top" wrapText="1"/>
    </xf>
    <xf numFmtId="0" fontId="7" fillId="0" borderId="0" xfId="1" applyNumberFormat="1" applyFont="1"/>
    <xf numFmtId="0" fontId="10" fillId="0" borderId="0" xfId="1" applyNumberFormat="1" applyFont="1" applyBorder="1" applyAlignment="1">
      <alignment horizontal="left" vertical="top" wrapText="1"/>
    </xf>
    <xf numFmtId="0" fontId="7" fillId="0" borderId="0" xfId="1" applyNumberFormat="1" applyFont="1" applyBorder="1" applyAlignment="1">
      <alignment horizontal="left" vertical="top" wrapText="1"/>
    </xf>
    <xf numFmtId="49" fontId="7" fillId="0" borderId="0" xfId="1" applyNumberFormat="1" applyFont="1" applyBorder="1" applyAlignment="1">
      <alignment horizontal="left" vertical="top" wrapText="1"/>
    </xf>
    <xf numFmtId="0" fontId="4" fillId="0" borderId="0" xfId="1" applyNumberFormat="1" applyFont="1" applyAlignment="1">
      <alignment horizontal="right"/>
    </xf>
    <xf numFmtId="0" fontId="4" fillId="0" borderId="0" xfId="1" applyNumberFormat="1" applyFont="1" applyAlignment="1"/>
    <xf numFmtId="0" fontId="11" fillId="0" borderId="0" xfId="1" applyNumberFormat="1" applyFont="1" applyBorder="1" applyAlignment="1">
      <alignment horizontal="right" vertical="top"/>
    </xf>
    <xf numFmtId="0" fontId="12" fillId="0" borderId="0" xfId="1" applyNumberFormat="1" applyFont="1" applyBorder="1" applyAlignment="1">
      <alignment horizontal="right" vertical="top"/>
    </xf>
    <xf numFmtId="0" fontId="13" fillId="0" borderId="0" xfId="0" applyFont="1" applyAlignment="1" applyProtection="1">
      <alignment horizontal="right" vertical="top"/>
      <protection locked="0"/>
    </xf>
    <xf numFmtId="0" fontId="14" fillId="0" borderId="0" xfId="0" applyFont="1" applyFill="1"/>
    <xf numFmtId="0" fontId="13" fillId="0" borderId="0" xfId="0" applyFont="1" applyFill="1" applyAlignment="1" applyProtection="1">
      <alignment horizontal="right" vertical="top"/>
      <protection locked="0"/>
    </xf>
    <xf numFmtId="0" fontId="14" fillId="0" borderId="0" xfId="0" applyFont="1" applyFill="1" applyProtection="1">
      <protection locked="0"/>
    </xf>
    <xf numFmtId="0" fontId="14" fillId="0" borderId="0" xfId="0" applyFont="1" applyAlignment="1" applyProtection="1">
      <alignment horizontal="left" vertical="center"/>
      <protection locked="0"/>
    </xf>
    <xf numFmtId="49" fontId="1" fillId="0" borderId="0" xfId="0" applyNumberFormat="1" applyFont="1" applyFill="1" applyAlignment="1">
      <alignment horizontal="right" vertical="center"/>
    </xf>
    <xf numFmtId="0" fontId="15" fillId="0" borderId="0" xfId="0" applyFont="1" applyAlignment="1" applyProtection="1">
      <alignment horizontal="center" vertical="center"/>
      <protection locked="0"/>
    </xf>
    <xf numFmtId="49" fontId="1" fillId="0" borderId="0" xfId="0" applyNumberFormat="1" applyFont="1" applyFill="1" applyAlignment="1">
      <alignment horizontal="left" vertical="top"/>
    </xf>
    <xf numFmtId="49" fontId="1" fillId="0" borderId="2" xfId="0" applyNumberFormat="1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right" vertical="top"/>
    </xf>
    <xf numFmtId="0" fontId="1" fillId="0" borderId="2" xfId="0" applyFont="1" applyFill="1" applyBorder="1" applyAlignment="1">
      <alignment horizontal="center" vertical="center"/>
    </xf>
    <xf numFmtId="0" fontId="14" fillId="0" borderId="0" xfId="0" applyFont="1" applyFill="1" applyAlignment="1" applyProtection="1">
      <alignment horizontal="right" vertical="center"/>
      <protection locked="0"/>
    </xf>
    <xf numFmtId="0" fontId="14" fillId="0" borderId="0" xfId="0" applyFont="1" applyFill="1" applyAlignment="1" applyProtection="1">
      <alignment horizontal="left" vertical="center"/>
      <protection locked="0"/>
    </xf>
    <xf numFmtId="164" fontId="13" fillId="0" borderId="0" xfId="0" applyNumberFormat="1" applyFont="1" applyFill="1" applyAlignment="1" applyProtection="1">
      <alignment horizontal="right" vertical="center"/>
      <protection locked="0"/>
    </xf>
    <xf numFmtId="0" fontId="14" fillId="0" borderId="26" xfId="0" applyFont="1" applyFill="1" applyBorder="1" applyAlignment="1" applyProtection="1">
      <alignment horizontal="left" vertical="center"/>
      <protection locked="0"/>
    </xf>
    <xf numFmtId="0" fontId="15" fillId="0" borderId="0" xfId="0" applyFont="1" applyFill="1" applyAlignment="1" applyProtection="1">
      <alignment horizontal="center" vertical="center"/>
      <protection locked="0"/>
    </xf>
    <xf numFmtId="0" fontId="16" fillId="0" borderId="0" xfId="0" applyFont="1"/>
    <xf numFmtId="164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4" fillId="0" borderId="1" xfId="0" applyFont="1" applyFill="1" applyBorder="1"/>
    <xf numFmtId="0" fontId="13" fillId="0" borderId="0" xfId="0" applyFont="1" applyFill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13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Protection="1">
      <protection locked="0"/>
    </xf>
    <xf numFmtId="0" fontId="14" fillId="0" borderId="0" xfId="0" applyFont="1" applyFill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3" fillId="0" borderId="7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2" fontId="14" fillId="0" borderId="3" xfId="0" applyNumberFormat="1" applyFont="1" applyFill="1" applyBorder="1" applyAlignment="1" applyProtection="1">
      <alignment horizontal="center" vertical="center" wrapText="1"/>
      <protection locked="0"/>
    </xf>
    <xf numFmtId="165" fontId="14" fillId="0" borderId="3" xfId="0" applyNumberFormat="1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left" vertical="center" wrapText="1"/>
    </xf>
    <xf numFmtId="4" fontId="13" fillId="0" borderId="3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left" vertical="center" wrapText="1" indent="1"/>
    </xf>
    <xf numFmtId="4" fontId="14" fillId="0" borderId="3" xfId="0" applyNumberFormat="1" applyFont="1" applyBorder="1" applyAlignment="1" applyProtection="1">
      <alignment horizontal="center" vertical="center" wrapText="1"/>
      <protection locked="0"/>
    </xf>
    <xf numFmtId="166" fontId="14" fillId="0" borderId="3" xfId="0" applyNumberFormat="1" applyFont="1" applyFill="1" applyBorder="1" applyAlignment="1">
      <alignment horizontal="left" vertical="center" wrapText="1"/>
    </xf>
    <xf numFmtId="4" fontId="14" fillId="0" borderId="3" xfId="0" applyNumberFormat="1" applyFont="1" applyFill="1" applyBorder="1" applyAlignment="1">
      <alignment horizontal="center" vertical="center" wrapText="1"/>
    </xf>
    <xf numFmtId="166" fontId="14" fillId="0" borderId="3" xfId="0" applyNumberFormat="1" applyFont="1" applyFill="1" applyBorder="1" applyAlignment="1">
      <alignment horizontal="left" vertical="top" wrapText="1"/>
    </xf>
    <xf numFmtId="16" fontId="14" fillId="0" borderId="3" xfId="0" applyNumberFormat="1" applyFont="1" applyBorder="1" applyAlignment="1">
      <alignment horizontal="center" vertical="center" wrapText="1"/>
    </xf>
    <xf numFmtId="4" fontId="14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0" xfId="0" applyFont="1"/>
    <xf numFmtId="0" fontId="14" fillId="0" borderId="0" xfId="0" applyFont="1" applyFill="1" applyAlignment="1">
      <alignment vertical="center"/>
    </xf>
    <xf numFmtId="167" fontId="14" fillId="0" borderId="0" xfId="0" applyNumberFormat="1" applyFont="1" applyFill="1"/>
    <xf numFmtId="0" fontId="0" fillId="0" borderId="0" xfId="0" applyAlignment="1">
      <alignment wrapText="1"/>
    </xf>
    <xf numFmtId="0" fontId="17" fillId="0" borderId="0" xfId="4" quotePrefix="1" applyAlignment="1">
      <alignment horizontal="left" vertical="center" wrapText="1"/>
    </xf>
    <xf numFmtId="0" fontId="17" fillId="0" borderId="3" xfId="7" quotePrefix="1" applyAlignment="1">
      <alignment horizontal="right" vertical="top" wrapText="1"/>
    </xf>
    <xf numFmtId="0" fontId="17" fillId="0" borderId="3" xfId="8" quotePrefix="1" applyAlignment="1">
      <alignment horizontal="left" vertical="top" wrapText="1"/>
    </xf>
    <xf numFmtId="0" fontId="19" fillId="0" borderId="3" xfId="9" applyNumberFormat="1" applyAlignment="1">
      <alignment horizontal="right" vertical="top" wrapText="1"/>
    </xf>
    <xf numFmtId="0" fontId="20" fillId="0" borderId="3" xfId="10" quotePrefix="1" applyAlignment="1">
      <alignment horizontal="left" vertical="top" wrapText="1"/>
    </xf>
    <xf numFmtId="0" fontId="21" fillId="0" borderId="3" xfId="12" applyNumberFormat="1" applyAlignment="1">
      <alignment horizontal="right" vertical="top" wrapText="1"/>
    </xf>
    <xf numFmtId="0" fontId="21" fillId="0" borderId="3" xfId="12" applyAlignment="1">
      <alignment horizontal="right" vertical="top" wrapText="1"/>
    </xf>
    <xf numFmtId="0" fontId="21" fillId="0" borderId="3" xfId="12" quotePrefix="1" applyAlignment="1">
      <alignment horizontal="right" vertical="top" wrapText="1"/>
    </xf>
    <xf numFmtId="0" fontId="21" fillId="0" borderId="3" xfId="13" quotePrefix="1" applyAlignment="1">
      <alignment horizontal="center" vertical="top" wrapText="1"/>
    </xf>
    <xf numFmtId="0" fontId="21" fillId="0" borderId="3" xfId="14" quotePrefix="1" applyAlignment="1">
      <alignment horizontal="left" vertical="top" wrapText="1"/>
    </xf>
    <xf numFmtId="0" fontId="19" fillId="0" borderId="3" xfId="9" applyAlignment="1">
      <alignment horizontal="right" vertical="top" wrapText="1"/>
    </xf>
    <xf numFmtId="0" fontId="19" fillId="0" borderId="3" xfId="9" quotePrefix="1" applyAlignment="1">
      <alignment horizontal="right" vertical="top" wrapText="1"/>
    </xf>
    <xf numFmtId="0" fontId="19" fillId="0" borderId="3" xfId="16" quotePrefix="1" applyAlignment="1">
      <alignment horizontal="center" vertical="top" wrapText="1"/>
    </xf>
    <xf numFmtId="0" fontId="21" fillId="0" borderId="3" xfId="17" applyNumberFormat="1" applyAlignment="1">
      <alignment horizontal="center" vertical="center" wrapText="1"/>
    </xf>
    <xf numFmtId="0" fontId="21" fillId="0" borderId="3" xfId="17" quotePrefix="1" applyAlignment="1">
      <alignment horizontal="center" vertical="center" wrapText="1"/>
    </xf>
    <xf numFmtId="0" fontId="22" fillId="0" borderId="0" xfId="18" quotePrefix="1" applyAlignment="1">
      <alignment horizontal="left" vertical="center" wrapText="1"/>
    </xf>
    <xf numFmtId="0" fontId="22" fillId="0" borderId="0" xfId="20" quotePrefix="1" applyAlignment="1">
      <alignment horizontal="left" vertical="top" wrapText="1"/>
    </xf>
    <xf numFmtId="0" fontId="22" fillId="0" borderId="0" xfId="24" quotePrefix="1" applyAlignment="1">
      <alignment horizontal="center" vertical="top" wrapText="1"/>
    </xf>
    <xf numFmtId="0" fontId="20" fillId="0" borderId="0" xfId="30" quotePrefix="1" applyAlignment="1">
      <alignment horizontal="left" vertical="top" wrapText="1"/>
    </xf>
    <xf numFmtId="0" fontId="17" fillId="0" borderId="0" xfId="31" quotePrefix="1" applyAlignment="1">
      <alignment horizontal="left" vertical="top" wrapText="1"/>
    </xf>
    <xf numFmtId="0" fontId="24" fillId="0" borderId="0" xfId="33">
      <alignment horizontal="left" vertical="top" wrapText="1"/>
    </xf>
    <xf numFmtId="49" fontId="25" fillId="2" borderId="29" xfId="33" applyNumberFormat="1" applyFont="1" applyFill="1" applyBorder="1" applyAlignment="1" applyProtection="1">
      <alignment horizontal="center" vertical="top" wrapText="1" readingOrder="1"/>
    </xf>
    <xf numFmtId="49" fontId="25" fillId="2" borderId="29" xfId="33" applyNumberFormat="1" applyFont="1" applyFill="1" applyBorder="1" applyAlignment="1" applyProtection="1">
      <alignment horizontal="left" vertical="top" wrapText="1" readingOrder="1"/>
    </xf>
    <xf numFmtId="4" fontId="25" fillId="2" borderId="29" xfId="33" applyNumberFormat="1" applyFont="1" applyFill="1" applyBorder="1" applyAlignment="1" applyProtection="1">
      <alignment horizontal="right" vertical="top" wrapText="1" readingOrder="1"/>
    </xf>
    <xf numFmtId="0" fontId="25" fillId="2" borderId="29" xfId="33" applyFont="1" applyFill="1" applyBorder="1" applyAlignment="1" applyProtection="1">
      <alignment horizontal="center" vertical="top" wrapText="1" readingOrder="1"/>
    </xf>
    <xf numFmtId="49" fontId="27" fillId="2" borderId="29" xfId="33" applyNumberFormat="1" applyFont="1" applyFill="1" applyBorder="1" applyAlignment="1" applyProtection="1">
      <alignment horizontal="left" vertical="top" wrapText="1" readingOrder="1"/>
    </xf>
    <xf numFmtId="49" fontId="26" fillId="2" borderId="29" xfId="33" applyNumberFormat="1" applyFont="1" applyFill="1" applyBorder="1" applyAlignment="1" applyProtection="1">
      <alignment horizontal="center" vertical="top" wrapText="1" readingOrder="1"/>
    </xf>
    <xf numFmtId="49" fontId="26" fillId="2" borderId="29" xfId="33" applyNumberFormat="1" applyFont="1" applyFill="1" applyBorder="1" applyAlignment="1" applyProtection="1">
      <alignment horizontal="left" vertical="top" wrapText="1" readingOrder="1"/>
    </xf>
    <xf numFmtId="4" fontId="26" fillId="2" borderId="29" xfId="33" applyNumberFormat="1" applyFont="1" applyFill="1" applyBorder="1" applyAlignment="1" applyProtection="1">
      <alignment horizontal="right" vertical="top" wrapText="1" readingOrder="1"/>
    </xf>
    <xf numFmtId="0" fontId="26" fillId="2" borderId="29" xfId="33" applyFont="1" applyFill="1" applyBorder="1" applyAlignment="1" applyProtection="1">
      <alignment horizontal="center" vertical="top" wrapText="1" readingOrder="1"/>
    </xf>
    <xf numFmtId="0" fontId="25" fillId="2" borderId="29" xfId="33" applyFont="1" applyFill="1" applyBorder="1" applyAlignment="1" applyProtection="1">
      <alignment horizontal="center" vertical="center" wrapText="1" readingOrder="1"/>
    </xf>
    <xf numFmtId="49" fontId="25" fillId="2" borderId="29" xfId="33" applyNumberFormat="1" applyFont="1" applyFill="1" applyBorder="1" applyAlignment="1" applyProtection="1">
      <alignment horizontal="center" vertical="center" wrapText="1" readingOrder="1"/>
    </xf>
    <xf numFmtId="49" fontId="28" fillId="2" borderId="29" xfId="33" applyNumberFormat="1" applyFont="1" applyFill="1" applyBorder="1" applyAlignment="1" applyProtection="1">
      <alignment horizontal="center" vertical="center" textRotation="90" wrapText="1" readingOrder="1"/>
    </xf>
    <xf numFmtId="0" fontId="1" fillId="0" borderId="0" xfId="34" applyFont="1" applyAlignment="1">
      <alignment horizontal="left" vertical="center"/>
    </xf>
    <xf numFmtId="0" fontId="1" fillId="0" borderId="0" xfId="34" applyFont="1" applyFill="1" applyAlignment="1">
      <alignment horizontal="left" vertical="center"/>
    </xf>
    <xf numFmtId="0" fontId="1" fillId="0" borderId="0" xfId="34" applyFont="1" applyBorder="1" applyAlignment="1">
      <alignment horizontal="center" vertical="center"/>
    </xf>
    <xf numFmtId="0" fontId="36" fillId="0" borderId="1" xfId="36" applyFont="1" applyBorder="1" applyAlignment="1" applyProtection="1">
      <alignment horizontal="center" vertical="center"/>
      <protection locked="0"/>
    </xf>
    <xf numFmtId="0" fontId="36" fillId="0" borderId="0" xfId="36" applyFont="1" applyBorder="1" applyAlignment="1" applyProtection="1">
      <alignment horizontal="center" vertical="center"/>
      <protection locked="0"/>
    </xf>
    <xf numFmtId="0" fontId="1" fillId="0" borderId="29" xfId="35" applyFont="1" applyFill="1" applyBorder="1" applyAlignment="1">
      <alignment horizontal="center" vertical="center" wrapText="1"/>
    </xf>
    <xf numFmtId="0" fontId="1" fillId="0" borderId="3" xfId="35" applyFont="1" applyFill="1" applyBorder="1" applyAlignment="1">
      <alignment horizontal="center" vertical="center" wrapText="1"/>
    </xf>
    <xf numFmtId="0" fontId="1" fillId="0" borderId="30" xfId="35" applyFont="1" applyFill="1" applyBorder="1" applyAlignment="1">
      <alignment horizontal="center" vertical="center" wrapText="1"/>
    </xf>
    <xf numFmtId="49" fontId="1" fillId="0" borderId="3" xfId="35" applyNumberFormat="1" applyFont="1" applyFill="1" applyBorder="1" applyAlignment="1">
      <alignment horizontal="center" vertical="center" wrapText="1"/>
    </xf>
    <xf numFmtId="49" fontId="1" fillId="0" borderId="3" xfId="35" quotePrefix="1" applyNumberFormat="1" applyFont="1" applyFill="1" applyBorder="1" applyAlignment="1">
      <alignment horizontal="left" vertical="center" wrapText="1"/>
    </xf>
    <xf numFmtId="4" fontId="1" fillId="0" borderId="3" xfId="35" applyNumberFormat="1" applyFont="1" applyFill="1" applyBorder="1" applyAlignment="1">
      <alignment horizontal="center" vertical="center" wrapText="1"/>
    </xf>
    <xf numFmtId="164" fontId="1" fillId="0" borderId="3" xfId="35" applyNumberFormat="1" applyFont="1" applyFill="1" applyBorder="1" applyAlignment="1">
      <alignment horizontal="center" vertical="center" wrapText="1"/>
    </xf>
    <xf numFmtId="169" fontId="1" fillId="0" borderId="3" xfId="35" applyNumberFormat="1" applyFont="1" applyFill="1" applyBorder="1" applyAlignment="1">
      <alignment horizontal="center" vertical="center" wrapText="1"/>
    </xf>
    <xf numFmtId="164" fontId="1" fillId="0" borderId="3" xfId="35" quotePrefix="1" applyNumberFormat="1" applyFont="1" applyFill="1" applyBorder="1" applyAlignment="1">
      <alignment horizontal="left" vertical="top" wrapText="1"/>
    </xf>
    <xf numFmtId="49" fontId="1" fillId="0" borderId="3" xfId="35" applyNumberFormat="1" applyFont="1" applyFill="1" applyBorder="1" applyAlignment="1">
      <alignment horizontal="left" vertical="center" wrapText="1"/>
    </xf>
    <xf numFmtId="164" fontId="1" fillId="0" borderId="3" xfId="35" quotePrefix="1" applyNumberFormat="1" applyFont="1" applyFill="1" applyBorder="1" applyAlignment="1">
      <alignment horizontal="left" vertical="center" wrapText="1"/>
    </xf>
    <xf numFmtId="0" fontId="36" fillId="0" borderId="0" xfId="0" applyFont="1"/>
    <xf numFmtId="0" fontId="37" fillId="0" borderId="0" xfId="0" applyFont="1" applyBorder="1" applyAlignment="1">
      <alignment horizontal="center" vertical="top"/>
    </xf>
    <xf numFmtId="0" fontId="38" fillId="0" borderId="0" xfId="0" applyFont="1" applyBorder="1" applyAlignment="1">
      <alignment horizontal="center" vertical="top"/>
    </xf>
    <xf numFmtId="0" fontId="1" fillId="0" borderId="0" xfId="0" applyFont="1" applyAlignment="1">
      <alignment horizontal="left" vertical="center"/>
    </xf>
    <xf numFmtId="0" fontId="38" fillId="0" borderId="0" xfId="0" applyFont="1" applyAlignment="1">
      <alignment vertical="top"/>
    </xf>
    <xf numFmtId="0" fontId="38" fillId="0" borderId="0" xfId="0" applyFont="1" applyAlignment="1">
      <alignment horizontal="center" vertical="top"/>
    </xf>
    <xf numFmtId="49" fontId="38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49" fontId="1" fillId="0" borderId="1" xfId="0" applyNumberFormat="1" applyFont="1" applyFill="1" applyBorder="1" applyAlignment="1">
      <alignment horizontal="center" vertical="center" wrapText="1"/>
    </xf>
    <xf numFmtId="4" fontId="13" fillId="0" borderId="1" xfId="0" quotePrefix="1" applyNumberFormat="1" applyFont="1" applyFill="1" applyBorder="1" applyAlignment="1" applyProtection="1">
      <alignment horizontal="center" vertical="center"/>
      <protection locked="0"/>
    </xf>
    <xf numFmtId="0" fontId="14" fillId="0" borderId="3" xfId="0" applyFont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27" xfId="0" applyFont="1" applyFill="1" applyBorder="1" applyAlignment="1">
      <alignment horizontal="center" vertical="top" wrapText="1"/>
    </xf>
    <xf numFmtId="0" fontId="14" fillId="0" borderId="9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  <xf numFmtId="49" fontId="2" fillId="0" borderId="5" xfId="0" applyNumberFormat="1" applyFont="1" applyBorder="1" applyAlignment="1">
      <alignment horizontal="right" vertical="top" wrapText="1"/>
    </xf>
    <xf numFmtId="49" fontId="2" fillId="0" borderId="6" xfId="0" applyNumberFormat="1" applyFont="1" applyBorder="1" applyAlignment="1">
      <alignment horizontal="right" vertical="top" wrapText="1"/>
    </xf>
    <xf numFmtId="49" fontId="2" fillId="0" borderId="7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0" xfId="0" applyNumberFormat="1" applyFont="1" applyFill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left" vertical="top"/>
    </xf>
    <xf numFmtId="4" fontId="1" fillId="0" borderId="1" xfId="0" quotePrefix="1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0" fontId="1" fillId="0" borderId="1" xfId="37" applyNumberFormat="1" applyFont="1" applyBorder="1" applyAlignment="1">
      <alignment horizontal="center" vertical="center" wrapText="1"/>
    </xf>
    <xf numFmtId="0" fontId="38" fillId="0" borderId="31" xfId="0" applyFont="1" applyBorder="1" applyAlignment="1">
      <alignment horizontal="center" vertical="center" wrapText="1"/>
    </xf>
    <xf numFmtId="0" fontId="1" fillId="0" borderId="0" xfId="34" applyFont="1" applyBorder="1" applyAlignment="1">
      <alignment horizontal="center" vertical="center"/>
    </xf>
    <xf numFmtId="0" fontId="17" fillId="0" borderId="0" xfId="31" quotePrefix="1" applyAlignment="1">
      <alignment horizontal="left" vertical="top" wrapText="1"/>
    </xf>
    <xf numFmtId="0" fontId="0" fillId="0" borderId="0" xfId="0" applyAlignment="1">
      <alignment wrapText="1"/>
    </xf>
    <xf numFmtId="0" fontId="17" fillId="0" borderId="0" xfId="32" quotePrefix="1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18" fillId="0" borderId="0" xfId="6" quotePrefix="1" applyAlignment="1">
      <alignment horizontal="right" vertical="center" wrapText="1"/>
    </xf>
    <xf numFmtId="0" fontId="0" fillId="0" borderId="0" xfId="0" applyAlignment="1">
      <alignment horizontal="right" wrapText="1"/>
    </xf>
    <xf numFmtId="0" fontId="17" fillId="0" borderId="0" xfId="4" quotePrefix="1" applyAlignment="1">
      <alignment horizontal="left" vertical="center" wrapText="1"/>
    </xf>
    <xf numFmtId="0" fontId="17" fillId="0" borderId="2" xfId="26" quotePrefix="1" applyBorder="1" applyAlignment="1">
      <alignment horizontal="center" vertical="top" wrapText="1"/>
    </xf>
    <xf numFmtId="0" fontId="0" fillId="0" borderId="2" xfId="0" applyBorder="1" applyAlignment="1">
      <alignment wrapText="1"/>
    </xf>
    <xf numFmtId="0" fontId="23" fillId="0" borderId="0" xfId="27" quotePrefix="1" applyAlignment="1">
      <alignment horizontal="center" wrapText="1"/>
    </xf>
    <xf numFmtId="0" fontId="22" fillId="0" borderId="1" xfId="25" quotePrefix="1" applyAlignment="1">
      <alignment horizontal="center" vertical="top" wrapText="1"/>
    </xf>
    <xf numFmtId="0" fontId="22" fillId="0" borderId="0" xfId="24" quotePrefix="1" applyAlignment="1">
      <alignment horizontal="center" vertical="top" wrapText="1"/>
    </xf>
    <xf numFmtId="0" fontId="17" fillId="0" borderId="1" xfId="5" quotePrefix="1" applyAlignment="1">
      <alignment horizontal="left" vertical="center" wrapText="1"/>
    </xf>
    <xf numFmtId="0" fontId="20" fillId="0" borderId="0" xfId="29" quotePrefix="1" applyAlignment="1">
      <alignment horizontal="left" vertical="center" wrapText="1"/>
    </xf>
    <xf numFmtId="0" fontId="22" fillId="0" borderId="1" xfId="28" quotePrefix="1" applyAlignment="1">
      <alignment horizontal="center" wrapText="1"/>
    </xf>
    <xf numFmtId="0" fontId="22" fillId="0" borderId="0" xfId="18" quotePrefix="1" applyAlignment="1">
      <alignment horizontal="left" vertical="center" wrapText="1"/>
    </xf>
    <xf numFmtId="0" fontId="22" fillId="0" borderId="1" xfId="19" applyNumberFormat="1" applyAlignment="1">
      <alignment horizontal="right" vertical="center" wrapText="1"/>
    </xf>
    <xf numFmtId="0" fontId="22" fillId="0" borderId="0" xfId="20" quotePrefix="1" applyAlignment="1">
      <alignment horizontal="left" vertical="top" wrapText="1"/>
    </xf>
    <xf numFmtId="0" fontId="22" fillId="0" borderId="1" xfId="21" applyNumberFormat="1" applyAlignment="1">
      <alignment horizontal="right" vertical="top" wrapText="1"/>
    </xf>
    <xf numFmtId="0" fontId="22" fillId="0" borderId="1" xfId="22" quotePrefix="1" applyAlignment="1">
      <alignment horizontal="center" vertical="center" wrapText="1"/>
    </xf>
    <xf numFmtId="0" fontId="17" fillId="0" borderId="2" xfId="23" quotePrefix="1" applyBorder="1" applyAlignment="1">
      <alignment horizontal="center" vertical="center" wrapText="1"/>
    </xf>
    <xf numFmtId="2" fontId="22" fillId="0" borderId="6" xfId="19" applyNumberFormat="1" applyBorder="1" applyAlignment="1">
      <alignment horizontal="right" vertical="center" wrapText="1"/>
    </xf>
    <xf numFmtId="2" fontId="0" fillId="0" borderId="6" xfId="0" applyNumberFormat="1" applyBorder="1" applyAlignment="1">
      <alignment wrapText="1"/>
    </xf>
    <xf numFmtId="0" fontId="22" fillId="0" borderId="6" xfId="21" applyNumberFormat="1" applyBorder="1" applyAlignment="1">
      <alignment horizontal="right" vertical="top" wrapText="1"/>
    </xf>
    <xf numFmtId="0" fontId="0" fillId="0" borderId="6" xfId="0" applyBorder="1" applyAlignment="1">
      <alignment wrapText="1"/>
    </xf>
    <xf numFmtId="0" fontId="21" fillId="0" borderId="5" xfId="17" quotePrefix="1" applyBorder="1" applyAlignment="1">
      <alignment horizontal="center" vertical="center" wrapText="1"/>
    </xf>
    <xf numFmtId="0" fontId="0" fillId="0" borderId="7" xfId="0" applyBorder="1" applyAlignment="1">
      <alignment wrapText="1"/>
    </xf>
    <xf numFmtId="0" fontId="21" fillId="0" borderId="5" xfId="17" applyNumberFormat="1" applyBorder="1" applyAlignment="1">
      <alignment horizontal="center" vertical="center" wrapText="1"/>
    </xf>
    <xf numFmtId="0" fontId="21" fillId="0" borderId="4" xfId="17" quotePrefix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21" fillId="0" borderId="28" xfId="17" quotePrefix="1" applyBorder="1" applyAlignment="1">
      <alignment horizontal="center" vertical="center" wrapText="1"/>
    </xf>
    <xf numFmtId="0" fontId="0" fillId="0" borderId="27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9" xfId="0" applyBorder="1" applyAlignment="1">
      <alignment wrapText="1"/>
    </xf>
    <xf numFmtId="0" fontId="21" fillId="0" borderId="5" xfId="14" quotePrefix="1" applyBorder="1" applyAlignment="1">
      <alignment horizontal="left" vertical="top" wrapText="1"/>
    </xf>
    <xf numFmtId="0" fontId="21" fillId="0" borderId="5" xfId="13" quotePrefix="1" applyBorder="1" applyAlignment="1">
      <alignment horizontal="center" vertical="top" wrapText="1"/>
    </xf>
    <xf numFmtId="0" fontId="21" fillId="0" borderId="5" xfId="12" applyBorder="1" applyAlignment="1">
      <alignment horizontal="right" vertical="top" wrapText="1"/>
    </xf>
    <xf numFmtId="0" fontId="18" fillId="0" borderId="1" xfId="15" quotePrefix="1" applyAlignment="1">
      <alignment horizontal="center" vertical="center" wrapText="1"/>
    </xf>
    <xf numFmtId="0" fontId="19" fillId="0" borderId="5" xfId="11" quotePrefix="1" applyBorder="1" applyAlignment="1">
      <alignment horizontal="left" vertical="top" wrapText="1"/>
    </xf>
    <xf numFmtId="0" fontId="19" fillId="0" borderId="5" xfId="16" quotePrefix="1" applyBorder="1" applyAlignment="1">
      <alignment horizontal="center" vertical="top" wrapText="1"/>
    </xf>
    <xf numFmtId="0" fontId="19" fillId="0" borderId="5" xfId="9" applyNumberFormat="1" applyBorder="1" applyAlignment="1">
      <alignment horizontal="right" vertical="top" wrapText="1"/>
    </xf>
    <xf numFmtId="0" fontId="19" fillId="0" borderId="5" xfId="9" applyBorder="1" applyAlignment="1">
      <alignment horizontal="right" vertical="top" wrapText="1"/>
    </xf>
    <xf numFmtId="0" fontId="21" fillId="0" borderId="5" xfId="12" applyNumberFormat="1" applyBorder="1" applyAlignment="1">
      <alignment horizontal="right" vertical="top" wrapText="1"/>
    </xf>
    <xf numFmtId="0" fontId="0" fillId="0" borderId="6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21" fillId="0" borderId="5" xfId="12" quotePrefix="1" applyBorder="1" applyAlignment="1">
      <alignment horizontal="right" vertical="top" wrapText="1"/>
    </xf>
    <xf numFmtId="0" fontId="20" fillId="0" borderId="5" xfId="10" quotePrefix="1" applyBorder="1" applyAlignment="1">
      <alignment horizontal="left" vertical="top" wrapText="1"/>
    </xf>
    <xf numFmtId="168" fontId="19" fillId="0" borderId="5" xfId="9" applyNumberFormat="1" applyBorder="1" applyAlignment="1">
      <alignment horizontal="right" vertical="top" wrapText="1"/>
    </xf>
    <xf numFmtId="0" fontId="17" fillId="0" borderId="5" xfId="8" quotePrefix="1" applyBorder="1" applyAlignment="1">
      <alignment horizontal="left" vertical="top" wrapText="1"/>
    </xf>
    <xf numFmtId="0" fontId="17" fillId="0" borderId="5" xfId="7" quotePrefix="1" applyBorder="1" applyAlignment="1">
      <alignment horizontal="right" vertical="top" wrapText="1"/>
    </xf>
    <xf numFmtId="0" fontId="18" fillId="0" borderId="6" xfId="15" quotePrefix="1" applyBorder="1" applyAlignment="1">
      <alignment horizontal="center" vertical="center" wrapText="1"/>
    </xf>
    <xf numFmtId="0" fontId="17" fillId="0" borderId="0" xfId="3" quotePrefix="1" applyAlignment="1">
      <alignment horizontal="left" wrapText="1"/>
    </xf>
    <xf numFmtId="0" fontId="18" fillId="0" borderId="0" xfId="6" quotePrefix="1" applyAlignment="1">
      <alignment horizontal="left" vertical="center" wrapText="1"/>
    </xf>
    <xf numFmtId="0" fontId="11" fillId="0" borderId="0" xfId="1" applyNumberFormat="1" applyFont="1" applyBorder="1" applyAlignment="1">
      <alignment horizontal="right" vertical="top" wrapText="1"/>
    </xf>
    <xf numFmtId="0" fontId="12" fillId="0" borderId="0" xfId="1" applyNumberFormat="1" applyFont="1" applyBorder="1" applyAlignment="1">
      <alignment horizontal="left" vertical="top" wrapText="1"/>
    </xf>
    <xf numFmtId="0" fontId="7" fillId="0" borderId="21" xfId="1" applyNumberFormat="1" applyFont="1" applyBorder="1" applyAlignment="1">
      <alignment horizontal="left" vertical="top" wrapText="1"/>
    </xf>
    <xf numFmtId="0" fontId="7" fillId="0" borderId="19" xfId="1" applyNumberFormat="1" applyFont="1" applyBorder="1" applyAlignment="1">
      <alignment horizontal="left" vertical="top" wrapText="1"/>
    </xf>
    <xf numFmtId="0" fontId="4" fillId="0" borderId="21" xfId="1" applyNumberFormat="1" applyFont="1" applyBorder="1" applyAlignment="1">
      <alignment horizontal="left" vertical="top" wrapText="1"/>
    </xf>
    <xf numFmtId="0" fontId="4" fillId="0" borderId="20" xfId="1" applyNumberFormat="1" applyFont="1" applyBorder="1" applyAlignment="1">
      <alignment horizontal="left" vertical="top" wrapText="1"/>
    </xf>
    <xf numFmtId="0" fontId="4" fillId="0" borderId="19" xfId="1" applyNumberFormat="1" applyFont="1" applyBorder="1" applyAlignment="1">
      <alignment horizontal="left" vertical="top" wrapText="1"/>
    </xf>
    <xf numFmtId="0" fontId="7" fillId="0" borderId="0" xfId="1" applyNumberFormat="1" applyFont="1" applyBorder="1" applyAlignment="1">
      <alignment horizontal="left" vertical="top" wrapText="1"/>
    </xf>
    <xf numFmtId="0" fontId="4" fillId="0" borderId="0" xfId="1" applyNumberFormat="1" applyFont="1" applyBorder="1" applyAlignment="1">
      <alignment horizontal="left" vertical="top" wrapText="1"/>
    </xf>
    <xf numFmtId="0" fontId="7" fillId="0" borderId="18" xfId="1" applyNumberFormat="1" applyFont="1" applyBorder="1" applyAlignment="1">
      <alignment horizontal="left" vertical="top" wrapText="1"/>
    </xf>
    <xf numFmtId="0" fontId="7" fillId="0" borderId="16" xfId="1" applyNumberFormat="1" applyFont="1" applyBorder="1" applyAlignment="1">
      <alignment horizontal="left" vertical="top" wrapText="1"/>
    </xf>
    <xf numFmtId="0" fontId="7" fillId="0" borderId="17" xfId="1" applyNumberFormat="1" applyFont="1" applyBorder="1" applyAlignment="1">
      <alignment horizontal="left" vertical="top" wrapText="1"/>
    </xf>
    <xf numFmtId="0" fontId="7" fillId="0" borderId="0" xfId="1" applyNumberFormat="1" applyFont="1" applyBorder="1" applyAlignment="1">
      <alignment horizontal="center" vertical="top" wrapText="1"/>
    </xf>
    <xf numFmtId="0" fontId="7" fillId="0" borderId="0" xfId="1" applyNumberFormat="1" applyFont="1" applyBorder="1" applyAlignment="1">
      <alignment horizontal="center" vertical="center"/>
    </xf>
    <xf numFmtId="0" fontId="4" fillId="0" borderId="0" xfId="1" quotePrefix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0" fontId="7" fillId="0" borderId="0" xfId="1" applyNumberFormat="1" applyFont="1" applyAlignment="1">
      <alignment horizontal="left"/>
    </xf>
    <xf numFmtId="0" fontId="4" fillId="0" borderId="22" xfId="1" applyNumberFormat="1" applyFont="1" applyBorder="1" applyAlignment="1">
      <alignment horizontal="center" wrapText="1"/>
    </xf>
    <xf numFmtId="0" fontId="8" fillId="0" borderId="25" xfId="1" applyNumberFormat="1" applyFont="1" applyBorder="1" applyAlignment="1">
      <alignment horizontal="center" vertical="top" wrapText="1"/>
    </xf>
    <xf numFmtId="0" fontId="8" fillId="0" borderId="23" xfId="1" applyNumberFormat="1" applyFont="1" applyBorder="1" applyAlignment="1">
      <alignment horizontal="center" vertical="top" wrapText="1"/>
    </xf>
    <xf numFmtId="0" fontId="8" fillId="0" borderId="24" xfId="1" applyNumberFormat="1" applyFont="1" applyBorder="1" applyAlignment="1">
      <alignment horizontal="center" vertical="top" wrapText="1"/>
    </xf>
    <xf numFmtId="0" fontId="4" fillId="0" borderId="14" xfId="1" applyNumberFormat="1" applyFont="1" applyBorder="1" applyAlignment="1">
      <alignment horizontal="left" vertical="top" wrapText="1"/>
    </xf>
    <xf numFmtId="0" fontId="4" fillId="0" borderId="12" xfId="1" applyNumberFormat="1" applyFont="1" applyBorder="1" applyAlignment="1">
      <alignment horizontal="left" vertical="top" wrapText="1"/>
    </xf>
    <xf numFmtId="0" fontId="4" fillId="0" borderId="13" xfId="1" applyNumberFormat="1" applyFont="1" applyBorder="1" applyAlignment="1">
      <alignment horizontal="left" vertical="top" wrapText="1"/>
    </xf>
    <xf numFmtId="0" fontId="7" fillId="0" borderId="14" xfId="1" applyNumberFormat="1" applyFont="1" applyBorder="1" applyAlignment="1">
      <alignment horizontal="left" vertical="top" wrapText="1"/>
    </xf>
    <xf numFmtId="0" fontId="7" fillId="0" borderId="12" xfId="1" applyNumberFormat="1" applyFont="1" applyBorder="1" applyAlignment="1">
      <alignment horizontal="left" vertical="top" wrapText="1"/>
    </xf>
    <xf numFmtId="0" fontId="7" fillId="0" borderId="13" xfId="1" applyNumberFormat="1" applyFont="1" applyBorder="1" applyAlignment="1">
      <alignment horizontal="left" vertical="top" wrapText="1"/>
    </xf>
    <xf numFmtId="9" fontId="4" fillId="0" borderId="14" xfId="1" applyNumberFormat="1" applyFont="1" applyBorder="1" applyAlignment="1">
      <alignment horizontal="left" vertical="top" wrapText="1"/>
    </xf>
    <xf numFmtId="9" fontId="4" fillId="0" borderId="13" xfId="1" applyNumberFormat="1" applyFont="1" applyBorder="1" applyAlignment="1">
      <alignment horizontal="left" vertical="top" wrapText="1"/>
    </xf>
    <xf numFmtId="9" fontId="4" fillId="0" borderId="12" xfId="1" applyNumberFormat="1" applyFont="1" applyBorder="1" applyAlignment="1">
      <alignment horizontal="left" vertical="top" wrapText="1"/>
    </xf>
    <xf numFmtId="49" fontId="4" fillId="0" borderId="0" xfId="1" applyNumberFormat="1" applyFont="1" applyAlignment="1">
      <alignment horizontal="left" wrapText="1"/>
    </xf>
    <xf numFmtId="0" fontId="4" fillId="0" borderId="1" xfId="1" applyNumberFormat="1" applyFont="1" applyBorder="1" applyAlignment="1">
      <alignment wrapText="1"/>
    </xf>
    <xf numFmtId="0" fontId="4" fillId="0" borderId="10" xfId="1" applyNumberFormat="1" applyFont="1" applyBorder="1" applyAlignment="1">
      <alignment horizontal="left" vertical="top" wrapText="1"/>
    </xf>
    <xf numFmtId="0" fontId="4" fillId="0" borderId="9" xfId="1" applyNumberFormat="1" applyFont="1" applyBorder="1" applyAlignment="1">
      <alignment horizontal="left" vertical="top" wrapText="1"/>
    </xf>
    <xf numFmtId="9" fontId="4" fillId="0" borderId="10" xfId="1" applyNumberFormat="1" applyFont="1" applyBorder="1" applyAlignment="1">
      <alignment horizontal="left" vertical="top" wrapText="1"/>
    </xf>
    <xf numFmtId="9" fontId="4" fillId="0" borderId="1" xfId="1" applyNumberFormat="1" applyFont="1" applyBorder="1" applyAlignment="1">
      <alignment horizontal="left" vertical="top" wrapText="1"/>
    </xf>
    <xf numFmtId="9" fontId="4" fillId="0" borderId="9" xfId="1" applyNumberFormat="1" applyFont="1" applyBorder="1" applyAlignment="1">
      <alignment horizontal="left" vertical="top" wrapText="1"/>
    </xf>
    <xf numFmtId="0" fontId="7" fillId="0" borderId="10" xfId="1" applyNumberFormat="1" applyFont="1" applyBorder="1" applyAlignment="1">
      <alignment horizontal="left" vertical="top" wrapText="1"/>
    </xf>
    <xf numFmtId="0" fontId="7" fillId="0" borderId="9" xfId="1" applyNumberFormat="1" applyFont="1" applyBorder="1" applyAlignment="1">
      <alignment horizontal="left" vertical="top" wrapText="1"/>
    </xf>
    <xf numFmtId="0" fontId="7" fillId="0" borderId="1" xfId="1" applyNumberFormat="1" applyFont="1" applyBorder="1" applyAlignment="1">
      <alignment horizontal="left" vertical="top" wrapText="1"/>
    </xf>
    <xf numFmtId="0" fontId="6" fillId="0" borderId="2" xfId="1" applyNumberFormat="1" applyFont="1" applyBorder="1" applyAlignment="1">
      <alignment horizontal="center" wrapText="1"/>
    </xf>
    <xf numFmtId="0" fontId="4" fillId="0" borderId="2" xfId="1" applyNumberFormat="1" applyFont="1" applyBorder="1" applyAlignment="1">
      <alignment horizontal="center" wrapText="1"/>
    </xf>
    <xf numFmtId="49" fontId="4" fillId="0" borderId="0" xfId="1" applyNumberFormat="1" applyFont="1" applyAlignment="1">
      <alignment wrapText="1"/>
    </xf>
    <xf numFmtId="0" fontId="4" fillId="0" borderId="1" xfId="1" applyNumberFormat="1" applyFont="1" applyBorder="1"/>
    <xf numFmtId="0" fontId="6" fillId="0" borderId="2" xfId="1" applyNumberFormat="1" applyFont="1" applyBorder="1" applyAlignment="1">
      <alignment horizontal="center"/>
    </xf>
    <xf numFmtId="49" fontId="25" fillId="2" borderId="29" xfId="33" applyNumberFormat="1" applyFont="1" applyFill="1" applyBorder="1" applyAlignment="1" applyProtection="1">
      <alignment horizontal="left" vertical="top" wrapText="1" readingOrder="1"/>
    </xf>
    <xf numFmtId="49" fontId="26" fillId="2" borderId="29" xfId="33" applyNumberFormat="1" applyFont="1" applyFill="1" applyBorder="1" applyAlignment="1" applyProtection="1">
      <alignment horizontal="left" vertical="top" wrapText="1" readingOrder="1"/>
    </xf>
    <xf numFmtId="49" fontId="25" fillId="2" borderId="29" xfId="33" applyNumberFormat="1" applyFont="1" applyFill="1" applyBorder="1" applyAlignment="1" applyProtection="1">
      <alignment horizontal="center" vertical="top" wrapText="1" readingOrder="1"/>
    </xf>
    <xf numFmtId="4" fontId="25" fillId="2" borderId="29" xfId="33" applyNumberFormat="1" applyFont="1" applyFill="1" applyBorder="1" applyAlignment="1" applyProtection="1">
      <alignment horizontal="right" vertical="top" wrapText="1" readingOrder="1"/>
    </xf>
    <xf numFmtId="49" fontId="25" fillId="2" borderId="0" xfId="33" applyNumberFormat="1" applyFont="1" applyFill="1" applyBorder="1" applyAlignment="1" applyProtection="1">
      <alignment horizontal="left" vertical="center" wrapText="1" readingOrder="1"/>
    </xf>
    <xf numFmtId="49" fontId="26" fillId="2" borderId="0" xfId="33" applyNumberFormat="1" applyFont="1" applyFill="1" applyBorder="1" applyAlignment="1" applyProtection="1">
      <alignment horizontal="left" vertical="center" wrapText="1" readingOrder="1"/>
    </xf>
    <xf numFmtId="49" fontId="25" fillId="2" borderId="26" xfId="33" applyNumberFormat="1" applyFont="1" applyFill="1" applyBorder="1" applyAlignment="1" applyProtection="1">
      <alignment horizontal="left" vertical="center" wrapText="1" readingOrder="1"/>
    </xf>
    <xf numFmtId="49" fontId="28" fillId="2" borderId="29" xfId="33" applyNumberFormat="1" applyFont="1" applyFill="1" applyBorder="1" applyAlignment="1" applyProtection="1">
      <alignment horizontal="center" vertical="center" textRotation="90" wrapText="1" readingOrder="1"/>
    </xf>
    <xf numFmtId="49" fontId="26" fillId="2" borderId="29" xfId="33" applyNumberFormat="1" applyFont="1" applyFill="1" applyBorder="1" applyAlignment="1" applyProtection="1">
      <alignment horizontal="center" vertical="top" wrapText="1" readingOrder="1"/>
    </xf>
    <xf numFmtId="4" fontId="26" fillId="2" borderId="29" xfId="33" applyNumberFormat="1" applyFont="1" applyFill="1" applyBorder="1" applyAlignment="1" applyProtection="1">
      <alignment horizontal="right" vertical="top" wrapText="1" readingOrder="1"/>
    </xf>
    <xf numFmtId="0" fontId="25" fillId="2" borderId="29" xfId="33" applyFont="1" applyFill="1" applyBorder="1" applyAlignment="1" applyProtection="1">
      <alignment horizontal="center" vertical="center" wrapText="1" readingOrder="1"/>
    </xf>
    <xf numFmtId="49" fontId="30" fillId="2" borderId="0" xfId="33" applyNumberFormat="1" applyFont="1" applyFill="1" applyBorder="1" applyAlignment="1" applyProtection="1">
      <alignment horizontal="left" vertical="center" wrapText="1" readingOrder="1"/>
    </xf>
    <xf numFmtId="49" fontId="31" fillId="2" borderId="0" xfId="33" applyNumberFormat="1" applyFont="1" applyFill="1" applyBorder="1" applyAlignment="1" applyProtection="1">
      <alignment horizontal="left" vertical="top" wrapText="1" readingOrder="1"/>
    </xf>
    <xf numFmtId="49" fontId="29" fillId="2" borderId="0" xfId="33" applyNumberFormat="1" applyFont="1" applyFill="1" applyBorder="1" applyAlignment="1" applyProtection="1">
      <alignment horizontal="center" vertical="center" wrapText="1" readingOrder="1"/>
    </xf>
    <xf numFmtId="49" fontId="25" fillId="2" borderId="0" xfId="33" applyNumberFormat="1" applyFont="1" applyFill="1" applyBorder="1" applyAlignment="1" applyProtection="1">
      <alignment horizontal="center" vertical="center" wrapText="1" readingOrder="1"/>
    </xf>
    <xf numFmtId="49" fontId="28" fillId="2" borderId="0" xfId="33" applyNumberFormat="1" applyFont="1" applyFill="1" applyBorder="1" applyAlignment="1" applyProtection="1">
      <alignment horizontal="left" vertical="top" wrapText="1" readingOrder="1"/>
    </xf>
    <xf numFmtId="49" fontId="33" fillId="2" borderId="0" xfId="33" applyNumberFormat="1" applyFont="1" applyFill="1" applyBorder="1" applyAlignment="1" applyProtection="1">
      <alignment horizontal="right" vertical="top" wrapText="1" readingOrder="1"/>
    </xf>
    <xf numFmtId="49" fontId="32" fillId="2" borderId="0" xfId="33" applyNumberFormat="1" applyFont="1" applyFill="1" applyBorder="1" applyAlignment="1" applyProtection="1">
      <alignment horizontal="left" vertical="center" wrapText="1" readingOrder="1"/>
    </xf>
    <xf numFmtId="164" fontId="13" fillId="0" borderId="1" xfId="0" quotePrefix="1" applyNumberFormat="1" applyFont="1" applyFill="1" applyBorder="1" applyAlignment="1" applyProtection="1">
      <alignment horizontal="left" vertical="center"/>
      <protection locked="0"/>
    </xf>
  </cellXfs>
  <cellStyles count="38">
    <cellStyle name="Normal 2" xfId="35" xr:uid="{82362402-0B72-4AEF-AA2A-12D56A92BE2C}"/>
    <cellStyle name="S0" xfId="31" xr:uid="{0827791A-A1EB-4263-9A3D-17DD7FCC778D}"/>
    <cellStyle name="S1" xfId="32" xr:uid="{5023E3EB-CD0E-4423-840A-9AD15734F990}"/>
    <cellStyle name="S10" xfId="25" xr:uid="{3B7695A2-C6AE-44E0-BA84-D380FF8FEB8A}"/>
    <cellStyle name="S11" xfId="20" xr:uid="{58C0E5CE-DCD9-4EA5-9E35-4C036DB2CBB8}"/>
    <cellStyle name="S12" xfId="24" xr:uid="{017B8E18-BF60-486E-B0D6-28580FCA3C75}"/>
    <cellStyle name="S13" xfId="18" xr:uid="{24F55E11-89F7-4E69-870F-CCF0C1F2ECEC}"/>
    <cellStyle name="S14" xfId="22" xr:uid="{07311DBA-88CF-47FC-B67D-51506FC0E919}"/>
    <cellStyle name="S15" xfId="23" xr:uid="{6E4757F5-0CC3-4010-8047-6F0905AD4B23}"/>
    <cellStyle name="S16" xfId="19" xr:uid="{BC294CD6-F67B-4E86-93F6-5A64C312780B}"/>
    <cellStyle name="S17" xfId="21" xr:uid="{12BE5FC2-BC23-4F8C-8DFE-4C4CC9449E72}"/>
    <cellStyle name="S18" xfId="17" xr:uid="{AA9262BF-965F-4239-A672-2A085E2526C7}"/>
    <cellStyle name="S19" xfId="15" xr:uid="{09A0E625-8EEA-460C-A61F-F7096F5CBE71}"/>
    <cellStyle name="S2" xfId="6" xr:uid="{EE4E9195-CD9F-4175-954A-0A34AD3CCD74}"/>
    <cellStyle name="S20" xfId="16" xr:uid="{821F227A-DE00-494F-8A2A-A2FC88D2544E}"/>
    <cellStyle name="S21" xfId="11" xr:uid="{29DC6AB9-B0DB-4CF1-9C13-FA341D383A7F}"/>
    <cellStyle name="S22" xfId="9" xr:uid="{18E1C541-5888-485F-9B98-1B90A81FFC37}"/>
    <cellStyle name="S23" xfId="12" xr:uid="{547024B2-DA48-4AEE-A916-087851A61B0C}"/>
    <cellStyle name="S24" xfId="13" xr:uid="{D8066FBB-52E9-4A2A-9FDD-C5A2F331CE54}"/>
    <cellStyle name="S25" xfId="14" xr:uid="{183C0DF2-3D80-4792-994F-BA25C8B77146}"/>
    <cellStyle name="S26" xfId="10" xr:uid="{2BF8ED6E-8F6A-4219-AADB-FA244674F865}"/>
    <cellStyle name="S27" xfId="8" xr:uid="{419EC473-7AA0-4485-B584-6B17263DA78D}"/>
    <cellStyle name="S28" xfId="7" xr:uid="{E54022BC-8D26-42ED-8811-3D4B611588F1}"/>
    <cellStyle name="S29" xfId="3" xr:uid="{D5E15F58-53D4-4CFF-8C91-5E2ADC4DF948}"/>
    <cellStyle name="S3" xfId="4" xr:uid="{8AAD7912-F8D1-4AA6-80BF-9F990BE63BC6}"/>
    <cellStyle name="S4" xfId="5" xr:uid="{87D5131B-96B5-4235-BB93-52812DB5F210}"/>
    <cellStyle name="S5" xfId="29" xr:uid="{4A1F67C2-79F5-4503-B494-7EE02315FB14}"/>
    <cellStyle name="S6" xfId="30" xr:uid="{3FA76FF2-D0CF-4407-9AD4-6FA9B90AAAFC}"/>
    <cellStyle name="S7" xfId="28" xr:uid="{2B7943C6-17DC-4C35-807C-06FDCF8EB7F9}"/>
    <cellStyle name="S8" xfId="26" xr:uid="{CE35B358-C3CA-489A-8A0C-38E5868D320A}"/>
    <cellStyle name="S9" xfId="27" xr:uid="{57DBE014-C9CF-4AF1-A869-6B6092B71A6D}"/>
    <cellStyle name="Обычный" xfId="0" builtinId="0"/>
    <cellStyle name="Обычный 2" xfId="2" xr:uid="{00000000-0005-0000-0000-000030000000}"/>
    <cellStyle name="Обычный 2 2" xfId="1" xr:uid="{00000000-0005-0000-0000-000001000000}"/>
    <cellStyle name="Обычный 2 2 2 39" xfId="34" xr:uid="{FBEF649E-867B-4BB9-B0E6-C921284C6460}"/>
    <cellStyle name="Обычный 3" xfId="33" xr:uid="{FB54C1BB-8712-4F1F-A7EF-4C6250A11643}"/>
    <cellStyle name="Обычный 4" xfId="36" xr:uid="{4E7E3AAA-05C4-48B1-9ED1-5A43AF02BA0A}"/>
    <cellStyle name="Титул" xfId="37" xr:uid="{D3D6CBA2-1C3E-410A-A8F2-FB62DA7BEA6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sharedStrings" Target="sharedStrings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calcChain" Target="calcChain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theme" Target="theme/theme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styles" Target="styles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Индексы"/>
      <sheetName val="Сокращения"/>
      <sheetName val="2.3"/>
      <sheetName val="Приложение 1. Смета РД"/>
      <sheetName val="Расчет ставок"/>
      <sheetName val="list"/>
      <sheetName val="База"/>
      <sheetName val="МРР "/>
      <sheetName val="Сводный"/>
      <sheetName val="ис.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Зап-3- СЦБ"/>
      <sheetName val="3.1"/>
      <sheetName val="Пример расчета"/>
      <sheetName val="свод 2"/>
      <sheetName val="График"/>
      <sheetName val="Лист1"/>
      <sheetName val="Обновление"/>
      <sheetName val="Цена"/>
      <sheetName val="Product"/>
      <sheetName val="Суточная"/>
      <sheetName val="СМЕТА проект"/>
      <sheetName val="ПДР"/>
      <sheetName val="сохранить"/>
      <sheetName val="Summary"/>
      <sheetName val="Счет-Фактура"/>
      <sheetName val="13.1"/>
      <sheetName val="СС замеч с ответами"/>
      <sheetName val="Коммерческие расходы"/>
      <sheetName val="ИД"/>
      <sheetName val="ID"/>
      <sheetName val="ПДР ООО &quot;Юкос ФБЦ&quot;"/>
      <sheetName val="ЭХЗ"/>
      <sheetName val="Смета"/>
      <sheetName val="РасчетКомандир1"/>
      <sheetName val="РасчетКомандир2"/>
      <sheetName val="Коэфф"/>
      <sheetName val="Смета2 проект. раб."/>
      <sheetName val="Кредиты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рибыль опл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15"/>
      <sheetName val="информация"/>
      <sheetName val="Текущие цены"/>
      <sheetName val="рабочий"/>
      <sheetName val="окраска"/>
      <sheetName val="ПОДПИСИ"/>
      <sheetName val="РАСЧЕТ"/>
      <sheetName val="КП (2)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Смета2_проект__раб_"/>
      <sheetName val="Смета_1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Смета 1свод"/>
      <sheetName val="Вспомогательный"/>
      <sheetName val="№5 СУБ Инж защ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3.1 ТХ"/>
      <sheetName val="ЗП_ЮНГ"/>
      <sheetName val="Подрядчики"/>
      <sheetName val="Январь"/>
      <sheetName val="Итог"/>
      <sheetName val="мсн"/>
      <sheetName val="мат"/>
      <sheetName val="3.5"/>
      <sheetName val="суб_подряд"/>
      <sheetName val="ПСБ_-_ОЭ"/>
      <sheetName val="Смета 2"/>
      <sheetName val="D"/>
      <sheetName val="Ачинский НПЗ"/>
      <sheetName val="4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RSOILBAL"/>
      <sheetName val="смета 2 проект. работы"/>
      <sheetName val="4сд"/>
      <sheetName val="2сд"/>
      <sheetName val="7сд"/>
      <sheetName val="MAIN_PARAMETERS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П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  <sheetName val="СМЕТА_проект1"/>
      <sheetName val="HP_и_оргтехника1"/>
      <sheetName val="Лист_опроса1"/>
      <sheetName val="13_11"/>
      <sheetName val="Таблица_5"/>
      <sheetName val="Таблица_3"/>
      <sheetName val="выборка_на22_июня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1_31"/>
      <sheetName val="К_рын1"/>
      <sheetName val="Сводная_смета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См3_СЦБ-зап1"/>
      <sheetName val="Переменные_и_константы1"/>
      <sheetName val="Смета_1свод1"/>
      <sheetName val="Ачинский_НПЗ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Смета_терзем"/>
      <sheetName val="р_Волхов1"/>
      <sheetName val="Баланс_(Ф1)"/>
      <sheetName val="Капитальные_затраты1"/>
      <sheetName val="Opex_personnel_(Term_facs)1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РАСПРЕД_ПО_ПРОЦЕСС"/>
      <sheetName val="аванс_по_ОС"/>
      <sheetName val="Авансы_выданные"/>
      <sheetName val="Кред__задолж_"/>
      <sheetName val="ПС_110_кВ_(доп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HP_и_оргтехника2"/>
      <sheetName val="Лист_опроса2"/>
      <sheetName val="13_12"/>
      <sheetName val="Данные_для_расчёта_сметы2"/>
      <sheetName val="свод_22"/>
      <sheetName val="Зап-3-_СЦБ2"/>
      <sheetName val="Таблица_51"/>
      <sheetName val="Таблица_31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выборка_на22_июня1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прав_3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смета_2_проект__работы1"/>
      <sheetName val="СтрЗапасов_(2)1"/>
      <sheetName val="НМ_расчеты1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 работ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PLиюль04"/>
      <sheetName val="PL СКР"/>
      <sheetName val="ПС"/>
      <sheetName val="Пра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Форма 2.1"/>
      <sheetName val="7"/>
      <sheetName val="Ф"/>
      <sheetName val="К.С.М."/>
      <sheetName val="Хаттон_90_礊め_x0005__x0000__x0000__x0000__x0000_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Хаттон_90_礊め"/>
      <sheetName val="Выборка Заказчик"/>
      <sheetName val="Макро"/>
      <sheetName val="Акт-Смета_30"/>
      <sheetName val="сводная (2)"/>
      <sheetName val="GLOBAL"/>
      <sheetName val="Прочее"/>
      <sheetName val="ПД-2.1"/>
      <sheetName val="См_2 Шатурс сети  проект работы"/>
      <sheetName val="W28"/>
      <sheetName val="Ref"/>
      <sheetName val="См_3_АСУ"/>
      <sheetName val="PO_Data"/>
      <sheetName val="Полигон_-_ИЭИ_"/>
      <sheetName val="выборка "/>
      <sheetName val="выборка раб"/>
      <sheetName val="лч_и_кам"/>
      <sheetName val="Сводная_"/>
      <sheetName val="7_ТХ_Сети_(кор)"/>
      <sheetName val="Tier_311208"/>
      <sheetName val="См_№7_Эл_"/>
      <sheetName val="См_№8_Пож_"/>
      <sheetName val="См_№3_ВиК"/>
      <sheetName val="Раб_АУ"/>
      <sheetName val="Сметы_за_сопровождение"/>
      <sheetName val="Бл_электр_"/>
      <sheetName val="исключ_ЭХЗ"/>
      <sheetName val="КБК_ДПК"/>
      <sheetName val="См_2_Шатурс_сети__проект_работы"/>
      <sheetName val="3_Сл_-структура_затрат"/>
      <sheetName val="Полигон_-_ИЭИ_1"/>
      <sheetName val="PO_Data1"/>
      <sheetName val="См_3_АСУ1"/>
      <sheetName val="лч_и_кам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3_Сл_-структура_затрат1"/>
      <sheetName val="ПС_110_кВ_(доп)1"/>
      <sheetName val="Бл_электр_1"/>
      <sheetName val="См_2_Шатурс_сети__проект_работ1"/>
      <sheetName val="ЕТС (ф)"/>
      <sheetName val="Исх1"/>
      <sheetName val="Исх. данные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Main_list"/>
      <sheetName val="ПД-2_2"/>
      <sheetName val="1_14"/>
      <sheetName val="1_7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Промер глуб"/>
      <sheetName val="РабПр"/>
      <sheetName val="Восстановл_Лис礊め_x0005_"/>
      <sheetName val="см 5 ОДД "/>
      <sheetName val="Смета 2 эл.монтаж"/>
      <sheetName val="Смета 1 общестроит"/>
      <sheetName val="Список_объектов"/>
      <sheetName val="Коэффициенты"/>
      <sheetName val="см_5_ОДД_"/>
      <sheetName val="Акт выполненных работ 46"/>
      <sheetName val="SMW_Служебная"/>
      <sheetName val="Смета 7"/>
      <sheetName val="Акт_выполненных_работ_46"/>
      <sheetName val="Смета_7"/>
      <sheetName val="СВ_2"/>
      <sheetName val="1_2_"/>
      <sheetName val="кап_ремонт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Технический_лист"/>
      <sheetName val="РС"/>
      <sheetName val="Смета _4ПР ЭХЗ"/>
      <sheetName val="ЖД 3.1"/>
      <sheetName val="УСР"/>
      <sheetName val="Объемы"/>
      <sheetName val="Смета__4ПР_ЭХЗ"/>
      <sheetName val="Исх__данные"/>
      <sheetName val="Промер_глуб"/>
      <sheetName val="Расчет №1.1"/>
      <sheetName val="Расчет №2.1"/>
      <sheetName val="Стоимости щитов"/>
      <sheetName val="Хаттон_90_礊め_x0005_"/>
      <sheetName val="ИНСТРУКЦИЯ"/>
      <sheetName val="ЛЧ Р"/>
      <sheetName val="темп"/>
      <sheetName val="СВ"/>
      <sheetName val="2.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Настройки"/>
      <sheetName val="СмРучБур"/>
      <sheetName val="проектные роли"/>
      <sheetName val="СметаСводная п54"/>
      <sheetName val="ДКСС от МПС"/>
      <sheetName val="ССР-2022"/>
      <sheetName val="Производство электроэнергии"/>
      <sheetName val="Т11"/>
      <sheetName val="Т12"/>
      <sheetName val="Т7"/>
      <sheetName val="Расчет инфляции"/>
      <sheetName val="Анализ стоимост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Расчет_№1_1"/>
      <sheetName val="Расчет_№2_1"/>
      <sheetName val="Локальная смета 6-3-2"/>
      <sheetName val="Расч(подряд)"/>
      <sheetName val="Форма 9"/>
      <sheetName val="Форма 10"/>
      <sheetName val="11Землеустр"/>
      <sheetName val="Поставка"/>
      <sheetName val="Расчет работы"/>
      <sheetName val="Смета180"/>
      <sheetName val="К_С_М_"/>
      <sheetName val="КП "/>
      <sheetName val="1.1 эт1"/>
      <sheetName val="1.1.1 эт2"/>
      <sheetName val="1.1.2 эт3"/>
      <sheetName val="1.1.0 обн"/>
      <sheetName val="1.2 ИГЛИ1"/>
      <sheetName val="1.2.1 ИГЛИ2"/>
      <sheetName val="1.2.2 ИГЛИ3"/>
      <sheetName val="1.3 ГФ 1"/>
      <sheetName val="1.3.1 ГФ 2"/>
      <sheetName val="1.3.2 гф3"/>
      <sheetName val="1.4 "/>
      <sheetName val="экол 1.5. 1 эт"/>
      <sheetName val="экол 1.5.1 (эт2)"/>
      <sheetName val="экол 1.5.2"/>
      <sheetName val="экол 1.6"/>
      <sheetName val="1.6.1"/>
      <sheetName val="экол 1.6.2"/>
      <sheetName val="2 ИП 1эт (ПД)"/>
      <sheetName val="2.1 ИП РД"/>
      <sheetName val="2.3 ИП 3 эт ПД"/>
      <sheetName val="2.4 ИП  РД"/>
      <sheetName val="3 Дор ПД 1 эт"/>
      <sheetName val="3.1 Дор РД"/>
      <sheetName val="4 ПД"/>
      <sheetName val="4.1 РД"/>
      <sheetName val="5"/>
      <sheetName val="7.2 "/>
      <sheetName val="7.3"/>
      <sheetName val="8ГОиЧС"/>
      <sheetName val="9 АСУТП"/>
      <sheetName val="9.1 АСТУЭ"/>
      <sheetName val="10 МБП"/>
      <sheetName val="10.2 2 эт"/>
      <sheetName val="10.3 3 эт"/>
      <sheetName val="11 ЭЭ 1 этап"/>
      <sheetName val="11.2 ЭЭ"/>
      <sheetName val="11.3 ЭЭ 3 этап"/>
      <sheetName val="12 ТБЭ 1этап"/>
      <sheetName val="12.2 ТБЭ 2 этап"/>
      <sheetName val="12.3 ТБЭ 3 этап"/>
      <sheetName val="13 ЗУ "/>
      <sheetName val="14 ППТиМТ"/>
      <sheetName val="15 ООС"/>
      <sheetName val="15.2"/>
      <sheetName val="15.3"/>
      <sheetName val="16 ТСГ ПД "/>
      <sheetName val="16.2 "/>
      <sheetName val="16.3 "/>
      <sheetName val="17 ТСГ РД "/>
      <sheetName val="18 ГТМ ПД"/>
      <sheetName val="18.1 ГТМ РД"/>
      <sheetName val="18.2"/>
      <sheetName val="20"/>
      <sheetName val="21.2 СЗЗ "/>
      <sheetName val="22 РХР"/>
      <sheetName val="22.2РХР"/>
      <sheetName val="22.3РХР"/>
      <sheetName val="23АРХ"/>
      <sheetName val="ком.арх."/>
      <sheetName val="24"/>
      <sheetName val="24.3"/>
      <sheetName val="25"/>
      <sheetName val="25.1"/>
      <sheetName val="26.1"/>
      <sheetName val="26.2"/>
      <sheetName val="26.3"/>
      <sheetName val="26.4"/>
      <sheetName val="27 ГГЭ"/>
      <sheetName val="27.2 ГГЭ 2 эт"/>
      <sheetName val="27.3 ГГЭ 3 эт"/>
      <sheetName val="28 ГЭЭ"/>
      <sheetName val="28.2"/>
      <sheetName val="28.3"/>
      <sheetName val="29 ПТА"/>
      <sheetName val="31.1"/>
      <sheetName val="31.2"/>
      <sheetName val="32.1"/>
      <sheetName val="32.2"/>
      <sheetName val="ком 1"/>
      <sheetName val="ком 2"/>
      <sheetName val="ком 3"/>
      <sheetName val="33 НВЛ"/>
      <sheetName val="33.1 ВОР"/>
      <sheetName val="34"/>
      <sheetName val="35"/>
      <sheetName val="37.1"/>
      <sheetName val="38"/>
      <sheetName val="Характеристические ФО"/>
      <sheetName val="Акты"/>
      <sheetName val="ЛС_БИ"/>
      <sheetName val="Свод2006"/>
      <sheetName val="1 кв"/>
      <sheetName val="Хаттон_90_忕と_x0005__x0000__x0000__x0000__x0000_"/>
      <sheetName val="Хаттон_90_礊め _x0000__x0000__x0000__x0000_"/>
      <sheetName val="СМ          "/>
      <sheetName val="таблица_руко       "/>
      <sheetName val="таблица_руко  _x0009_    "/>
      <sheetName val="3"/>
      <sheetName val="См1СИД"/>
      <sheetName val="См2Мост"/>
      <sheetName val="Хаттон_90_礊め_x0005_"/>
      <sheetName val="лист 32-07"/>
      <sheetName val="Хаттон_90_忕と_x0005_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/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>
        <row r="1">
          <cell r="B1">
            <v>0</v>
          </cell>
        </row>
      </sheetData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>
        <row r="1">
          <cell r="B1">
            <v>0</v>
          </cell>
        </row>
      </sheetData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>
        <row r="1">
          <cell r="B1">
            <v>0</v>
          </cell>
        </row>
      </sheetData>
      <sheetData sheetId="1453" refreshError="1"/>
      <sheetData sheetId="1454" refreshError="1"/>
      <sheetData sheetId="1455" refreshError="1"/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 refreshError="1"/>
      <sheetData sheetId="1460" refreshError="1"/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 refreshError="1"/>
      <sheetData sheetId="1494">
        <row r="1">
          <cell r="B1">
            <v>0</v>
          </cell>
        </row>
      </sheetData>
      <sheetData sheetId="1495" refreshError="1"/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>
        <row r="1">
          <cell r="B1">
            <v>0</v>
          </cell>
        </row>
      </sheetData>
      <sheetData sheetId="1530" refreshError="1"/>
      <sheetData sheetId="1531" refreshError="1"/>
      <sheetData sheetId="1532" refreshError="1"/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/>
      <sheetData sheetId="1647"/>
      <sheetData sheetId="1648" refreshError="1"/>
      <sheetData sheetId="1649"/>
      <sheetData sheetId="1650"/>
      <sheetData sheetId="1651"/>
      <sheetData sheetId="1652"/>
      <sheetData sheetId="1653"/>
      <sheetData sheetId="1654"/>
      <sheetData sheetId="1655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 refreshError="1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>
        <row r="1">
          <cell r="A1">
            <v>0</v>
          </cell>
        </row>
      </sheetData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/>
      <sheetData sheetId="181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  <sheetName val="Проект Планир"/>
      <sheetName val="Град план"/>
      <sheetName val="Сметный расчет№2.4"/>
      <sheetName val="Сметный расчет№2.5"/>
      <sheetName val="ААС М.Вешак (259,8)"/>
      <sheetName val="См 1 наруж.водопровод"/>
      <sheetName val="Курсы"/>
      <sheetName val="[Книга1.xls]Documents and Setti"/>
      <sheetName val="3.3.31."/>
      <sheetName val="Documents and Settings_Halilova"/>
      <sheetName val="ААС М.Вешак (259,8)_x005f_x0000__x000"/>
      <sheetName val="ААС М.Вешак (259,8)__İŹ__x005f_x0004_"/>
      <sheetName val="все"/>
      <sheetName val="[Книга1.xls]_x0000_&amp;_x0000_'_x0000_(_x0000_)_x0000_*_x0000_+_x0000_,_x0000_-_x0000_._x0000_"/>
      <sheetName val="[Книга1.xls]?&amp;?'?(?)?*?+?,?-?.?"/>
      <sheetName val="1.3"/>
      <sheetName val="Восстановл_䶭"/>
      <sheetName val="褠(Опубликоват&amp;ь..."/>
      <sheetName val="४婢_xffff_堀삁豈_xffff_"/>
      <sheetName val="【Ǆ【ㄨヶ㞄　L【ㄨヶ_x0008_"/>
      <sheetName val="Documents and Setti"/>
      <sheetName val="?&amp;?'?(?)?*?+?,?-?.?"/>
      <sheetName val="Setups"/>
      <sheetName val="15.11.2007"/>
      <sheetName val="basa"/>
      <sheetName val="9.1"/>
      <sheetName val="исх-данные"/>
      <sheetName val="исходные данные"/>
      <sheetName val="расчетные таблицы"/>
      <sheetName val="СпрФОТ"/>
      <sheetName val="СПРПФ"/>
      <sheetName val="ИДвалка"/>
      <sheetName val="Справка"/>
      <sheetName val="Форма 2.1"/>
      <sheetName val="ААС М.Вешак (259,8)__İŹ__x0004_______"/>
      <sheetName val="№1"/>
      <sheetName val="№10"/>
      <sheetName val="№11"/>
      <sheetName val="№12"/>
      <sheetName val="№2"/>
      <sheetName val="№3"/>
      <sheetName val="№4"/>
      <sheetName val="№5"/>
      <sheetName val="№7"/>
      <sheetName val="№8"/>
      <sheetName val="№9"/>
      <sheetName val="[Книга1.xls]"/>
      <sheetName val="Вспом."/>
      <sheetName val="не печатать"/>
      <sheetName val="Восстановл_䶭??Ā"/>
      <sheetName val="?_x0001_?_x0003_?4?¼?_x0001_??????????"/>
      <sheetName val="Лист2?"/>
      <sheetName val="【Ǆ【ㄨヶ㞄　L【ㄨヶ_x0008_?_x0008_?က??Ҍ?ރ_x0001_?_x0004_?_x0002_?_x0004_? "/>
      <sheetName val="Восстановл__x001b_䶭_x0000__x0000_Ā"/>
      <sheetName val="[Книга1._x001f__x0003__x0003__x000a__x000d__x0012__x0007__x000c__x0013__x0013__x0004__x0003__x000a__x000f__x0011__x0006__x0005__x0000__x0000__x0000__x0000__x0000__x0000_"/>
      <sheetName val="___褠(Опубликоват&amp;ь..._T__xde68_ュ_x0001___x0001__"/>
      <sheetName val="_Ť_Ũ____ࢰ_ࢰᏬި_㿭__x0018__ᐐ_x0001__ި____ࢰ詀ㅡ"/>
      <sheetName val="褠(Опубликоват&amp;ь..._T__xde68_ュ_x0001___x0001__褈_x0001_"/>
      <sheetName val="___褠(Опубликоват&amp;ь..._T_�ュ_x0001___x0001__"/>
      <sheetName val="褠(Опубликоват&amp;ь..._T_�ュ_x0001___x0001__褈_x0001_"/>
      <sheetName val="_"/>
      <sheetName val="_x0004__x0002__ਸ"/>
      <sheetName val="_&amp;_'_(_)___+_,_-_.___0_1_2_3_4_"/>
      <sheetName val="__x0003___x0004_______xdcb0_͒___x0001_______"/>
      <sheetName val="__x0003___x0004______�͒___x0001_______"/>
      <sheetName val="४婢_xffff_堀삁豈_xffff___܀耀_쀀_䘀________삁豈_xffff_삅豈_xffff_"/>
      <sheetName val="Восстановл_䶭__Ā"/>
      <sheetName val="__x0001___x0003__4_¼__x0001___________"/>
      <sheetName val="Лист2_"/>
      <sheetName val="【Ǆ【ㄨヶ㞄　L【ㄨヶ_x0008___x0008__က__Ҍ_ރ_x0001___x0004___x0002___x0004__ "/>
      <sheetName val="Б.Мяс"/>
      <sheetName val="И.Мяс(н)"/>
      <sheetName val="З.Мяс"/>
      <sheetName val="Б.ОРП"/>
      <sheetName val="И.ОРП"/>
      <sheetName val="З.ОРП"/>
      <sheetName val="Б.ООП"/>
      <sheetName val="И.ООП"/>
      <sheetName val="З.ООП"/>
      <sheetName val="Б.ОПП"/>
      <sheetName val="И.ОПП"/>
      <sheetName val="З.ОПП"/>
      <sheetName val="Б.ТСС"/>
      <sheetName val="И.ТСС"/>
      <sheetName val="З.ТСС"/>
      <sheetName val="Б.Кон"/>
      <sheetName val="И.Кон (н)"/>
      <sheetName val="Д.Кон"/>
      <sheetName val="З.Кон"/>
      <sheetName val="П.Кон"/>
      <sheetName val="Б.Фир"/>
      <sheetName val="И.Фир (н)"/>
      <sheetName val="З.Фир"/>
      <sheetName val="П.Фир"/>
      <sheetName val="Справки"/>
      <sheetName val="Статьи"/>
      <sheetName val="Заявки"/>
      <sheetName val="Формы"/>
      <sheetName val="Лист6"/>
      <sheetName val="Лист7"/>
      <sheetName val="Лист8"/>
      <sheetName val="Восстановл__x001b_䶭"/>
      <sheetName val="[Книга1._x001f__x0003__x0003__x000a__x000d__x0012__x0007__x000c__x0013__x0013__x0004__x0003__x000a__x000f__x0011__x0006__x0005_"/>
      <sheetName val="_КС_2"/>
      <sheetName val="6_11_1__сторонние"/>
      <sheetName val="Коэфф1_"/>
      <sheetName val="СМЕТА_проект"/>
      <sheetName val="Прайс_лист"/>
      <sheetName val="Коэф_КВ"/>
      <sheetName val="медведицкая_(2)1"/>
      <sheetName val="Сумма_прописью1"/>
      <sheetName val="сводная_рд1"/>
      <sheetName val="нпс3рд_1"/>
      <sheetName val="нпс_кириши_рд1"/>
      <sheetName val="НПС-3_1"/>
      <sheetName val="Данные_для_расчёта_сметы"/>
      <sheetName val="Зап-3-_СЦБ"/>
      <sheetName val="Смета2_проект__раб_"/>
      <sheetName val="смета_2_проект__работы"/>
      <sheetName val="Пример_расчета"/>
      <sheetName val="Смета_1"/>
      <sheetName val="1_2_геол"/>
      <sheetName val="5_П"/>
      <sheetName val="3_акт_П"/>
      <sheetName val="1_1_геод"/>
      <sheetName val="Таблица_2"/>
      <sheetName val="свод_2"/>
      <sheetName val="Список_прогонов_за_месяц"/>
      <sheetName val="Documents_and_Settings\Halilova"/>
      <sheetName val="Приморск_БДС"/>
      <sheetName val="ААС_М_Вешак_(259,8)İŹ"/>
      <sheetName val="ААС_М_Вешак_(259,8)??İŹ???????"/>
      <sheetName val="Проверка_и_настройка_параметров"/>
      <sheetName val="1_1"/>
      <sheetName val="褠(Опубликоват&amp;ь___Tュ"/>
      <sheetName val="год_отчетность_2008"/>
      <sheetName val="6_7_3_ТН"/>
      <sheetName val="???褠(Опубликоват&amp;ь___?T?ュ??"/>
      <sheetName val="&amp;'()*+,-_/01234"/>
      <sheetName val="ArabicNafitha_Enhanced_Arabic_C"/>
      <sheetName val="褠(Опубликоват&amp;ь___Tュ褈"/>
      <sheetName val="Ж_Дом_гор_Олекм_2010"/>
      <sheetName val="?&amp;?'?(?)?*?+?,?-?_?/?0?1?2?3?4?"/>
      <sheetName val="Форма_2_5к-Украина"/>
      <sheetName val="褠(Опубликоват&amp;ь___?T?ュ??褈"/>
      <sheetName val="ŤŨࢰࢰᏬި㿭ᐐިࢰ詀ㅡ"/>
      <sheetName val="?Ť?Ũ????ࢰ?ࢰᏬި?㿭??ᐐ?ި????ࢰ詀ㅡ"/>
      <sheetName val="по рч3"/>
      <sheetName val="INV_KAZ"/>
      <sheetName val="_Книга1.xls_Documents and Setti"/>
      <sheetName val="_Книга1.xls_"/>
      <sheetName val="_Книга1.xls__&amp;_'_(_)___+_,_-_._"/>
      <sheetName val="ਸ"/>
      <sheetName val="Лист1_(3)"/>
      <sheetName val="мат"/>
      <sheetName val="ИД1"/>
      <sheetName val="Сводная смета"/>
      <sheetName val="обзор"/>
      <sheetName val="Пром1"/>
      <sheetName val="БАЗА"/>
      <sheetName val="GRAPHS"/>
      <sheetName val="Добыча"/>
      <sheetName val="план 2000"/>
      <sheetName val="Расчет расходов"/>
      <sheetName val="расчет тарифов"/>
      <sheetName val="ИТ-бюджет"/>
      <sheetName val="Факторный анализ_планы по комби"/>
      <sheetName val="Лист13"/>
      <sheetName val="T0"/>
      <sheetName val="T25"/>
      <sheetName val="T31"/>
      <sheetName val="форма-прил к ф№1"/>
      <sheetName val="FES"/>
      <sheetName val="ОПТ"/>
      <sheetName val="Исходные"/>
      <sheetName val="Пояснение "/>
      <sheetName val="ПС"/>
      <sheetName val="Данные"/>
      <sheetName val="эл ст"/>
      <sheetName val="БР-2"/>
      <sheetName val="БСС-2"/>
      <sheetName val="БСС-1"/>
      <sheetName val="БДР"/>
      <sheetName val="БУР"/>
      <sheetName val="БСФ-2"/>
      <sheetName val="БН-1"/>
      <sheetName val="БП-1"/>
      <sheetName val="БКР"/>
      <sheetName val="БП-2"/>
      <sheetName val="Доп инф"/>
      <sheetName val="Паращенко Г.И."/>
      <sheetName val="БДР Тригуб"/>
      <sheetName val="Залеев С."/>
      <sheetName val="Инфо_лист"/>
      <sheetName val="Инфо-лист"/>
      <sheetName val="общий расчет"/>
      <sheetName val="???褠(Опубликоват&amp;ь...?T??ュ_x0001_?_x0001_?"/>
      <sheetName val="褠(Опубликоват&amp;ь...?T??ュ_x0001_?_x0001_?褈_x0001_"/>
      <sheetName val="___褠(Опубликоват&amp;ь..._T_?ュ_x0001___x0001__"/>
      <sheetName val="褠(Опубликоват&amp;ь..._T_?ュ_x0001___x0001__褈_x0001_"/>
      <sheetName val="Коэфф1_1"/>
      <sheetName val="Зап-3-_СЦБ1"/>
      <sheetName val="Смета2_проект__раб_1"/>
      <sheetName val="смета_2_проект__работы1"/>
      <sheetName val="Прайс_лист1"/>
      <sheetName val="медведицкая_(2)2"/>
      <sheetName val="Сумма_прописью2"/>
      <sheetName val="сводная_рд2"/>
      <sheetName val="нпс3рд_2"/>
      <sheetName val="нпс_кириши_рд2"/>
      <sheetName val="НПС-3_2"/>
      <sheetName val="1_2_геол1"/>
      <sheetName val="5_П1"/>
      <sheetName val="3_акт_П1"/>
      <sheetName val="1_1_геод1"/>
      <sheetName val="Смета_11"/>
      <sheetName val="Таблица_21"/>
      <sheetName val="К_рын"/>
      <sheetName val="Таблица_3"/>
      <sheetName val="Данные_для_расчёта_сметы1"/>
      <sheetName val="Список_прогонов_за_месяц1"/>
      <sheetName val="1_11"/>
      <sheetName val="Расчет_зарплаты"/>
      <sheetName val="№5_СУБ_Инж_защ"/>
      <sheetName val="13_1"/>
      <sheetName val="к_84-к_83"/>
      <sheetName val="свод_21"/>
      <sheetName val="HP_и_оргтехника"/>
      <sheetName val="свод_3"/>
      <sheetName val="СметаСводная_Колпино"/>
      <sheetName val="См3_СЦБ-зап"/>
      <sheetName val="СметаСводная_снег"/>
      <sheetName val="Смета_7"/>
      <sheetName val="Смета_1свод"/>
      <sheetName val="Разработка_проекта"/>
      <sheetName val="Итог_Лена"/>
      <sheetName val="Итого_М__(2)"/>
      <sheetName val="Итог_Антиснег11_01"/>
      <sheetName val="Входные_параметрыВНГДУ"/>
      <sheetName val="Лист_опроса"/>
      <sheetName val="прод_зап8_(2)"/>
      <sheetName val="эл_химз_"/>
      <sheetName val="853_(корр)_(2)"/>
      <sheetName val="Объемы_работ_по_ПВ"/>
      <sheetName val="Амур_ДОН"/>
      <sheetName val="Прил_6_51-Упр_рас1"/>
      <sheetName val="6_11_1__сторонние1"/>
      <sheetName val="Documents_and_Settings\Halilov1"/>
      <sheetName val="Приморск_БДС1"/>
      <sheetName val="Проверка_и_настройка_параметро1"/>
      <sheetName val="Пример_расчета1"/>
      <sheetName val="ПДР_ООО_&quot;Юкос_ФБЦ&quot;"/>
      <sheetName val="2_2_"/>
      <sheetName val="Исх__данные"/>
      <sheetName val="Ачинский_НПЗ"/>
      <sheetName val="СМЕТА_проект1"/>
      <sheetName val="Коэф_КВ1"/>
      <sheetName val="год_отчетность_20081"/>
      <sheetName val="6_7_3_ТН1"/>
      <sheetName val="ArabicNafitha_Enhanced_Arabic_1"/>
      <sheetName val="Ж_Дом_гор_Олекм_20101"/>
      <sheetName val="?&amp;?'?(?)?*?+?,?-?_?/?0?1?2?3?41"/>
      <sheetName val="Форма_2_5к-Украина1"/>
      <sheetName val="[Книга1_xls]Documents_and_Setti"/>
      <sheetName val="[Книга1_xls]&amp;'()*+,-_"/>
      <sheetName val="[Книга1_xls]?&amp;?'?(?)?*?+?,?-?_?"/>
      <sheetName val="ААС_М_Вешак_(259,8)"/>
      <sheetName val="褠(Опубликоват&amp;ь___"/>
      <sheetName val="[Книга1_xls]"/>
      <sheetName val="Documents_and_Setti"/>
      <sheetName val="?&amp;?'?(?)?*?+?,?-?_?"/>
      <sheetName val="Лист1_(3)1"/>
      <sheetName val="по_рч3"/>
      <sheetName val="【Ǆ【ㄨヶ㞄　L【ㄨヶကҌރ_"/>
      <sheetName val="Documents_and_Settings_Halilova"/>
      <sheetName val="ААС_М_Вешак_(259,8)__İŹ_______"/>
      <sheetName val="___褠(Опубликоват&amp;ь____T_ュ__"/>
      <sheetName val="_Ť_Ũ____ࢰ_ࢰᏬި_㿭__ᐐ_ި____ࢰ詀ㅡ"/>
      <sheetName val="_&amp;_'_(_)___+_,_-_____0_1_2_3_4_"/>
      <sheetName val="褠(Опубликоват&amp;ь____T_ュ__褈"/>
      <sheetName val="_Книга1_xls_Documents_and_Setti"/>
      <sheetName val="_Книга1_xls_"/>
      <sheetName val="_Книга1_xls__&amp;_'_(_)___+_,_-___"/>
      <sheetName val="【Ǆ【ㄨヶ㞄　L【ㄨヶ"/>
      <sheetName val="Свод_стоимость"/>
      <sheetName val="Свод_объем"/>
      <sheetName val="общий_расчет"/>
      <sheetName val="???褠(Опубликоват&amp;ь___?T??ュ??"/>
      <sheetName val="褠(Опубликоват&amp;ь___?T??ュ??褈"/>
      <sheetName val="___褠(Опубликоват&amp;ь____T_?ュ__"/>
      <sheetName val="褠(Опубликоват&amp;ь____T_?ュ__褈"/>
      <sheetName val="КП_с_изм_2"/>
      <sheetName val="СметаСводная_1_оч"/>
      <sheetName val="СметаСводная_павильон"/>
      <sheetName val="Приложение_2"/>
      <sheetName val="1_1_"/>
      <sheetName val="СметаСводная_Рыб"/>
      <sheetName val="Сводная_"/>
      <sheetName val="См__2_1"/>
      <sheetName val="См__3_1"/>
      <sheetName val="См_1_19"/>
      <sheetName val="См__1_21"/>
      <sheetName val="См__1_23"/>
      <sheetName val="См__1_25"/>
      <sheetName val="См__2_2"/>
      <sheetName val="См__3_2"/>
      <sheetName val="См__1_20"/>
      <sheetName val="См__1_22"/>
      <sheetName val="См__1_24"/>
      <sheetName val="См__1_26"/>
      <sheetName val="КП_(2)"/>
      <sheetName val="изыскания_2"/>
      <sheetName val="КП_к_ГК"/>
      <sheetName val="Калплан_ОИ2_Макм_крестики"/>
      <sheetName val="в_работу"/>
      <sheetName val="свод_(2)"/>
      <sheetName val="КП_НовоКов"/>
      <sheetName val="р_Волхов"/>
      <sheetName val="свод_общ"/>
      <sheetName val="Дополнительные_параметры"/>
      <sheetName val="24_2_эт"/>
      <sheetName val="Капитальные_затраты"/>
      <sheetName val="6_1_ТХ_ПД_нб_2013_(2)"/>
      <sheetName val="см_2"/>
      <sheetName val="ДДС_(Форма_№3)"/>
      <sheetName val="3труба_(П)"/>
      <sheetName val="Расчет_ст-ти_Заказчика"/>
      <sheetName val="Раз-ца_зат-т_в_ст__эл_энер_"/>
      <sheetName val="Переменные_и_константы"/>
      <sheetName val="ТЗ_АСУ-1"/>
      <sheetName val="ИД_СМР"/>
      <sheetName val="ИД_ПНР"/>
      <sheetName val="прочие_"/>
      <sheetName val="2011_факт"/>
      <sheetName val="Лист_визирования"/>
      <sheetName val="?ਸ"/>
      <sheetName val="4¼"/>
      <sheetName val="перекачка_НПЗ_Т-5"/>
      <sheetName val="Приложение_4"/>
      <sheetName val="Приложение_5"/>
      <sheetName val="Приложение_6"/>
      <sheetName val="УЭРВ-100_МЭПК,_клапан"/>
      <sheetName val="Приложение_РЭН"/>
      <sheetName val="6_121"/>
      <sheetName val="6_71"/>
      <sheetName val="6_5_1_ТНП1"/>
      <sheetName val="6_221"/>
      <sheetName val="6_14_КР1"/>
      <sheetName val="6_141"/>
      <sheetName val="6_3_11"/>
      <sheetName val="8_14_КР_(списание)ОПСТИКР"/>
      <sheetName val="КС2_ВСТО_"/>
      <sheetName val="͒"/>
      <sheetName val="???????͒????????"/>
      <sheetName val="Реестр_Диаг_НПС_ВНП"/>
      <sheetName val="См_1_наруж_водопровод"/>
      <sheetName val="Проект_Планир"/>
      <sheetName val="Град_план"/>
      <sheetName val="Сметный_расчет№2_4"/>
      <sheetName val="Сметный_расчет№2_5"/>
      <sheetName val="1_3"/>
      <sheetName val="3_3_31_"/>
      <sheetName val="ААС_М_Вешак_(259,8)_x005f_x0000__x000"/>
      <sheetName val="ААС_М_Вешак_(259,8)__İŹ__x005f_x0004_"/>
      <sheetName val="Documents and SettingsHalilova"/>
      <sheetName val="_x0000_&amp;_x0000_'_x0000_(_x0000_)_x0000__x0000_+_x0000_,_x0000_-_x0000_._x0000__x0000_0_x0000_1_x0000_2_x0000_3_x0000_4_x0000_"/>
      <sheetName val="&amp;'()+,-.01234"/>
      <sheetName val="Книга1.xlsDocuments and Setti"/>
      <sheetName val="Книга1.xls_x0000_&amp;_x0000_'_x0000_(_x0000_)_x0000__x0000_+_x0000_,_x0000_-_x0000_._x0000_"/>
      <sheetName val="Книга1.xls&amp;'()+,-."/>
      <sheetName val="Книга1.xls"/>
      <sheetName val="Documents_and_SettingsHalilova"/>
      <sheetName val="&amp;'()+,-_01234"/>
      <sheetName val="&amp;'()+,-."/>
      <sheetName val="_x0003__x0004__xdcb0_͒_x0001_"/>
      <sheetName val="_x0003__x0004_�͒_x0001_"/>
      <sheetName val="४婢?堀삁豈???܀耀?쀀?䘀????????삁豈?삅豈?"/>
      <sheetName val="?_x0003_?_x0004_??????͒??_x0001_??????"/>
      <sheetName val="ПОДРЯД"/>
      <sheetName val="Расчет цены"/>
      <sheetName val="ПОДРЯД (2)"/>
      <sheetName val="ПРОЕКТ"/>
      <sheetName val="БД"/>
      <sheetName val="_x0001__x0003_4¼_x0001_"/>
      <sheetName val="【Ǆ【ㄨヶ㞄　L【ㄨヶ_x0008__x0008_ကҌރ_x0001__x0004__x0002__x0004_ "/>
      <sheetName val="&amp;'()*+,-./01234"/>
      <sheetName val="[Книга1.xls]&amp;'()*+,-."/>
      <sheetName val="2-stage"/>
      <sheetName val="Форма 9"/>
      <sheetName val="Форма 10"/>
      <sheetName val="не_печатать"/>
      <sheetName val="15_11_2007"/>
      <sheetName val="9_1"/>
      <sheetName val="исходные_данные"/>
      <sheetName val="расчетные_таблицы"/>
      <sheetName val="Восстановл_䶭Ā"/>
      <sheetName val="[Книга1__x000a__x000a_"/>
      <sheetName val="исх_данные"/>
      <sheetName val="Форма_2_1"/>
      <sheetName val="Таблица_31"/>
      <sheetName val="К_рын1"/>
      <sheetName val="Расчет_зарплаты1"/>
      <sheetName val="№5_СУБ_Инж_защ1"/>
      <sheetName val="13_11"/>
      <sheetName val="к_84-к_831"/>
      <sheetName val="HP_и_оргтехника1"/>
      <sheetName val="свод_31"/>
      <sheetName val="СметаСводная_Колпино1"/>
      <sheetName val="См3_СЦБ-зап1"/>
      <sheetName val="СметаСводная_снег1"/>
      <sheetName val="Смета_71"/>
      <sheetName val="Смета_1свод1"/>
      <sheetName val="Разработка_проекта1"/>
      <sheetName val="Итог_Лена1"/>
      <sheetName val="Итого_М__(2)1"/>
      <sheetName val="Итог_Антиснег11_011"/>
      <sheetName val="Входные_параметрыВНГДУ1"/>
      <sheetName val="эл_химз_1"/>
      <sheetName val="Амур_ДОН1"/>
      <sheetName val="Прил_6_51-Упр_рас2"/>
      <sheetName val="Лист_опроса1"/>
      <sheetName val="КП_с_изм_21"/>
      <sheetName val="СметаСводная_1_оч1"/>
      <sheetName val="СметаСводная_павильон1"/>
      <sheetName val="прод_зап8_(2)1"/>
      <sheetName val="853_(корр)_(2)1"/>
      <sheetName val="Объемы_работ_по_ПВ1"/>
      <sheetName val="ПДР_ООО_&quot;Юкос_ФБЦ&quot;1"/>
      <sheetName val="2_2_1"/>
      <sheetName val="Исх__данные1"/>
      <sheetName val="Ачинский_НПЗ1"/>
      <sheetName val="Свод_стоимость1"/>
      <sheetName val="Свод_объем1"/>
      <sheetName val="Приложение_21"/>
      <sheetName val="1_1_1"/>
      <sheetName val="СметаСводная_Рыб1"/>
      <sheetName val="КП_(2)1"/>
      <sheetName val="изыскания_21"/>
      <sheetName val="КП_к_ГК1"/>
      <sheetName val="Калплан_ОИ2_Макм_крестики1"/>
      <sheetName val="в_работу1"/>
      <sheetName val="свод_(2)1"/>
      <sheetName val="КП_НовоКов1"/>
      <sheetName val="р_Волхов1"/>
      <sheetName val="свод_общ1"/>
      <sheetName val="Сводная_1"/>
      <sheetName val="См__2_11"/>
      <sheetName val="См__3_11"/>
      <sheetName val="См_1_191"/>
      <sheetName val="См__1_211"/>
      <sheetName val="См__1_231"/>
      <sheetName val="См__1_251"/>
      <sheetName val="См__2_21"/>
      <sheetName val="См__3_21"/>
      <sheetName val="См__1_201"/>
      <sheetName val="См__1_221"/>
      <sheetName val="См__1_241"/>
      <sheetName val="См__1_261"/>
      <sheetName val="Дополнительные_параметры1"/>
      <sheetName val="24_2_эт1"/>
      <sheetName val="Капитальные_затраты1"/>
      <sheetName val="6_1_ТХ_ПД_нб_2013_(2)1"/>
      <sheetName val="см_21"/>
      <sheetName val="ДДС_(Форма_№3)1"/>
      <sheetName val="Расчет_ст-ти_Заказчика1"/>
      <sheetName val="Раз-ца_зат-т_в_ст__эл_энер_1"/>
      <sheetName val="Переменные_и_константы1"/>
      <sheetName val="[Книга1_xls]Documents_and_Sett1"/>
      <sheetName val="3труба_(П)1"/>
      <sheetName val="ААС_М_Вешак_(259,8)1"/>
      <sheetName val="ИД_СМР1"/>
      <sheetName val="ИД_ПНР1"/>
      <sheetName val="ТЗ_АСУ-11"/>
      <sheetName val="Проект_Планир1"/>
      <sheetName val="Град_план1"/>
      <sheetName val="Сметный_расчет№2_41"/>
      <sheetName val="Сметный_расчет№2_51"/>
      <sheetName val="прочие_1"/>
      <sheetName val="2011_факт1"/>
      <sheetName val="Лист_визирования1"/>
      <sheetName val="перекачка_НПЗ_Т-51"/>
      <sheetName val="Приложение_41"/>
      <sheetName val="Приложение_51"/>
      <sheetName val="Приложение_61"/>
      <sheetName val="УЭРВ-100_МЭПК,_клапан1"/>
      <sheetName val="Приложение_РЭН1"/>
      <sheetName val="6_122"/>
      <sheetName val="6_72"/>
      <sheetName val="6_5_1_ТНП2"/>
      <sheetName val="6_222"/>
      <sheetName val="6_14_КР2"/>
      <sheetName val="6_142"/>
      <sheetName val="6_3_12"/>
      <sheetName val="8_14_КР_(списание)ОПСТИКР1"/>
      <sheetName val="КС2_ВСТО_1"/>
      <sheetName val="Реестр_Диаг_НПС_ВНП1"/>
      <sheetName val="См_1_наруж_водопровод1"/>
      <sheetName val="Documents_and_Settings_Halilov1"/>
      <sheetName val="ААС_М_Вешак_(259,8)_x005f_x0000__x001"/>
      <sheetName val="ААС_М_Вешак_(259,8)__İŹ__x00041"/>
      <sheetName val="не_печатать1"/>
      <sheetName val="[Книга1_xls]?&amp;?'?(?)?*?+?,?-?_1"/>
      <sheetName val="3_3_31_1"/>
      <sheetName val="15_11_20071"/>
      <sheetName val="褠(Опубликоват&amp;ь___1"/>
      <sheetName val="Documents_and_Setti1"/>
      <sheetName val="?&amp;?'?(?)?*?+?,?-?_?1"/>
      <sheetName val="1_31"/>
      <sheetName val="9_11"/>
      <sheetName val="исходные_данные1"/>
      <sheetName val="расчетные_таблицы1"/>
      <sheetName val="Форма_2_11"/>
      <sheetName val="Коэфф1_2"/>
      <sheetName val="Зап-3-_СЦБ2"/>
      <sheetName val="Смета2_проект__раб_2"/>
      <sheetName val="смета_2_проект__работы2"/>
      <sheetName val="Прайс_лист2"/>
      <sheetName val="1_2_геол2"/>
      <sheetName val="5_П2"/>
      <sheetName val="3_акт_П2"/>
      <sheetName val="1_1_геод2"/>
      <sheetName val="медведицкая_(2)3"/>
      <sheetName val="Сумма_прописью3"/>
      <sheetName val="сводная_рд3"/>
      <sheetName val="нпс3рд_3"/>
      <sheetName val="нпс_кириши_рд3"/>
      <sheetName val="НПС-3_3"/>
      <sheetName val="Смета_12"/>
      <sheetName val="Таблица_22"/>
      <sheetName val="Таблица_32"/>
      <sheetName val="К_рын2"/>
      <sheetName val="Данные_для_расчёта_сметы2"/>
      <sheetName val="Список_прогонов_за_месяц2"/>
      <sheetName val="1_12"/>
      <sheetName val="Расчет_зарплаты2"/>
      <sheetName val="№5_СУБ_Инж_защ2"/>
      <sheetName val="13_12"/>
      <sheetName val="к_84-к_832"/>
      <sheetName val="свод_22"/>
      <sheetName val="HP_и_оргтехника2"/>
      <sheetName val="свод_32"/>
      <sheetName val="СметаСводная_Колпино2"/>
      <sheetName val="См3_СЦБ-зап2"/>
      <sheetName val="СметаСводная_снег2"/>
      <sheetName val="Смета_72"/>
      <sheetName val="Смета_1свод2"/>
      <sheetName val="C_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/>
      <sheetData sheetId="719"/>
      <sheetData sheetId="720"/>
      <sheetData sheetId="721"/>
      <sheetData sheetId="722"/>
      <sheetData sheetId="723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  <sheetName val="Лист1"/>
      <sheetName val="Обновление"/>
      <sheetName val="Цена"/>
      <sheetName val="Product"/>
      <sheetName val="Коэфф1."/>
      <sheetName val="топография"/>
      <sheetName val="Кредиты"/>
      <sheetName val="Summary"/>
      <sheetName val="График"/>
      <sheetName val="Calc"/>
      <sheetName val="ID"/>
      <sheetName val="Таблица 2"/>
      <sheetName val="DMTR_BP_03"/>
      <sheetName val="RSOILBAL"/>
      <sheetName val="данные"/>
      <sheetName val="Смета"/>
      <sheetName val="История"/>
      <sheetName val="Табл38-7"/>
      <sheetName val="Сводная смета"/>
      <sheetName val="Пример расчета"/>
      <sheetName val="list"/>
      <sheetName val="СМЕТА проект"/>
      <sheetName val="ПДР"/>
      <sheetName val="Зап-3- СЦБ"/>
      <sheetName val="DailySch"/>
      <sheetName val="ГАЗ_камаз"/>
      <sheetName val="№5 СУБ Инж защ"/>
      <sheetName val="Платежные формы1"/>
      <sheetName val="ЭХЗ"/>
      <sheetName val="ЭММ"/>
      <sheetName val="Коэф"/>
      <sheetName val="см8"/>
      <sheetName val="Смета 1свод"/>
      <sheetName val="вс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3_гидромет"/>
      <sheetName val="база"/>
      <sheetName val="исх-данные"/>
      <sheetName val="ПС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яснение_1"/>
      <sheetName val="смета_2_проект__работы1"/>
      <sheetName val="СтрЗапасов_(2)1"/>
      <sheetName val="PwC_Copies_from_old_models_--&gt;1"/>
      <sheetName val="Сравнение_ДПН_факт_06-071"/>
      <sheetName val="НМ_расчеты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Исх. данные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Пр2 Р. стоимости"/>
      <sheetName val="Main_list1"/>
      <sheetName val="ПД-2_21"/>
      <sheetName val="1_141"/>
      <sheetName val="1_71"/>
      <sheetName val="Расчет №1.1"/>
      <sheetName val="Расчет №2.1"/>
      <sheetName val="Имя"/>
      <sheetName val="Пра_x0000_с_лист"/>
      <sheetName val="исключ ЭХЗ"/>
      <sheetName val="БДР"/>
      <sheetName val="3 Сл.-структура затрат"/>
      <sheetName val="геол"/>
      <sheetName val="41"/>
      <sheetName val=" Свод"/>
      <sheetName val="Договорная цена"/>
      <sheetName val="ГАЗ_камаз"/>
      <sheetName val="Промер глуб"/>
      <sheetName val="Сводный"/>
      <sheetName val="Должности"/>
      <sheetName val="Тестовый"/>
      <sheetName val="Panduit"/>
      <sheetName val="Пр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№2Гидромет."/>
      <sheetName val="№2Геолог"/>
      <sheetName val="№2Геолог с.п."/>
      <sheetName val="№3Экологи (2этап)"/>
      <sheetName val="Исходная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Индексы"/>
      <sheetName val="SENSITIVITY"/>
      <sheetName val="Исх__данные"/>
      <sheetName val="Промер_глуб"/>
      <sheetName val="см 5 ОДД "/>
      <sheetName val="Смета _4ПР ЭХЗ"/>
      <sheetName val="РабПр"/>
      <sheetName val="Расчет_№1_1"/>
      <sheetName val="Расчет_№2_1"/>
      <sheetName val="сводная (2)"/>
      <sheetName val="Расч(подряд)"/>
      <sheetName val="Акт-Смета_30"/>
      <sheetName val="W28"/>
      <sheetName val="ДЦ"/>
      <sheetName val=" Оборудование  end"/>
      <sheetName val="автоматизация РД"/>
      <sheetName val="Смета 2 эл.монтаж"/>
      <sheetName val="Смета 1 общестроит"/>
      <sheetName val="Коэффициенты"/>
      <sheetName val="Форма 2.1"/>
      <sheetName val="Настройки"/>
      <sheetName val="См_2 Шатурс сети  проект работы"/>
      <sheetName val="Ref"/>
      <sheetName val="выборка "/>
      <sheetName val="выборка раб"/>
      <sheetName val="РС"/>
      <sheetName val="1-1"/>
      <sheetName val="1-2"/>
      <sheetName val="1-4"/>
      <sheetName val="изм2-1"/>
      <sheetName val="2-2"/>
      <sheetName val="2-3"/>
      <sheetName val="изм7-1"/>
      <sheetName val="изм9-1"/>
      <sheetName val="Акт выполненных работ 46"/>
      <sheetName val="SMW_Служебная"/>
      <sheetName val="ЖД 3.1"/>
      <sheetName val="УСР"/>
      <sheetName val="Объемы"/>
      <sheetName val="телемехан"/>
      <sheetName val="Исх__данные1"/>
      <sheetName val="СМ          "/>
      <sheetName val="таблица_руко       "/>
      <sheetName val="таблица_руко  _x0009_    "/>
      <sheetName val="Прил 6.57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Технический_лист"/>
      <sheetName val="анализ_2003_2004исполнение_МТО"/>
      <sheetName val="GLOBAL"/>
      <sheetName val="Прочее"/>
      <sheetName val="ИНСТРУКЦИЯ"/>
      <sheetName val="темп"/>
      <sheetName val="ЛЧ Р"/>
      <sheetName val="2.1"/>
      <sheetName val="Восстановл_Лис礊め_x0005_"/>
      <sheetName val="СметаСводная п54"/>
      <sheetName val="СметаСводная пуш"/>
      <sheetName val="7"/>
      <sheetName val="СВ"/>
      <sheetName val="исключ_ЭХЗ"/>
      <sheetName val="исключ_ЭХЗ1"/>
      <sheetName val="Восстановл_Л_x0000__x0000__x0000__x0000__x0000_"/>
      <sheetName val="Восстановл_Л"/>
      <sheetName val="Восстановл_Л_x0000__x0000_Ԁ_x0000_ "/>
      <sheetName val="Восстановл_Л_x0000__x0000_Ԁ_x0000_"/>
      <sheetName val="Восстановл_Л_x0000__x0000_Ԁ_x0000_退"/>
      <sheetName val="Восстановл_Л_x0000__x0000_Ԁ_x0000_쀀"/>
      <sheetName val="Восстановл_Л_x0000__x0000_Ԁ_x0000_倀"/>
      <sheetName val="Восстановл_Л_x0000__x0000_Ԁ_x0000_耀"/>
      <sheetName val="таблица_руко_5"/>
      <sheetName val="Характеристические ФО"/>
      <sheetName val="См_2_Шатурс_сети__проект_работы"/>
      <sheetName val="ОП쌅"/>
      <sheetName val="ОП쌉"/>
      <sheetName val="ПС_110_кВ_(доп)"/>
      <sheetName val="3_Сл_-структура_затрат"/>
      <sheetName val="СмРучБур"/>
      <sheetName val="Поставка"/>
      <sheetName val="Расчет работы"/>
      <sheetName val="3_Сл_-структура_затрат1"/>
      <sheetName val="ПС_110_кВ_(доп)1"/>
      <sheetName val="См_2_Шатурс_сети__проект_работ1"/>
      <sheetName val="Форма 9"/>
      <sheetName val="Форма 10"/>
      <sheetName val="АРХ гл.1"/>
      <sheetName val="сводная_(2)"/>
      <sheetName val="автоматизация_РД"/>
      <sheetName val="Смета_7"/>
      <sheetName val="выборка_"/>
      <sheetName val="сводная_(2)1"/>
      <sheetName val="автоматизация_РД1"/>
      <sheetName val="Смета_71"/>
      <sheetName val="выборка_1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ОбмОбслЗемОд"/>
      <sheetName val="Локальная смета 6-3-2"/>
      <sheetName val="Производство электроэнергии"/>
      <sheetName val="Т11"/>
      <sheetName val="Т12"/>
      <sheetName val="Т7"/>
      <sheetName val="Список_объектов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Акты"/>
      <sheetName val="ЛС_БИ"/>
      <sheetName val="проектные роли"/>
      <sheetName val="Смета180"/>
      <sheetName val="ДКСС от МПС"/>
      <sheetName val="Свод2006"/>
      <sheetName val="1 кв"/>
      <sheetName val="Ф"/>
      <sheetName val="Объём"/>
      <sheetName val="Проект"/>
      <sheetName val="аванс_по_ОС"/>
      <sheetName val="Авансы_выданные"/>
      <sheetName val="Кред__задолж_"/>
      <sheetName val="К.С.М."/>
      <sheetName val="Хаттон_90_礊め_x0005__x0000__x0000__x0000__x0000_"/>
      <sheetName val="Хаттон_90_礊め"/>
      <sheetName val="PLиюль04"/>
      <sheetName val="PL СКР"/>
      <sheetName val="Макро"/>
      <sheetName val="см_5_ОДД_"/>
      <sheetName val="см_5_ОДД_1"/>
      <sheetName val="см_5_ОДД_2"/>
      <sheetName val="Смета__4ПР_ЭХЗ"/>
      <sheetName val="ЖД_3_1"/>
      <sheetName val="СВ_21"/>
      <sheetName val="Смета__4ПР_ЭХЗ1"/>
      <sheetName val="СВ_22"/>
      <sheetName val="Смета__4ПР_ЭХЗ2"/>
      <sheetName val="АД"/>
      <sheetName val="Акт_выполненных_работ_46"/>
      <sheetName val="зимП"/>
      <sheetName val="Тр."/>
      <sheetName val="Таблица"/>
      <sheetName val="Акт_выполненных_работ_461"/>
      <sheetName val="Акт_выполненных_работ_462"/>
      <sheetName val="Смета_72"/>
      <sheetName val="09-01"/>
      <sheetName val="09-02"/>
      <sheetName val="09-03"/>
      <sheetName val="09-04"/>
      <sheetName val="09-05"/>
      <sheetName val="ВПР"/>
      <sheetName val="Сводка пог.м "/>
      <sheetName val="по объекту"/>
      <sheetName val="сммашбур"/>
      <sheetName val="Settings"/>
      <sheetName val="РАСПРЕД_ПО_ПРОЦЕСС1"/>
      <sheetName val="Исх_1"/>
      <sheetName val="ИД_ПНР1"/>
      <sheetName val="РАСПРЕД_ПО_ПРОЦЕСС2"/>
      <sheetName val="Исх_2"/>
      <sheetName val="ИД_ПНР2"/>
      <sheetName val="Смета_2_эл_монтаж"/>
      <sheetName val="Смета_1_общестроит"/>
      <sheetName val="_Свод"/>
      <sheetName val="Договорная_цена"/>
      <sheetName val="Накоп.Итог"/>
      <sheetName val="СС1"/>
      <sheetName val="материалы Портовая"/>
      <sheetName val="Выборка Заказчик"/>
      <sheetName val="Ханты"/>
      <sheetName val="11Землеустр"/>
      <sheetName val="эл_химз_7"/>
      <sheetName val="геология_7"/>
      <sheetName val="6_147"/>
      <sheetName val="6_3_17"/>
      <sheetName val="6_207"/>
      <sheetName val="6_4_17"/>
      <sheetName val="6_11_1__сторонние7"/>
      <sheetName val="8_14_КР_(списание)ОПСТИКР7"/>
      <sheetName val="6_14_КР6"/>
      <sheetName val="Данные_для_расчёта_сметы6"/>
      <sheetName val="Текущие_цены6"/>
      <sheetName val="свод_26"/>
      <sheetName val="к_84-к_836"/>
      <sheetName val="отчет_эл_эн__20006"/>
      <sheetName val="Зап-3-_СЦБ6"/>
      <sheetName val="Пример_расчета6"/>
      <sheetName val="СметаСводная_Рыб6"/>
      <sheetName val="Коэфф1_6"/>
      <sheetName val="КП_(2)5"/>
      <sheetName val="6_35"/>
      <sheetName val="6_75"/>
      <sheetName val="6_3_1_35"/>
      <sheetName val="свод_35"/>
      <sheetName val="Смета2_проект__раб_6"/>
      <sheetName val="Смета_16"/>
      <sheetName val="СМЕТА_проект5"/>
      <sheetName val="Production_and_Spend5"/>
      <sheetName val="Прайс_лист6"/>
      <sheetName val="1_35"/>
      <sheetName val="К_рын5"/>
      <sheetName val="Сводная_смета5"/>
      <sheetName val="См_1_наруж_водопровод6"/>
      <sheetName val="Разработка_проекта6"/>
      <sheetName val="КП_НовоКов6"/>
      <sheetName val="СметаСводная_1_оч6"/>
      <sheetName val="Переменные_и_константы5"/>
      <sheetName val="свод_(2)5"/>
      <sheetName val="Калплан_ОИ2_Макм_крестики5"/>
      <sheetName val="СметаСводная_павильон5"/>
      <sheetName val="Св__смета5"/>
      <sheetName val="РБС_ИЗМ15"/>
      <sheetName val="СметаСводная_снег5"/>
      <sheetName val="Лист_опроса5"/>
      <sheetName val="Исполнение__освоение_по_закупк5"/>
      <sheetName val="Исполнение_для_Ускова5"/>
      <sheetName val="Выборка_по_отсыпкам5"/>
      <sheetName val="ИП__отсыпки_5"/>
      <sheetName val="ИП__отсыпки_ФОТ_диз_т_5"/>
      <sheetName val="ИП__отсыпки___выборка_5"/>
      <sheetName val="Исполнение_по_оборуд_5"/>
      <sheetName val="Исполнение_по_оборуд___2_5"/>
      <sheetName val="Исполнение_сжато5"/>
      <sheetName val="Форма_для_бурения5"/>
      <sheetName val="Форма_для_КС5"/>
      <sheetName val="Форма_для_ГР5"/>
      <sheetName val="Смета_1свод5"/>
      <sheetName val="таблица_руководству5"/>
      <sheetName val="Суточная_добыча_за_неделю5"/>
      <sheetName val="Прибыль_опл5"/>
      <sheetName val="№5_СУБ_Инж_защ5"/>
      <sheetName val="HP_и_оргтехника5"/>
      <sheetName val="Таблица_25"/>
      <sheetName val="Таблица_4_АСУТП5"/>
      <sheetName val="ст_ГТМ5"/>
      <sheetName val="ПДР_ООО_&quot;Юкос_ФБЦ&quot;5"/>
      <sheetName val="исходные_данные5"/>
      <sheetName val="расчетные_таблицы5"/>
      <sheetName val="Амур_ДОН5"/>
      <sheetName val="кп_ГК5"/>
      <sheetName val="Справочные_данные5"/>
      <sheetName val="Б_Сатка5"/>
      <sheetName val="справ_6"/>
      <sheetName val="Перечень_ИУ5"/>
      <sheetName val="3_1_ТХ5"/>
      <sheetName val="СметаСводная_Колпино5"/>
      <sheetName val="3_55"/>
      <sheetName val="суб_подряд6"/>
      <sheetName val="ПСБ_-_ОЭ6"/>
      <sheetName val="Смета_25"/>
      <sheetName val="Ачинский_НПЗ5"/>
      <sheetName val="См3_СЦБ-зап5"/>
      <sheetName val="Хаттон_90_90_Femco5"/>
      <sheetName val="свод_общ5"/>
      <sheetName val="Смета_5_2__Кусты25,29,31,655"/>
      <sheetName val="смета_СИД5"/>
      <sheetName val="ресурсная_вед_5"/>
      <sheetName val="р_Волхов5"/>
      <sheetName val="КП_к_ГК5"/>
      <sheetName val="изыскания_25"/>
      <sheetName val="Калплан_Кра5"/>
      <sheetName val="6_11_новый5"/>
      <sheetName val="Opex_personnel_(Term_facs)5"/>
      <sheetName val="Капитальные_затраты5"/>
      <sheetName val="3_15"/>
      <sheetName val="Коммерческие_расходы5"/>
      <sheetName val="СС_замеч_с_ответами5"/>
      <sheetName val="УП__20045"/>
      <sheetName val="в_работу5"/>
      <sheetName val="3_25"/>
      <sheetName val="3_35"/>
      <sheetName val="Р2_15"/>
      <sheetName val="Р2_25"/>
      <sheetName val="Удельные(проф_)5"/>
      <sheetName val="Константы_и_результаты5"/>
      <sheetName val="расчет_№35"/>
      <sheetName val="20_Кредиты_краткосрочные5"/>
      <sheetName val="Перечень_Заказчиков5"/>
      <sheetName val="2_2_5"/>
      <sheetName val="КП_к_снег_Рыбинская5"/>
      <sheetName val="Общая_часть4"/>
      <sheetName val="Табл_55"/>
      <sheetName val="Табл_25"/>
      <sheetName val="См_№3_ОПР4"/>
      <sheetName val="см_№6_АВЗУ_и_ГПЗУ4"/>
      <sheetName val="Input_Assumptions4"/>
      <sheetName val="см_№1_1_Геодезические_работы_4"/>
      <sheetName val="см_№1_4_Экология_4"/>
      <sheetName val="АСУ_ТП_1_этап_ПД4"/>
      <sheetName val="Расчет_курса4"/>
      <sheetName val="Source_lists4"/>
      <sheetName val="Курс_доллара4"/>
      <sheetName val="Календарь_новый4"/>
      <sheetName val="Смета_№_1_ИИ_линия4"/>
      <sheetName val="Дополнительные_параметры4"/>
      <sheetName val="Свод_объем4"/>
      <sheetName val="Дог_цена4"/>
      <sheetName val="выборка_на22_июня4"/>
      <sheetName val="3труба_(П)4"/>
      <sheetName val="Объемы_работ_по_ПВ4"/>
      <sheetName val="Таблица_54"/>
      <sheetName val="Таблица_34"/>
      <sheetName val="1_401_24"/>
      <sheetName val="PO_Data4"/>
      <sheetName val="Раб_АУ4"/>
      <sheetName val="р_Нева5"/>
      <sheetName val="р_Молога5"/>
      <sheetName val="18_рек_Ю-Х5"/>
      <sheetName val="нпс_Палкино5"/>
      <sheetName val="Россия_-_Китай5"/>
      <sheetName val="КМ_210-2385"/>
      <sheetName val="БТС-2_км_405-4595"/>
      <sheetName val="БТС-2_км_405-4535"/>
      <sheetName val="БТС-2_км_313-3525"/>
      <sheetName val="БТС-2_км326-3525"/>
      <sheetName val="Улейма_И5"/>
      <sheetName val="Белая_УБКА5"/>
      <sheetName val="км_72-75р_Левоннька5"/>
      <sheetName val="киенгоп-н_Челны_км_104-2065"/>
      <sheetName val="ВЛ_Урдома5"/>
      <sheetName val="Вл_Микунь_Урдома5"/>
      <sheetName val="ВЛ_Синдор-Микунь5"/>
      <sheetName val="Тон_Чермасан5"/>
      <sheetName val="Трасса_км_16-1475"/>
      <sheetName val="трасса_0-765"/>
      <sheetName val="Колва_785"/>
      <sheetName val="Гидрология__р_Колва_км_385"/>
      <sheetName val="ПСП_5"/>
      <sheetName val="Новая_сводка_(до_бюджета)_(2)6"/>
      <sheetName val="Что_пришло6"/>
      <sheetName val="влад-таблица_(2)6"/>
      <sheetName val="Новая_сводка_(до_бюджета)6"/>
      <sheetName val="Новая_сводка6"/>
      <sheetName val="Общие_расходы6"/>
      <sheetName val="Новая_сводка_(по_бюджету)6"/>
      <sheetName val="Íîâàÿ_ñâîäêà_(äî_áþäæåòà)_(2)6"/>
      <sheetName val="×òî_ïðèøëî6"/>
      <sheetName val="âëàä-òàáëèöà_(2)6"/>
      <sheetName val="Íîâàÿ_ñâîäêà_(äî_áþäæåòà)6"/>
      <sheetName val="Íîâàÿ_ñâîäêà6"/>
      <sheetName val="Îáùèå_ðàñõîäû6"/>
      <sheetName val="Íîâàÿ_ñâîäêà_(ïî_áþäæåòó)6"/>
      <sheetName val="6_10_16"/>
      <sheetName val="6_7_3_ТН6"/>
      <sheetName val="6_17"/>
      <sheetName val="6_52-свод5"/>
      <sheetName val="ДДС_(Форма_№3)4"/>
      <sheetName val="Сводная_4"/>
      <sheetName val="7_ТХ_Сети_(кор)4"/>
      <sheetName val="Tier_3112084"/>
      <sheetName val="Акт_выбора4"/>
      <sheetName val="См_№7_Эл_4"/>
      <sheetName val="См_№8_Пож_4"/>
      <sheetName val="См_№3_ВиК4"/>
      <sheetName val="Сметы_за_сопровождение4"/>
      <sheetName val="Промер_глуб2"/>
      <sheetName val="исключ_ЭХЗ2"/>
      <sheetName val="№2Гидромет_"/>
      <sheetName val="№2Геолог_с_п_"/>
      <sheetName val="№3Экологи_(2этап)"/>
      <sheetName val="ПД-2_1"/>
      <sheetName val="Прил_5_СС"/>
      <sheetName val="расчет_вязкости"/>
      <sheetName val="Сравнение_с_Finder_-_ДНС-5"/>
      <sheetName val="эл_химз_8"/>
      <sheetName val="геология_8"/>
      <sheetName val="6_148"/>
      <sheetName val="6_3_18"/>
      <sheetName val="6_208"/>
      <sheetName val="6_4_18"/>
      <sheetName val="6_11_1__сторонние8"/>
      <sheetName val="8_14_КР_(списание)ОПСТИКР8"/>
      <sheetName val="Данные_для_расчёта_сметы7"/>
      <sheetName val="6_14_КР7"/>
      <sheetName val="Текущие_цены7"/>
      <sheetName val="отчет_эл_эн__20007"/>
      <sheetName val="к_84-к_837"/>
      <sheetName val="свод_27"/>
      <sheetName val="Зап-3-_СЦБ7"/>
      <sheetName val="Пример_расчета7"/>
      <sheetName val="СметаСводная_Рыб7"/>
      <sheetName val="13_16"/>
      <sheetName val="Коэфф1_7"/>
      <sheetName val="КП_(2)6"/>
      <sheetName val="6_36"/>
      <sheetName val="6_76"/>
      <sheetName val="6_3_1_36"/>
      <sheetName val="свод_36"/>
      <sheetName val="Opex_personnel_(Term_facs)6"/>
      <sheetName val="Смета2_проект__раб_7"/>
      <sheetName val="Смета_17"/>
      <sheetName val="СМЕТА_проект6"/>
      <sheetName val="Production_and_Spend6"/>
      <sheetName val="Прайс_лист7"/>
      <sheetName val="1_36"/>
      <sheetName val="К_рын6"/>
      <sheetName val="Сводная_смета6"/>
      <sheetName val="См_1_наруж_водопровод7"/>
      <sheetName val="Разработка_проекта7"/>
      <sheetName val="КП_НовоКов7"/>
      <sheetName val="СметаСводная_1_оч7"/>
      <sheetName val="Переменные_и_константы6"/>
      <sheetName val="свод_(2)6"/>
      <sheetName val="Калплан_ОИ2_Макм_крестики6"/>
      <sheetName val="СметаСводная_павильон6"/>
      <sheetName val="Св__смета6"/>
      <sheetName val="РБС_ИЗМ16"/>
      <sheetName val="СметаСводная_снег6"/>
      <sheetName val="Лист_опроса6"/>
      <sheetName val="Исполнение__освоение_по_закупк6"/>
      <sheetName val="Исполнение_для_Ускова6"/>
      <sheetName val="Выборка_по_отсыпкам6"/>
      <sheetName val="ИП__отсыпки_6"/>
      <sheetName val="ИП__отсыпки_ФОТ_диз_т_6"/>
      <sheetName val="ИП__отсыпки___выборка_6"/>
      <sheetName val="Исполнение_по_оборуд_6"/>
      <sheetName val="Исполнение_по_оборуд___2_6"/>
      <sheetName val="Исполнение_сжато6"/>
      <sheetName val="Форма_для_бурения6"/>
      <sheetName val="Форма_для_КС6"/>
      <sheetName val="Форма_для_ГР6"/>
      <sheetName val="Смета_1свод6"/>
      <sheetName val="таблица_руководству6"/>
      <sheetName val="Суточная_добыча_за_неделю6"/>
      <sheetName val="Прибыль_опл6"/>
      <sheetName val="№5_СУБ_Инж_защ6"/>
      <sheetName val="HP_и_оргтехника6"/>
      <sheetName val="Таблица_26"/>
      <sheetName val="Таблица_4_АСУТП6"/>
      <sheetName val="ст_ГТМ6"/>
      <sheetName val="ПДР_ООО_&quot;Юкос_ФБЦ&quot;6"/>
      <sheetName val="исходные_данные6"/>
      <sheetName val="расчетные_таблицы6"/>
      <sheetName val="Амур_ДОН6"/>
      <sheetName val="кп_ГК6"/>
      <sheetName val="Справочные_данные6"/>
      <sheetName val="Б_Сатка6"/>
      <sheetName val="справ_7"/>
      <sheetName val="Перечень_ИУ6"/>
      <sheetName val="3_1_ТХ6"/>
      <sheetName val="СметаСводная_Колпино6"/>
      <sheetName val="3_56"/>
      <sheetName val="суб_подряд7"/>
      <sheetName val="ПСБ_-_ОЭ7"/>
      <sheetName val="Смета_26"/>
      <sheetName val="Ачинский_НПЗ6"/>
      <sheetName val="См3_СЦБ-зап6"/>
      <sheetName val="Хаттон_90_90_Femco6"/>
      <sheetName val="свод_общ6"/>
      <sheetName val="Смета_5_2__Кусты25,29,31,656"/>
      <sheetName val="смета_СИД6"/>
      <sheetName val="ресурсная_вед_6"/>
      <sheetName val="р_Волхов6"/>
      <sheetName val="КП_к_ГК6"/>
      <sheetName val="изыскания_26"/>
      <sheetName val="Калплан_Кра6"/>
      <sheetName val="6_11_новый6"/>
      <sheetName val="Капитальные_затраты6"/>
      <sheetName val="Пояснение_5"/>
      <sheetName val="3_16"/>
      <sheetName val="Коммерческие_расходы6"/>
      <sheetName val="смета_2_проект__работы5"/>
      <sheetName val="СС_замеч_с_ответами6"/>
      <sheetName val="УП__20046"/>
      <sheetName val="в_работу6"/>
      <sheetName val="3_26"/>
      <sheetName val="3_36"/>
      <sheetName val="Р2_16"/>
      <sheetName val="Р2_26"/>
      <sheetName val="Удельные(проф_)6"/>
      <sheetName val="Константы_и_результаты6"/>
      <sheetName val="расчет_№36"/>
      <sheetName val="20_Кредиты_краткосрочные6"/>
      <sheetName val="Перечень_Заказчиков6"/>
      <sheetName val="2_2_6"/>
      <sheetName val="СтрЗапасов_(2)5"/>
      <sheetName val="PwC_Copies_from_old_models_--&gt;5"/>
      <sheetName val="Сравнение_ДПН_факт_06-075"/>
      <sheetName val="НМ_расчеты5"/>
      <sheetName val="КП_к_снег_Рыбинская6"/>
      <sheetName val="Коэф_КВ5"/>
      <sheetName val="Смета_терзем5"/>
      <sheetName val="Кал_план_Жукова_даты_-_не_надо5"/>
      <sheetName val="матер_5"/>
      <sheetName val="КП_Прим_(3)5"/>
      <sheetName val="кп_(3)5"/>
      <sheetName val="фонтан_разбитый25"/>
      <sheetName val="Баланс_(Ф1)5"/>
      <sheetName val="Смета_3_Гидролог5"/>
      <sheetName val="Записка_СЦБ5"/>
      <sheetName val="РС_5"/>
      <sheetName val="Общая_часть5"/>
      <sheetName val="Табл_56"/>
      <sheetName val="Табл_26"/>
      <sheetName val="См_№3_ОПР5"/>
      <sheetName val="см_№6_АВЗУ_и_ГПЗУ5"/>
      <sheetName val="Input_Assumptions5"/>
      <sheetName val="см_№1_1_Геодезические_работы_5"/>
      <sheetName val="см_№1_4_Экология_5"/>
      <sheetName val="АСУ_ТП_1_этап_ПД5"/>
      <sheetName val="Расчет_курса5"/>
      <sheetName val="Source_lists5"/>
      <sheetName val="Курс_доллара5"/>
      <sheetName val="Календарь_новый5"/>
      <sheetName val="Смета_№_1_ИИ_линия5"/>
      <sheetName val="Дополнительные_параметры5"/>
      <sheetName val="Свод_объем5"/>
      <sheetName val="Дог_цена5"/>
      <sheetName val="выборка_на22_июня5"/>
      <sheetName val="3труба_(П)5"/>
      <sheetName val="Объемы_работ_по_ПВ5"/>
      <sheetName val="Таблица_55"/>
      <sheetName val="Таблица_35"/>
      <sheetName val="1_401_25"/>
      <sheetName val="PO_Data5"/>
      <sheetName val="Раб_АУ5"/>
      <sheetName val="р_Нева6"/>
      <sheetName val="р_Молога6"/>
      <sheetName val="18_рек_Ю-Х6"/>
      <sheetName val="нпс_Палкино6"/>
      <sheetName val="Россия_-_Китай6"/>
      <sheetName val="КМ_210-2386"/>
      <sheetName val="БТС-2_км_405-4596"/>
      <sheetName val="БТС-2_км_405-4536"/>
      <sheetName val="БТС-2_км_313-3526"/>
      <sheetName val="БТС-2_км326-3526"/>
      <sheetName val="Улейма_И6"/>
      <sheetName val="Белая_УБКА6"/>
      <sheetName val="км_72-75р_Левоннька6"/>
      <sheetName val="киенгоп-н_Челны_км_104-2066"/>
      <sheetName val="ВЛ_Урдома6"/>
      <sheetName val="Вл_Микунь_Урдома6"/>
      <sheetName val="ВЛ_Синдор-Микунь6"/>
      <sheetName val="Тон_Чермасан6"/>
      <sheetName val="Трасса_км_16-1476"/>
      <sheetName val="трасса_0-766"/>
      <sheetName val="Колва_786"/>
      <sheetName val="Гидрология__р_Колва_км_386"/>
      <sheetName val="ПСП_6"/>
      <sheetName val="Новая_сводка_(до_бюджета)_(2)7"/>
      <sheetName val="Что_пришло7"/>
      <sheetName val="влад-таблица_(2)7"/>
      <sheetName val="Новая_сводка_(до_бюджета)7"/>
      <sheetName val="Новая_сводка7"/>
      <sheetName val="Общие_расходы7"/>
      <sheetName val="Новая_сводка_(по_бюджету)7"/>
      <sheetName val="Íîâàÿ_ñâîäêà_(äî_áþäæåòà)_(2)7"/>
      <sheetName val="×òî_ïðèøëî7"/>
      <sheetName val="âëàä-òàáëèöà_(2)7"/>
      <sheetName val="Íîâàÿ_ñâîäêà_(äî_áþäæåòà)7"/>
      <sheetName val="Íîâàÿ_ñâîäêà7"/>
      <sheetName val="Îáùèå_ðàñõîäû7"/>
      <sheetName val="Íîâàÿ_ñâîäêà_(ïî_áþäæåòó)7"/>
      <sheetName val="6_10_17"/>
      <sheetName val="6_7_3_ТН7"/>
      <sheetName val="6_18"/>
      <sheetName val="6_52-свод6"/>
      <sheetName val="ДДС_(Форма_№3)5"/>
      <sheetName val="Сводная_5"/>
      <sheetName val="7_ТХ_Сети_(кор)5"/>
      <sheetName val="Tier_3112085"/>
      <sheetName val="Акт_выбора5"/>
      <sheetName val="См_№7_Эл_5"/>
      <sheetName val="См_№8_Пож_5"/>
      <sheetName val="См_№3_ВиК5"/>
      <sheetName val="Сметы_за_сопровождение5"/>
      <sheetName val="См_3_АСУ4"/>
      <sheetName val="Полигон_-_ИЭИ_4"/>
      <sheetName val="Смета_ТЗ_АСУ-164"/>
      <sheetName val="База_Геодезия4"/>
      <sheetName val="База_Геология4"/>
      <sheetName val="База_Геофизика4"/>
      <sheetName val="4_1_14"/>
      <sheetName val="исп_1_1_14"/>
      <sheetName val="База_Гидро4"/>
      <sheetName val="4_2_14"/>
      <sheetName val="исп_1_1_24"/>
      <sheetName val="Исп__смета_этап_1_1,_1_24"/>
      <sheetName val="Промер_глуб3"/>
      <sheetName val="Main_list3"/>
      <sheetName val="ПД-2_23"/>
      <sheetName val="1_143"/>
      <sheetName val="1_73"/>
      <sheetName val="Исх__данные3"/>
      <sheetName val="эл_химз_10"/>
      <sheetName val="геология_10"/>
      <sheetName val="6_1410"/>
      <sheetName val="6_3_110"/>
      <sheetName val="6_2010"/>
      <sheetName val="6_4_110"/>
      <sheetName val="6_11_1__сторонние10"/>
      <sheetName val="8_14_КР_(списание)ОПСТИКР10"/>
      <sheetName val="6_14_КР9"/>
      <sheetName val="Данные_для_расчёта_сметы9"/>
      <sheetName val="Текущие_цены9"/>
      <sheetName val="свод_29"/>
      <sheetName val="к_84-к_839"/>
      <sheetName val="отчет_эл_эн__20009"/>
      <sheetName val="Зап-3-_СЦБ9"/>
      <sheetName val="Пример_расчета9"/>
      <sheetName val="СметаСводная_Рыб9"/>
      <sheetName val="13_18"/>
      <sheetName val="Коэфф1_9"/>
      <sheetName val="КП_(2)8"/>
      <sheetName val="6_38"/>
      <sheetName val="6_78"/>
      <sheetName val="6_3_1_38"/>
      <sheetName val="свод_38"/>
      <sheetName val="Смета2_проект__раб_9"/>
      <sheetName val="Смета_19"/>
      <sheetName val="СМЕТА_проект8"/>
      <sheetName val="Production_and_Spend8"/>
      <sheetName val="Прайс_лист9"/>
      <sheetName val="1_38"/>
      <sheetName val="К_рын8"/>
      <sheetName val="Сводная_смета8"/>
      <sheetName val="См_1_наруж_водопровод9"/>
      <sheetName val="Разработка_проекта9"/>
      <sheetName val="КП_НовоКов9"/>
      <sheetName val="СметаСводная_1_оч9"/>
      <sheetName val="Переменные_и_константы8"/>
      <sheetName val="свод_(2)8"/>
      <sheetName val="Калплан_ОИ2_Макм_крестики8"/>
      <sheetName val="СметаСводная_павильон8"/>
      <sheetName val="Св__смета8"/>
      <sheetName val="РБС_ИЗМ18"/>
      <sheetName val="СметаСводная_снег8"/>
      <sheetName val="Лист_опроса8"/>
      <sheetName val="Исполнение__освоение_по_закупк8"/>
      <sheetName val="Исполнение_для_Ускова8"/>
      <sheetName val="Выборка_по_отсыпкам8"/>
      <sheetName val="ИП__отсыпки_8"/>
      <sheetName val="ИП__отсыпки_ФОТ_диз_т_8"/>
      <sheetName val="ИП__отсыпки___выборка_8"/>
      <sheetName val="Исполнение_по_оборуд_8"/>
      <sheetName val="Исполнение_по_оборуд___2_8"/>
      <sheetName val="Исполнение_сжато8"/>
      <sheetName val="Форма_для_бурения8"/>
      <sheetName val="Форма_для_КС8"/>
      <sheetName val="Форма_для_ГР8"/>
      <sheetName val="Смета_1свод8"/>
      <sheetName val="таблица_руководству8"/>
      <sheetName val="Суточная_добыча_за_неделю8"/>
      <sheetName val="Прибыль_опл8"/>
      <sheetName val="№5_СУБ_Инж_защ8"/>
      <sheetName val="HP_и_оргтехника8"/>
      <sheetName val="Таблица_28"/>
      <sheetName val="Таблица_4_АСУТП8"/>
      <sheetName val="ст_ГТМ8"/>
      <sheetName val="ПДР_ООО_&quot;Юкос_ФБЦ&quot;8"/>
      <sheetName val="исходные_данные8"/>
      <sheetName val="расчетные_таблицы8"/>
      <sheetName val="Амур_ДОН8"/>
      <sheetName val="кп_ГК8"/>
      <sheetName val="Справочные_данные8"/>
      <sheetName val="Б_Сатка8"/>
      <sheetName val="справ_9"/>
      <sheetName val="Перечень_ИУ8"/>
      <sheetName val="3_1_ТХ8"/>
      <sheetName val="СметаСводная_Колпино8"/>
      <sheetName val="3_58"/>
      <sheetName val="суб_подряд9"/>
      <sheetName val="ПСБ_-_ОЭ9"/>
      <sheetName val="Смета_28"/>
      <sheetName val="Ачинский_НПЗ8"/>
      <sheetName val="См3_СЦБ-зап8"/>
      <sheetName val="Хаттон_90_90_Femco8"/>
      <sheetName val="свод_общ8"/>
      <sheetName val="Смета_5_2__Кусты25,29,31,658"/>
      <sheetName val="смета_СИД8"/>
      <sheetName val="ресурсная_вед_8"/>
      <sheetName val="р_Волхов8"/>
      <sheetName val="КП_к_ГК8"/>
      <sheetName val="изыскания_28"/>
      <sheetName val="Калплан_Кра8"/>
      <sheetName val="6_11_новый8"/>
      <sheetName val="Opex_personnel_(Term_facs)8"/>
      <sheetName val="Капитальные_затраты8"/>
      <sheetName val="Пояснение_7"/>
      <sheetName val="3_18"/>
      <sheetName val="Коммерческие_расходы8"/>
      <sheetName val="смета_2_проект__работы7"/>
      <sheetName val="СС_замеч_с_ответами8"/>
      <sheetName val="УП__20048"/>
      <sheetName val="в_работу8"/>
      <sheetName val="3_28"/>
      <sheetName val="3_38"/>
      <sheetName val="Р2_18"/>
      <sheetName val="Р2_28"/>
      <sheetName val="Удельные(проф_)8"/>
      <sheetName val="Константы_и_результаты8"/>
      <sheetName val="расчет_№38"/>
      <sheetName val="20_Кредиты_краткосрочные8"/>
      <sheetName val="Перечень_Заказчиков8"/>
      <sheetName val="2_2_8"/>
      <sheetName val="СтрЗапасов_(2)7"/>
      <sheetName val="PwC_Copies_from_old_models_--&gt;7"/>
      <sheetName val="Сравнение_ДПН_факт_06-077"/>
      <sheetName val="НМ_расчеты7"/>
      <sheetName val="КП_к_снег_Рыбинская8"/>
      <sheetName val="Коэф_КВ7"/>
      <sheetName val="Смета_терзем7"/>
      <sheetName val="Кал_план_Жукова_даты_-_не_надо7"/>
      <sheetName val="матер_7"/>
      <sheetName val="КП_Прим_(3)7"/>
      <sheetName val="кп_(3)7"/>
      <sheetName val="фонтан_разбитый27"/>
      <sheetName val="Баланс_(Ф1)7"/>
      <sheetName val="Смета_3_Гидролог7"/>
      <sheetName val="Записка_СЦБ7"/>
      <sheetName val="РС_7"/>
      <sheetName val="Общая_часть7"/>
      <sheetName val="Табл_58"/>
      <sheetName val="Табл_28"/>
      <sheetName val="См_№3_ОПР7"/>
      <sheetName val="см_№6_АВЗУ_и_ГПЗУ7"/>
      <sheetName val="Input_Assumptions7"/>
      <sheetName val="см_№1_1_Геодезические_работы_7"/>
      <sheetName val="см_№1_4_Экология_7"/>
      <sheetName val="АСУ_ТП_1_этап_ПД7"/>
      <sheetName val="Расчет_курса7"/>
      <sheetName val="Source_lists7"/>
      <sheetName val="Курс_доллара7"/>
      <sheetName val="Календарь_новый7"/>
      <sheetName val="Смета_№_1_ИИ_линия7"/>
      <sheetName val="Дополнительные_параметры7"/>
      <sheetName val="Свод_объем7"/>
      <sheetName val="Дог_цена7"/>
      <sheetName val="выборка_на22_июня7"/>
      <sheetName val="3труба_(П)7"/>
      <sheetName val="Объемы_работ_по_ПВ7"/>
      <sheetName val="Таблица_57"/>
      <sheetName val="Таблица_37"/>
      <sheetName val="1_401_27"/>
      <sheetName val="PO_Data7"/>
      <sheetName val="Раб_АУ7"/>
      <sheetName val="р_Нева8"/>
      <sheetName val="р_Молога8"/>
      <sheetName val="18_рек_Ю-Х8"/>
      <sheetName val="нпс_Палкино8"/>
      <sheetName val="Россия_-_Китай8"/>
      <sheetName val="КМ_210-2388"/>
      <sheetName val="БТС-2_км_405-4598"/>
      <sheetName val="БТС-2_км_405-4538"/>
      <sheetName val="БТС-2_км_313-3528"/>
      <sheetName val="БТС-2_км326-3528"/>
      <sheetName val="Улейма_И8"/>
      <sheetName val="Белая_УБКА8"/>
      <sheetName val="км_72-75р_Левоннька8"/>
      <sheetName val="киенгоп-н_Челны_км_104-2068"/>
      <sheetName val="ВЛ_Урдома8"/>
      <sheetName val="Вл_Микунь_Урдома8"/>
      <sheetName val="ВЛ_Синдор-Микунь8"/>
      <sheetName val="Тон_Чермасан8"/>
      <sheetName val="Трасса_км_16-1478"/>
      <sheetName val="трасса_0-768"/>
      <sheetName val="Колва_788"/>
      <sheetName val="Гидрология__р_Колва_км_388"/>
      <sheetName val="ПСП_8"/>
      <sheetName val="Новая_сводка_(до_бюджета)_(2)9"/>
      <sheetName val="Что_пришло9"/>
      <sheetName val="влад-таблица_(2)9"/>
      <sheetName val="Новая_сводка_(до_бюджета)9"/>
      <sheetName val="Новая_сводка9"/>
      <sheetName val="Общие_расходы9"/>
      <sheetName val="Новая_сводка_(по_бюджету)9"/>
      <sheetName val="Íîâàÿ_ñâîäêà_(äî_áþäæåòà)_(2)9"/>
      <sheetName val="×òî_ïðèøëî9"/>
      <sheetName val="âëàä-òàáëèöà_(2)9"/>
      <sheetName val="Íîâàÿ_ñâîäêà_(äî_áþäæåòà)9"/>
      <sheetName val="Íîâàÿ_ñâîäêà9"/>
      <sheetName val="Îáùèå_ðàñõîäû9"/>
      <sheetName val="Íîâàÿ_ñâîäêà_(ïî_áþäæåòó)9"/>
      <sheetName val="6_10_19"/>
      <sheetName val="6_7_3_ТН9"/>
      <sheetName val="6_110"/>
      <sheetName val="6_52-свод8"/>
      <sheetName val="ДДС_(Форма_№3)7"/>
      <sheetName val="Сводная_7"/>
      <sheetName val="7_ТХ_Сети_(кор)7"/>
      <sheetName val="Tier_3112087"/>
      <sheetName val="Акт_выбора7"/>
      <sheetName val="См_№7_Эл_7"/>
      <sheetName val="См_№8_Пож_7"/>
      <sheetName val="См_№3_ВиК7"/>
      <sheetName val="Сметы_за_сопровождение7"/>
      <sheetName val="См_3_АСУ6"/>
      <sheetName val="Полигон_-_ИЭИ_6"/>
      <sheetName val="Смета_ТЗ_АСУ-166"/>
      <sheetName val="База_Геодезия6"/>
      <sheetName val="База_Геология6"/>
      <sheetName val="База_Геофизика6"/>
      <sheetName val="4_1_16"/>
      <sheetName val="исп_1_1_16"/>
      <sheetName val="База_Гидро6"/>
      <sheetName val="4_2_16"/>
      <sheetName val="исп_1_1_26"/>
      <sheetName val="Исп__смета_этап_1_1,_1_26"/>
      <sheetName val="Бл_электр_5"/>
      <sheetName val="лч_и_кам5"/>
      <sheetName val="Промер_глуб5"/>
      <sheetName val="КБК_ДПК5"/>
      <sheetName val="ТЗ_АСУ-15"/>
      <sheetName val="2_Геология5"/>
      <sheetName val="Объем_работ5"/>
      <sheetName val="Виды_работ_АСО5"/>
      <sheetName val="таблица_руко_6"/>
      <sheetName val="ИД_СМР5"/>
      <sheetName val="ФОТ_для_смет5"/>
      <sheetName val="Вспом_5"/>
      <sheetName val="ЕТС_(ф)5"/>
      <sheetName val="Main_list5"/>
      <sheetName val="ПД-2_25"/>
      <sheetName val="1_145"/>
      <sheetName val="1_75"/>
      <sheetName val="Исх__данные5"/>
      <sheetName val="исключ_ЭХЗ4"/>
      <sheetName val="эл_химз_9"/>
      <sheetName val="геология_9"/>
      <sheetName val="6_149"/>
      <sheetName val="6_3_19"/>
      <sheetName val="6_209"/>
      <sheetName val="6_4_19"/>
      <sheetName val="6_11_1__сторонние9"/>
      <sheetName val="8_14_КР_(списание)ОПСТИКР9"/>
      <sheetName val="6_14_КР8"/>
      <sheetName val="Данные_для_расчёта_сметы8"/>
      <sheetName val="Текущие_цены8"/>
      <sheetName val="свод_28"/>
      <sheetName val="к_84-к_838"/>
      <sheetName val="отчет_эл_эн__20008"/>
      <sheetName val="Зап-3-_СЦБ8"/>
      <sheetName val="Пример_расчета8"/>
      <sheetName val="СметаСводная_Рыб8"/>
      <sheetName val="13_17"/>
      <sheetName val="Коэфф1_8"/>
      <sheetName val="КП_(2)7"/>
      <sheetName val="6_37"/>
      <sheetName val="6_77"/>
      <sheetName val="6_3_1_37"/>
      <sheetName val="свод_37"/>
      <sheetName val="Смета2_проект__раб_8"/>
      <sheetName val="Смета_18"/>
      <sheetName val="СМЕТА_проект7"/>
      <sheetName val="Production_and_Spend7"/>
      <sheetName val="Прайс_лист8"/>
      <sheetName val="1_37"/>
      <sheetName val="К_рын7"/>
      <sheetName val="Сводная_смета7"/>
      <sheetName val="См_1_наруж_водопровод8"/>
      <sheetName val="Разработка_проекта8"/>
      <sheetName val="КП_НовоКов8"/>
      <sheetName val="СметаСводная_1_оч8"/>
      <sheetName val="Переменные_и_константы7"/>
      <sheetName val="свод_(2)7"/>
      <sheetName val="Калплан_ОИ2_Макм_крестики7"/>
      <sheetName val="СметаСводная_павильон7"/>
      <sheetName val="Св__смета7"/>
      <sheetName val="РБС_ИЗМ17"/>
      <sheetName val="СметаСводная_снег7"/>
      <sheetName val="Лист_опроса7"/>
      <sheetName val="Исполнение__освоение_по_закупк7"/>
      <sheetName val="Исполнение_для_Ускова7"/>
      <sheetName val="Выборка_по_отсыпкам7"/>
      <sheetName val="ИП__отсыпки_7"/>
      <sheetName val="ИП__отсыпки_ФОТ_диз_т_7"/>
      <sheetName val="ИП__отсыпки___выборка_7"/>
      <sheetName val="Исполнение_по_оборуд_7"/>
      <sheetName val="Исполнение_по_оборуд___2_7"/>
      <sheetName val="Исполнение_сжато7"/>
      <sheetName val="Форма_для_бурения7"/>
      <sheetName val="Форма_для_КС7"/>
      <sheetName val="Форма_для_ГР7"/>
      <sheetName val="Смета_1свод7"/>
      <sheetName val="таблица_руководству7"/>
      <sheetName val="Суточная_добыча_за_неделю7"/>
      <sheetName val="Прибыль_опл7"/>
      <sheetName val="№5_СУБ_Инж_защ7"/>
      <sheetName val="HP_и_оргтехника7"/>
      <sheetName val="Таблица_27"/>
      <sheetName val="Таблица_4_АСУТП7"/>
      <sheetName val="ст_ГТМ7"/>
      <sheetName val="ПДР_ООО_&quot;Юкос_ФБЦ&quot;7"/>
      <sheetName val="исходные_данные7"/>
      <sheetName val="расчетные_таблицы7"/>
      <sheetName val="Амур_ДОН7"/>
      <sheetName val="кп_ГК7"/>
      <sheetName val="Справочные_данные7"/>
      <sheetName val="Б_Сатка7"/>
      <sheetName val="справ_8"/>
      <sheetName val="Перечень_ИУ7"/>
      <sheetName val="3_1_ТХ7"/>
      <sheetName val="СметаСводная_Колпино7"/>
      <sheetName val="3_57"/>
      <sheetName val="суб_подряд8"/>
      <sheetName val="ПСБ_-_ОЭ8"/>
      <sheetName val="Смета_27"/>
      <sheetName val="Ачинский_НПЗ7"/>
      <sheetName val="См3_СЦБ-зап7"/>
      <sheetName val="Хаттон_90_90_Femco7"/>
      <sheetName val="свод_общ7"/>
      <sheetName val="Смета_5_2__Кусты25,29,31,657"/>
      <sheetName val="смета_СИД7"/>
      <sheetName val="ресурсная_вед_7"/>
      <sheetName val="р_Волхов7"/>
      <sheetName val="КП_к_ГК7"/>
      <sheetName val="изыскания_27"/>
      <sheetName val="Калплан_Кра7"/>
      <sheetName val="6_11_новый7"/>
      <sheetName val="Opex_personnel_(Term_facs)7"/>
      <sheetName val="Капитальные_затраты7"/>
      <sheetName val="Пояснение_6"/>
      <sheetName val="3_17"/>
      <sheetName val="Коммерческие_расходы7"/>
      <sheetName val="смета_2_проект__работы6"/>
      <sheetName val="СС_замеч_с_ответами7"/>
      <sheetName val="УП__20047"/>
      <sheetName val="в_работу7"/>
      <sheetName val="3_27"/>
      <sheetName val="3_37"/>
      <sheetName val="Р2_17"/>
      <sheetName val="Р2_27"/>
      <sheetName val="Удельные(проф_)7"/>
      <sheetName val="Константы_и_результаты7"/>
      <sheetName val="расчет_№37"/>
      <sheetName val="20_Кредиты_краткосрочные7"/>
      <sheetName val="Перечень_Заказчиков7"/>
      <sheetName val="2_2_7"/>
      <sheetName val="СтрЗапасов_(2)6"/>
      <sheetName val="PwC_Copies_from_old_models_--&gt;6"/>
      <sheetName val="Сравнение_ДПН_факт_06-076"/>
      <sheetName val="НМ_расчеты6"/>
      <sheetName val="КП_к_снег_Рыбинская7"/>
      <sheetName val="Коэф_КВ6"/>
      <sheetName val="Смета_терзем6"/>
      <sheetName val="Кал_план_Жукова_даты_-_не_надо6"/>
      <sheetName val="матер_6"/>
      <sheetName val="КП_Прим_(3)6"/>
      <sheetName val="кп_(3)6"/>
      <sheetName val="фонтан_разбитый26"/>
      <sheetName val="Баланс_(Ф1)6"/>
      <sheetName val="Смета_3_Гидролог6"/>
      <sheetName val="Записка_СЦБ6"/>
      <sheetName val="РС_6"/>
      <sheetName val="Общая_часть6"/>
      <sheetName val="Табл_57"/>
      <sheetName val="Табл_27"/>
      <sheetName val="См_№3_ОПР6"/>
      <sheetName val="см_№6_АВЗУ_и_ГПЗУ6"/>
      <sheetName val="Input_Assumptions6"/>
      <sheetName val="см_№1_1_Геодезические_работы_6"/>
      <sheetName val="см_№1_4_Экология_6"/>
      <sheetName val="АСУ_ТП_1_этап_ПД6"/>
      <sheetName val="Расчет_курса6"/>
      <sheetName val="Source_lists6"/>
      <sheetName val="Курс_доллара6"/>
      <sheetName val="Календарь_новый6"/>
      <sheetName val="Смета_№_1_ИИ_линия6"/>
      <sheetName val="Дополнительные_параметры6"/>
      <sheetName val="Свод_объем6"/>
      <sheetName val="Дог_цена6"/>
      <sheetName val="выборка_на22_июня6"/>
      <sheetName val="3труба_(П)6"/>
      <sheetName val="Объемы_работ_по_ПВ6"/>
      <sheetName val="Таблица_56"/>
      <sheetName val="Таблица_36"/>
      <sheetName val="1_401_26"/>
      <sheetName val="PO_Data6"/>
      <sheetName val="Раб_АУ6"/>
      <sheetName val="р_Нева7"/>
      <sheetName val="р_Молога7"/>
      <sheetName val="18_рек_Ю-Х7"/>
      <sheetName val="нпс_Палкино7"/>
      <sheetName val="Россия_-_Китай7"/>
      <sheetName val="КМ_210-2387"/>
      <sheetName val="БТС-2_км_405-4597"/>
      <sheetName val="БТС-2_км_405-4537"/>
      <sheetName val="БТС-2_км_313-3527"/>
      <sheetName val="БТС-2_км326-3527"/>
      <sheetName val="Улейма_И7"/>
      <sheetName val="Белая_УБКА7"/>
      <sheetName val="км_72-75р_Левоннька7"/>
      <sheetName val="киенгоп-н_Челны_км_104-2067"/>
      <sheetName val="ВЛ_Урдома7"/>
      <sheetName val="Вл_Микунь_Урдома7"/>
      <sheetName val="ВЛ_Синдор-Микунь7"/>
      <sheetName val="Тон_Чермасан7"/>
      <sheetName val="Трасса_км_16-1477"/>
      <sheetName val="трасса_0-767"/>
      <sheetName val="Колва_787"/>
      <sheetName val="Гидрология__р_Колва_км_387"/>
      <sheetName val="ПСП_7"/>
      <sheetName val="Новая_сводка_(до_бюджета)_(2)8"/>
      <sheetName val="Что_пришло8"/>
      <sheetName val="влад-таблица_(2)8"/>
      <sheetName val="Новая_сводка_(до_бюджета)8"/>
      <sheetName val="Новая_сводка8"/>
      <sheetName val="Общие_расходы8"/>
      <sheetName val="Новая_сводка_(по_бюджету)8"/>
      <sheetName val="Íîâàÿ_ñâîäêà_(äî_áþäæåòà)_(2)8"/>
      <sheetName val="×òî_ïðèøëî8"/>
      <sheetName val="âëàä-òàáëèöà_(2)8"/>
      <sheetName val="Íîâàÿ_ñâîäêà_(äî_áþäæåòà)8"/>
      <sheetName val="Íîâàÿ_ñâîäêà8"/>
      <sheetName val="Îáùèå_ðàñõîäû8"/>
      <sheetName val="Íîâàÿ_ñâîäêà_(ïî_áþäæåòó)8"/>
      <sheetName val="6_10_18"/>
      <sheetName val="6_7_3_ТН8"/>
      <sheetName val="6_19"/>
      <sheetName val="6_52-свод7"/>
      <sheetName val="ДДС_(Форма_№3)6"/>
      <sheetName val="Сводная_6"/>
      <sheetName val="7_ТХ_Сети_(кор)6"/>
      <sheetName val="Tier_3112086"/>
      <sheetName val="Акт_выбора6"/>
      <sheetName val="См_№7_Эл_6"/>
      <sheetName val="См_№8_Пож_6"/>
      <sheetName val="См_№3_ВиК6"/>
      <sheetName val="Сметы_за_сопровождение6"/>
      <sheetName val="См_3_АСУ5"/>
      <sheetName val="Полигон_-_ИЭИ_5"/>
      <sheetName val="Смета_ТЗ_АСУ-165"/>
      <sheetName val="База_Геодезия5"/>
      <sheetName val="База_Геология5"/>
      <sheetName val="База_Геофизика5"/>
      <sheetName val="4_1_15"/>
      <sheetName val="исп_1_1_15"/>
      <sheetName val="База_Гидро5"/>
      <sheetName val="4_2_15"/>
      <sheetName val="исп_1_1_25"/>
      <sheetName val="Исп__смета_этап_1_1,_1_25"/>
      <sheetName val="Бл_электр_4"/>
      <sheetName val="лч_и_кам4"/>
      <sheetName val="Промер_глуб4"/>
      <sheetName val="КБК_ДПК4"/>
      <sheetName val="ТЗ_АСУ-14"/>
      <sheetName val="2_Геология4"/>
      <sheetName val="Объем_работ4"/>
      <sheetName val="Виды_работ_АСО4"/>
      <sheetName val="ИД_СМР4"/>
      <sheetName val="ФОТ_для_смет4"/>
      <sheetName val="Вспом_4"/>
      <sheetName val="ЕТС_(ф)4"/>
      <sheetName val="Main_list4"/>
      <sheetName val="ПД-2_24"/>
      <sheetName val="1_144"/>
      <sheetName val="1_74"/>
      <sheetName val="Исх__данные4"/>
      <sheetName val="исключ_ЭХЗ3"/>
      <sheetName val="обслед 1"/>
      <sheetName val="Восстановл_Лис礊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 refreshError="1"/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 refreshError="1"/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/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/>
      <sheetData sheetId="1446"/>
      <sheetData sheetId="1447">
        <row r="1">
          <cell r="B1">
            <v>0</v>
          </cell>
        </row>
      </sheetData>
      <sheetData sheetId="1448">
        <row r="1">
          <cell r="B1">
            <v>0</v>
          </cell>
        </row>
      </sheetData>
      <sheetData sheetId="1449">
        <row r="1">
          <cell r="B1">
            <v>0</v>
          </cell>
        </row>
      </sheetData>
      <sheetData sheetId="1450">
        <row r="1">
          <cell r="B1">
            <v>0</v>
          </cell>
        </row>
      </sheetData>
      <sheetData sheetId="1451">
        <row r="1">
          <cell r="B1">
            <v>0</v>
          </cell>
        </row>
      </sheetData>
      <sheetData sheetId="1452">
        <row r="1">
          <cell r="B1">
            <v>0</v>
          </cell>
        </row>
      </sheetData>
      <sheetData sheetId="1453">
        <row r="1">
          <cell r="B1">
            <v>0</v>
          </cell>
        </row>
      </sheetData>
      <sheetData sheetId="1454">
        <row r="1">
          <cell r="B1">
            <v>0</v>
          </cell>
        </row>
      </sheetData>
      <sheetData sheetId="1455">
        <row r="1">
          <cell r="B1">
            <v>0</v>
          </cell>
        </row>
      </sheetData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>
        <row r="1">
          <cell r="B1">
            <v>0</v>
          </cell>
        </row>
      </sheetData>
      <sheetData sheetId="1460">
        <row r="1">
          <cell r="B1">
            <v>0</v>
          </cell>
        </row>
      </sheetData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>
        <row r="1">
          <cell r="B1">
            <v>0</v>
          </cell>
        </row>
      </sheetData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>
        <row r="1">
          <cell r="B1">
            <v>0</v>
          </cell>
        </row>
      </sheetData>
      <sheetData sheetId="1555">
        <row r="1">
          <cell r="B1">
            <v>0</v>
          </cell>
        </row>
      </sheetData>
      <sheetData sheetId="1556">
        <row r="1">
          <cell r="B1">
            <v>0</v>
          </cell>
        </row>
      </sheetData>
      <sheetData sheetId="1557">
        <row r="1">
          <cell r="B1">
            <v>0</v>
          </cell>
        </row>
      </sheetData>
      <sheetData sheetId="1558">
        <row r="1">
          <cell r="B1">
            <v>0</v>
          </cell>
        </row>
      </sheetData>
      <sheetData sheetId="1559">
        <row r="1">
          <cell r="B1">
            <v>0</v>
          </cell>
        </row>
      </sheetData>
      <sheetData sheetId="1560">
        <row r="1">
          <cell r="B1">
            <v>0</v>
          </cell>
        </row>
      </sheetData>
      <sheetData sheetId="1561">
        <row r="1">
          <cell r="B1">
            <v>0</v>
          </cell>
        </row>
      </sheetData>
      <sheetData sheetId="1562">
        <row r="1">
          <cell r="B1">
            <v>0</v>
          </cell>
        </row>
      </sheetData>
      <sheetData sheetId="1563">
        <row r="1">
          <cell r="B1">
            <v>0</v>
          </cell>
        </row>
      </sheetData>
      <sheetData sheetId="1564">
        <row r="1">
          <cell r="B1">
            <v>0</v>
          </cell>
        </row>
      </sheetData>
      <sheetData sheetId="1565">
        <row r="1">
          <cell r="B1">
            <v>0</v>
          </cell>
        </row>
      </sheetData>
      <sheetData sheetId="1566">
        <row r="1">
          <cell r="B1">
            <v>0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>
        <row r="1">
          <cell r="B1">
            <v>0</v>
          </cell>
        </row>
      </sheetData>
      <sheetData sheetId="1571">
        <row r="1">
          <cell r="B1">
            <v>0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>
        <row r="1">
          <cell r="B1">
            <v>0</v>
          </cell>
        </row>
      </sheetData>
      <sheetData sheetId="1576">
        <row r="1">
          <cell r="B1">
            <v>0</v>
          </cell>
        </row>
      </sheetData>
      <sheetData sheetId="1577">
        <row r="1">
          <cell r="B1">
            <v>0</v>
          </cell>
        </row>
      </sheetData>
      <sheetData sheetId="1578">
        <row r="1">
          <cell r="B1">
            <v>0</v>
          </cell>
        </row>
      </sheetData>
      <sheetData sheetId="1579">
        <row r="1">
          <cell r="B1">
            <v>0</v>
          </cell>
        </row>
      </sheetData>
      <sheetData sheetId="1580">
        <row r="1">
          <cell r="B1">
            <v>0</v>
          </cell>
        </row>
      </sheetData>
      <sheetData sheetId="1581">
        <row r="1">
          <cell r="B1">
            <v>0</v>
          </cell>
        </row>
      </sheetData>
      <sheetData sheetId="1582">
        <row r="1">
          <cell r="B1">
            <v>0</v>
          </cell>
        </row>
      </sheetData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>
        <row r="1">
          <cell r="B1">
            <v>0</v>
          </cell>
        </row>
      </sheetData>
      <sheetData sheetId="1588">
        <row r="1">
          <cell r="B1">
            <v>0</v>
          </cell>
        </row>
      </sheetData>
      <sheetData sheetId="1589">
        <row r="1">
          <cell r="B1">
            <v>0</v>
          </cell>
        </row>
      </sheetData>
      <sheetData sheetId="1590">
        <row r="1">
          <cell r="B1">
            <v>0</v>
          </cell>
        </row>
      </sheetData>
      <sheetData sheetId="1591">
        <row r="1">
          <cell r="B1">
            <v>0</v>
          </cell>
        </row>
      </sheetData>
      <sheetData sheetId="1592">
        <row r="1">
          <cell r="B1">
            <v>0</v>
          </cell>
        </row>
      </sheetData>
      <sheetData sheetId="1593">
        <row r="1">
          <cell r="B1">
            <v>0</v>
          </cell>
        </row>
      </sheetData>
      <sheetData sheetId="1594">
        <row r="1">
          <cell r="B1">
            <v>0</v>
          </cell>
        </row>
      </sheetData>
      <sheetData sheetId="1595">
        <row r="1">
          <cell r="B1">
            <v>0</v>
          </cell>
        </row>
      </sheetData>
      <sheetData sheetId="1596">
        <row r="1">
          <cell r="B1">
            <v>0</v>
          </cell>
        </row>
      </sheetData>
      <sheetData sheetId="1597">
        <row r="1">
          <cell r="B1">
            <v>0</v>
          </cell>
        </row>
      </sheetData>
      <sheetData sheetId="1598">
        <row r="1">
          <cell r="B1">
            <v>0</v>
          </cell>
        </row>
      </sheetData>
      <sheetData sheetId="1599">
        <row r="1">
          <cell r="B1">
            <v>0</v>
          </cell>
        </row>
      </sheetData>
      <sheetData sheetId="1600">
        <row r="1">
          <cell r="B1">
            <v>0</v>
          </cell>
        </row>
      </sheetData>
      <sheetData sheetId="1601">
        <row r="1">
          <cell r="B1">
            <v>0</v>
          </cell>
        </row>
      </sheetData>
      <sheetData sheetId="1602">
        <row r="1">
          <cell r="B1">
            <v>0</v>
          </cell>
        </row>
      </sheetData>
      <sheetData sheetId="1603">
        <row r="1">
          <cell r="B1">
            <v>0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>
            <v>0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>
            <v>0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>
            <v>0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>
            <v>0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>
            <v>0</v>
          </cell>
        </row>
      </sheetData>
      <sheetData sheetId="1614">
        <row r="1">
          <cell r="B1">
            <v>0</v>
          </cell>
        </row>
      </sheetData>
      <sheetData sheetId="1615">
        <row r="1">
          <cell r="B1">
            <v>0</v>
          </cell>
        </row>
      </sheetData>
      <sheetData sheetId="1616">
        <row r="1">
          <cell r="B1">
            <v>0</v>
          </cell>
        </row>
      </sheetData>
      <sheetData sheetId="1617">
        <row r="1">
          <cell r="B1">
            <v>0</v>
          </cell>
        </row>
      </sheetData>
      <sheetData sheetId="1618">
        <row r="1">
          <cell r="B1">
            <v>0</v>
          </cell>
        </row>
      </sheetData>
      <sheetData sheetId="1619">
        <row r="1">
          <cell r="B1">
            <v>0</v>
          </cell>
        </row>
      </sheetData>
      <sheetData sheetId="1620">
        <row r="1">
          <cell r="B1">
            <v>0</v>
          </cell>
        </row>
      </sheetData>
      <sheetData sheetId="1621">
        <row r="1">
          <cell r="B1">
            <v>0</v>
          </cell>
        </row>
      </sheetData>
      <sheetData sheetId="1622">
        <row r="1">
          <cell r="B1">
            <v>0</v>
          </cell>
        </row>
      </sheetData>
      <sheetData sheetId="1623">
        <row r="1">
          <cell r="B1">
            <v>0</v>
          </cell>
        </row>
      </sheetData>
      <sheetData sheetId="1624">
        <row r="1">
          <cell r="B1">
            <v>0</v>
          </cell>
        </row>
      </sheetData>
      <sheetData sheetId="1625">
        <row r="1">
          <cell r="B1">
            <v>0</v>
          </cell>
        </row>
      </sheetData>
      <sheetData sheetId="1626">
        <row r="1">
          <cell r="B1">
            <v>0</v>
          </cell>
        </row>
      </sheetData>
      <sheetData sheetId="1627">
        <row r="1">
          <cell r="B1">
            <v>0</v>
          </cell>
        </row>
      </sheetData>
      <sheetData sheetId="1628">
        <row r="1">
          <cell r="B1">
            <v>0</v>
          </cell>
        </row>
      </sheetData>
      <sheetData sheetId="1629">
        <row r="1">
          <cell r="B1">
            <v>0</v>
          </cell>
        </row>
      </sheetData>
      <sheetData sheetId="1630">
        <row r="1">
          <cell r="B1">
            <v>0</v>
          </cell>
        </row>
      </sheetData>
      <sheetData sheetId="1631">
        <row r="1">
          <cell r="B1">
            <v>0</v>
          </cell>
        </row>
      </sheetData>
      <sheetData sheetId="1632">
        <row r="1">
          <cell r="B1">
            <v>0</v>
          </cell>
        </row>
      </sheetData>
      <sheetData sheetId="1633">
        <row r="1">
          <cell r="B1">
            <v>0</v>
          </cell>
        </row>
      </sheetData>
      <sheetData sheetId="1634">
        <row r="1">
          <cell r="B1">
            <v>0</v>
          </cell>
        </row>
      </sheetData>
      <sheetData sheetId="1635">
        <row r="1">
          <cell r="B1">
            <v>0</v>
          </cell>
        </row>
      </sheetData>
      <sheetData sheetId="1636">
        <row r="1">
          <cell r="B1">
            <v>0</v>
          </cell>
        </row>
      </sheetData>
      <sheetData sheetId="1637">
        <row r="1">
          <cell r="B1">
            <v>0</v>
          </cell>
        </row>
      </sheetData>
      <sheetData sheetId="1638">
        <row r="1">
          <cell r="B1">
            <v>0</v>
          </cell>
        </row>
      </sheetData>
      <sheetData sheetId="1639">
        <row r="1">
          <cell r="B1">
            <v>0</v>
          </cell>
        </row>
      </sheetData>
      <sheetData sheetId="1640">
        <row r="1">
          <cell r="B1">
            <v>0</v>
          </cell>
        </row>
      </sheetData>
      <sheetData sheetId="1641">
        <row r="1">
          <cell r="B1">
            <v>0</v>
          </cell>
        </row>
      </sheetData>
      <sheetData sheetId="1642">
        <row r="1">
          <cell r="B1">
            <v>0</v>
          </cell>
        </row>
      </sheetData>
      <sheetData sheetId="1643">
        <row r="1">
          <cell r="B1">
            <v>0</v>
          </cell>
        </row>
      </sheetData>
      <sheetData sheetId="1644">
        <row r="1">
          <cell r="B1">
            <v>0</v>
          </cell>
        </row>
      </sheetData>
      <sheetData sheetId="1645">
        <row r="1">
          <cell r="B1">
            <v>0</v>
          </cell>
        </row>
      </sheetData>
      <sheetData sheetId="1646">
        <row r="1">
          <cell r="B1">
            <v>0</v>
          </cell>
        </row>
      </sheetData>
      <sheetData sheetId="1647">
        <row r="1">
          <cell r="B1">
            <v>0</v>
          </cell>
        </row>
      </sheetData>
      <sheetData sheetId="1648">
        <row r="1">
          <cell r="B1">
            <v>0</v>
          </cell>
        </row>
      </sheetData>
      <sheetData sheetId="1649">
        <row r="1">
          <cell r="B1">
            <v>0</v>
          </cell>
        </row>
      </sheetData>
      <sheetData sheetId="1650">
        <row r="1">
          <cell r="B1">
            <v>0</v>
          </cell>
        </row>
      </sheetData>
      <sheetData sheetId="1651">
        <row r="1">
          <cell r="B1">
            <v>0</v>
          </cell>
        </row>
      </sheetData>
      <sheetData sheetId="1652">
        <row r="1">
          <cell r="B1">
            <v>0</v>
          </cell>
        </row>
      </sheetData>
      <sheetData sheetId="1653">
        <row r="1">
          <cell r="B1">
            <v>0</v>
          </cell>
        </row>
      </sheetData>
      <sheetData sheetId="1654">
        <row r="1">
          <cell r="B1">
            <v>0</v>
          </cell>
        </row>
      </sheetData>
      <sheetData sheetId="1655">
        <row r="1">
          <cell r="B1">
            <v>0</v>
          </cell>
        </row>
      </sheetData>
      <sheetData sheetId="1656">
        <row r="1">
          <cell r="B1">
            <v>0</v>
          </cell>
        </row>
      </sheetData>
      <sheetData sheetId="1657">
        <row r="1">
          <cell r="B1">
            <v>0</v>
          </cell>
        </row>
      </sheetData>
      <sheetData sheetId="1658">
        <row r="1">
          <cell r="B1">
            <v>0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>
            <v>0</v>
          </cell>
        </row>
      </sheetData>
      <sheetData sheetId="1661">
        <row r="1">
          <cell r="B1">
            <v>0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0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>
            <v>0</v>
          </cell>
        </row>
      </sheetData>
      <sheetData sheetId="1672">
        <row r="1">
          <cell r="B1">
            <v>0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0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>
            <v>0</v>
          </cell>
        </row>
      </sheetData>
      <sheetData sheetId="1680">
        <row r="1">
          <cell r="B1">
            <v>0</v>
          </cell>
        </row>
      </sheetData>
      <sheetData sheetId="1681">
        <row r="1">
          <cell r="B1">
            <v>0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>
            <v>0</v>
          </cell>
        </row>
      </sheetData>
      <sheetData sheetId="1686">
        <row r="1">
          <cell r="B1">
            <v>0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>
            <v>0</v>
          </cell>
        </row>
      </sheetData>
      <sheetData sheetId="1689">
        <row r="1">
          <cell r="B1">
            <v>0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>
            <v>0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>
            <v>0</v>
          </cell>
        </row>
      </sheetData>
      <sheetData sheetId="1698">
        <row r="1">
          <cell r="B1">
            <v>0</v>
          </cell>
        </row>
      </sheetData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>
        <row r="1">
          <cell r="B1">
            <v>0</v>
          </cell>
        </row>
      </sheetData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>
            <v>0</v>
          </cell>
        </row>
      </sheetData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>
        <row r="1">
          <cell r="B1">
            <v>0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>
            <v>0</v>
          </cell>
        </row>
      </sheetData>
      <sheetData sheetId="1710">
        <row r="1">
          <cell r="B1">
            <v>0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0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>
        <row r="1">
          <cell r="B1">
            <v>0</v>
          </cell>
        </row>
      </sheetData>
      <sheetData sheetId="1721">
        <row r="1">
          <cell r="B1">
            <v>0</v>
          </cell>
        </row>
      </sheetData>
      <sheetData sheetId="1722">
        <row r="1">
          <cell r="B1">
            <v>0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>
            <v>0</v>
          </cell>
        </row>
      </sheetData>
      <sheetData sheetId="1725">
        <row r="1">
          <cell r="B1">
            <v>0</v>
          </cell>
        </row>
      </sheetData>
      <sheetData sheetId="1726">
        <row r="1">
          <cell r="B1">
            <v>0</v>
          </cell>
        </row>
      </sheetData>
      <sheetData sheetId="1727">
        <row r="1">
          <cell r="B1">
            <v>0</v>
          </cell>
        </row>
      </sheetData>
      <sheetData sheetId="1728">
        <row r="1">
          <cell r="B1">
            <v>0</v>
          </cell>
        </row>
      </sheetData>
      <sheetData sheetId="1729">
        <row r="1">
          <cell r="B1">
            <v>0</v>
          </cell>
        </row>
      </sheetData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>
        <row r="1">
          <cell r="B1">
            <v>0</v>
          </cell>
        </row>
      </sheetData>
      <sheetData sheetId="1738">
        <row r="1">
          <cell r="B1">
            <v>0</v>
          </cell>
        </row>
      </sheetData>
      <sheetData sheetId="1739">
        <row r="1">
          <cell r="B1">
            <v>0</v>
          </cell>
        </row>
      </sheetData>
      <sheetData sheetId="1740">
        <row r="1">
          <cell r="B1">
            <v>0</v>
          </cell>
        </row>
      </sheetData>
      <sheetData sheetId="1741">
        <row r="1">
          <cell r="B1">
            <v>0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>
            <v>0</v>
          </cell>
        </row>
      </sheetData>
      <sheetData sheetId="1744">
        <row r="1">
          <cell r="B1">
            <v>0</v>
          </cell>
        </row>
      </sheetData>
      <sheetData sheetId="1745">
        <row r="1">
          <cell r="B1">
            <v>0</v>
          </cell>
        </row>
      </sheetData>
      <sheetData sheetId="1746">
        <row r="1">
          <cell r="B1">
            <v>0</v>
          </cell>
        </row>
      </sheetData>
      <sheetData sheetId="1747">
        <row r="1">
          <cell r="B1">
            <v>0</v>
          </cell>
        </row>
      </sheetData>
      <sheetData sheetId="1748">
        <row r="1">
          <cell r="B1">
            <v>0</v>
          </cell>
        </row>
      </sheetData>
      <sheetData sheetId="1749">
        <row r="1">
          <cell r="B1">
            <v>0</v>
          </cell>
        </row>
      </sheetData>
      <sheetData sheetId="1750">
        <row r="1">
          <cell r="B1">
            <v>0</v>
          </cell>
        </row>
      </sheetData>
      <sheetData sheetId="1751">
        <row r="1">
          <cell r="B1">
            <v>0</v>
          </cell>
        </row>
      </sheetData>
      <sheetData sheetId="1752">
        <row r="1">
          <cell r="B1">
            <v>0</v>
          </cell>
        </row>
      </sheetData>
      <sheetData sheetId="1753">
        <row r="1">
          <cell r="B1">
            <v>0</v>
          </cell>
        </row>
      </sheetData>
      <sheetData sheetId="1754" refreshError="1"/>
      <sheetData sheetId="1755">
        <row r="1">
          <cell r="B1">
            <v>0</v>
          </cell>
        </row>
      </sheetData>
      <sheetData sheetId="1756">
        <row r="1">
          <cell r="B1">
            <v>0</v>
          </cell>
        </row>
      </sheetData>
      <sheetData sheetId="1757">
        <row r="1">
          <cell r="B1">
            <v>0</v>
          </cell>
        </row>
      </sheetData>
      <sheetData sheetId="1758">
        <row r="1">
          <cell r="B1">
            <v>0</v>
          </cell>
        </row>
      </sheetData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>
        <row r="1">
          <cell r="B1">
            <v>0</v>
          </cell>
        </row>
      </sheetData>
      <sheetData sheetId="1799">
        <row r="1">
          <cell r="B1">
            <v>0</v>
          </cell>
        </row>
      </sheetData>
      <sheetData sheetId="1800" refreshError="1"/>
      <sheetData sheetId="1801" refreshError="1"/>
      <sheetData sheetId="1802" refreshError="1"/>
      <sheetData sheetId="1803"/>
      <sheetData sheetId="1804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>
        <row r="1">
          <cell r="B1">
            <v>0</v>
          </cell>
        </row>
      </sheetData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>
        <row r="1">
          <cell r="B1">
            <v>0</v>
          </cell>
        </row>
      </sheetData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>
        <row r="1">
          <cell r="B1">
            <v>0</v>
          </cell>
        </row>
      </sheetData>
      <sheetData sheetId="1833">
        <row r="1">
          <cell r="B1">
            <v>0</v>
          </cell>
        </row>
      </sheetData>
      <sheetData sheetId="1834">
        <row r="1">
          <cell r="B1">
            <v>0</v>
          </cell>
        </row>
      </sheetData>
      <sheetData sheetId="1835" refreshError="1"/>
      <sheetData sheetId="1836" refreshError="1"/>
      <sheetData sheetId="1837">
        <row r="1">
          <cell r="B1">
            <v>0</v>
          </cell>
        </row>
      </sheetData>
      <sheetData sheetId="1838">
        <row r="1">
          <cell r="B1">
            <v>0</v>
          </cell>
        </row>
      </sheetData>
      <sheetData sheetId="1839">
        <row r="1">
          <cell r="B1">
            <v>0</v>
          </cell>
        </row>
      </sheetData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>
        <row r="1">
          <cell r="B1">
            <v>0</v>
          </cell>
        </row>
      </sheetData>
      <sheetData sheetId="1868">
        <row r="1">
          <cell r="B1">
            <v>0</v>
          </cell>
        </row>
      </sheetData>
      <sheetData sheetId="1869">
        <row r="1">
          <cell r="B1">
            <v>0</v>
          </cell>
        </row>
      </sheetData>
      <sheetData sheetId="1870">
        <row r="1">
          <cell r="B1">
            <v>0</v>
          </cell>
        </row>
      </sheetData>
      <sheetData sheetId="1871">
        <row r="1">
          <cell r="B1">
            <v>0</v>
          </cell>
        </row>
      </sheetData>
      <sheetData sheetId="1872">
        <row r="1">
          <cell r="B1">
            <v>0</v>
          </cell>
        </row>
      </sheetData>
      <sheetData sheetId="1873">
        <row r="1">
          <cell r="B1">
            <v>0</v>
          </cell>
        </row>
      </sheetData>
      <sheetData sheetId="1874">
        <row r="1">
          <cell r="B1">
            <v>0</v>
          </cell>
        </row>
      </sheetData>
      <sheetData sheetId="1875">
        <row r="1">
          <cell r="B1">
            <v>0</v>
          </cell>
        </row>
      </sheetData>
      <sheetData sheetId="1876">
        <row r="1">
          <cell r="B1">
            <v>0</v>
          </cell>
        </row>
      </sheetData>
      <sheetData sheetId="1877">
        <row r="1">
          <cell r="B1">
            <v>0</v>
          </cell>
        </row>
      </sheetData>
      <sheetData sheetId="1878">
        <row r="1">
          <cell r="B1">
            <v>0</v>
          </cell>
        </row>
      </sheetData>
      <sheetData sheetId="1879">
        <row r="1">
          <cell r="B1">
            <v>0</v>
          </cell>
        </row>
      </sheetData>
      <sheetData sheetId="1880">
        <row r="1">
          <cell r="B1">
            <v>0</v>
          </cell>
        </row>
      </sheetData>
      <sheetData sheetId="1881">
        <row r="1">
          <cell r="B1">
            <v>0</v>
          </cell>
        </row>
      </sheetData>
      <sheetData sheetId="1882">
        <row r="1">
          <cell r="B1">
            <v>0</v>
          </cell>
        </row>
      </sheetData>
      <sheetData sheetId="1883">
        <row r="1">
          <cell r="B1">
            <v>0</v>
          </cell>
        </row>
      </sheetData>
      <sheetData sheetId="1884">
        <row r="1">
          <cell r="B1">
            <v>0</v>
          </cell>
        </row>
      </sheetData>
      <sheetData sheetId="1885">
        <row r="1">
          <cell r="B1">
            <v>0</v>
          </cell>
        </row>
      </sheetData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/>
      <sheetData sheetId="1897" refreshError="1"/>
      <sheetData sheetId="1898" refreshError="1"/>
      <sheetData sheetId="1899">
        <row r="1">
          <cell r="B1">
            <v>0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>
            <v>0</v>
          </cell>
        </row>
      </sheetData>
      <sheetData sheetId="1905">
        <row r="1">
          <cell r="B1">
            <v>0</v>
          </cell>
        </row>
      </sheetData>
      <sheetData sheetId="1906">
        <row r="1">
          <cell r="B1">
            <v>0</v>
          </cell>
        </row>
      </sheetData>
      <sheetData sheetId="1907">
        <row r="1">
          <cell r="B1">
            <v>0</v>
          </cell>
        </row>
      </sheetData>
      <sheetData sheetId="1908" refreshError="1"/>
      <sheetData sheetId="1909">
        <row r="1">
          <cell r="B1">
            <v>0</v>
          </cell>
        </row>
      </sheetData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>
        <row r="1">
          <cell r="B1">
            <v>0</v>
          </cell>
        </row>
      </sheetData>
      <sheetData sheetId="2068"/>
      <sheetData sheetId="2069"/>
      <sheetData sheetId="2070"/>
      <sheetData sheetId="2071"/>
      <sheetData sheetId="2072"/>
      <sheetData sheetId="2073"/>
      <sheetData sheetId="2074"/>
      <sheetData sheetId="2075">
        <row r="1">
          <cell r="B1">
            <v>0</v>
          </cell>
        </row>
      </sheetData>
      <sheetData sheetId="2076">
        <row r="1">
          <cell r="B1">
            <v>0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/>
      <sheetData sheetId="2120"/>
      <sheetData sheetId="2121"/>
      <sheetData sheetId="2122" refreshError="1"/>
      <sheetData sheetId="2123" refreshError="1"/>
      <sheetData sheetId="2124"/>
      <sheetData sheetId="2125" refreshError="1"/>
      <sheetData sheetId="2126" refreshError="1"/>
      <sheetData sheetId="2127" refreshError="1"/>
      <sheetData sheetId="2128"/>
      <sheetData sheetId="2129"/>
      <sheetData sheetId="2130">
        <row r="1">
          <cell r="B1">
            <v>0</v>
          </cell>
        </row>
      </sheetData>
      <sheetData sheetId="2131">
        <row r="1">
          <cell r="B1">
            <v>0</v>
          </cell>
        </row>
      </sheetData>
      <sheetData sheetId="2132">
        <row r="1">
          <cell r="B1">
            <v>0</v>
          </cell>
        </row>
      </sheetData>
      <sheetData sheetId="2133"/>
      <sheetData sheetId="2134"/>
      <sheetData sheetId="2135"/>
      <sheetData sheetId="2136"/>
      <sheetData sheetId="2137" refreshError="1"/>
      <sheetData sheetId="2138"/>
      <sheetData sheetId="2139" refreshError="1"/>
      <sheetData sheetId="2140" refreshError="1"/>
      <sheetData sheetId="2141" refreshError="1"/>
      <sheetData sheetId="2142"/>
      <sheetData sheetId="2143"/>
      <sheetData sheetId="2144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/>
      <sheetData sheetId="2169" refreshError="1"/>
      <sheetData sheetId="2170" refreshError="1"/>
      <sheetData sheetId="2171" refreshError="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 refreshError="1"/>
      <sheetData sheetId="305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Технический лист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Имя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ПС"/>
      <sheetName val="сводная (2)"/>
      <sheetName val="GLOBAL"/>
      <sheetName val="СВ"/>
      <sheetName val="Прочее"/>
      <sheetName val="ЛЧ Р"/>
      <sheetName val="темп"/>
      <sheetName val="W28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Список_объектов"/>
      <sheetName val="Коэффициенты"/>
      <sheetName val="Настройк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Производство электроэнергии"/>
      <sheetName val="Т11"/>
      <sheetName val="Т12"/>
      <sheetName val="Т7"/>
      <sheetName val="сммашбур"/>
      <sheetName val="ОбмОбслЗемОд"/>
      <sheetName val="смручбур"/>
      <sheetName val="Исх1"/>
      <sheetName val="РС"/>
      <sheetName val="Смета 7"/>
      <sheetName val="ЕТС (ф)"/>
      <sheetName val="7"/>
      <sheetName val="Локальная смета 6-3-2"/>
      <sheetName val="Settings"/>
      <sheetName val="См_2 Шатурс сети  проект работы"/>
      <sheetName val="телемехан"/>
      <sheetName val="Смета _4ПР ЭХЗ"/>
      <sheetName val="РабПр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№2Гидромет_"/>
      <sheetName val="№2Геолог_с_п_"/>
      <sheetName val="№3Экологи_(2этап)"/>
      <sheetName val="3_Сл_-структура_затрат"/>
      <sheetName val="Прил_5_СС"/>
      <sheetName val="расчет_вязкости"/>
      <sheetName val="Сравнение_с_Finder_-_ДНС-5"/>
      <sheetName val="_Оборудование__end"/>
      <sheetName val="ПС_110_кВ_(доп)"/>
      <sheetName val="автоматизация_РД"/>
      <sheetName val="Форма 9"/>
      <sheetName val="Форма 10"/>
      <sheetName val="ИНСТРУКЦИЯ"/>
      <sheetName val="Расч(подряд)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Акт выполненных работ 46"/>
      <sheetName val="SMW_Служебная"/>
      <sheetName val="Смета180"/>
      <sheetName val="ДКСС от МПС"/>
      <sheetName val="СметаСводная п54"/>
      <sheetName val="ЖД 3.1"/>
      <sheetName val="УСР"/>
      <sheetName val="Объемы"/>
      <sheetName val="Управление"/>
      <sheetName val="таблица_руко_4"/>
      <sheetName val="Ф"/>
      <sheetName val="Свод2006"/>
      <sheetName val="1 кв"/>
      <sheetName val="Drop-down"/>
      <sheetName val="31.08.2004"/>
      <sheetName val="31_08_2004"/>
      <sheetName val="Накоп.Итог"/>
      <sheetName val="Накоп_Итог2"/>
      <sheetName val="Накоп_Итог"/>
      <sheetName val="Накоп_Итог1"/>
      <sheetName val="Пр2 Р. стоимости"/>
      <sheetName val="Кедровский"/>
      <sheetName val="СС1"/>
      <sheetName val="SENSITIVITY"/>
      <sheetName val="материалы Портовая"/>
      <sheetName val="Поставка"/>
      <sheetName val="Расчет работы"/>
      <sheetName val="PLиюль04"/>
      <sheetName val="PL СКР"/>
      <sheetName val="Таблица"/>
      <sheetName val="ranko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/>
      <sheetData sheetId="1700" refreshError="1"/>
      <sheetData sheetId="170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/>
      <sheetData sheetId="1711"/>
      <sheetData sheetId="1712"/>
      <sheetData sheetId="1713" refreshError="1"/>
      <sheetData sheetId="1714" refreshError="1"/>
      <sheetData sheetId="1715" refreshError="1"/>
      <sheetData sheetId="1716" refreshError="1"/>
      <sheetData sheetId="1717"/>
      <sheetData sheetId="1718"/>
      <sheetData sheetId="1719"/>
      <sheetData sheetId="1720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/>
      <sheetData sheetId="1789" refreshError="1"/>
      <sheetData sheetId="1790"/>
      <sheetData sheetId="1791"/>
      <sheetData sheetId="1792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  <sheetName val="13.1"/>
      <sheetName val="Данные для расчёта сметы"/>
      <sheetName val="ЭХЗ"/>
      <sheetName val="График"/>
      <sheetName val="Коэфф1."/>
      <sheetName val="Табл38-7"/>
      <sheetName val="1.1"/>
      <sheetName val="Сводная"/>
      <sheetName val="СС"/>
      <sheetName val="Лист1"/>
      <sheetName val="Обновление"/>
      <sheetName val="все"/>
      <sheetName val="Суточная"/>
      <sheetName val="COA- Nov  02"/>
      <sheetName val="мсн"/>
      <sheetName val="Разработка проекта"/>
      <sheetName val="Opex personnel (Term facs)"/>
      <sheetName val="Цена"/>
      <sheetName val="Product"/>
      <sheetName val="Пример расчета"/>
      <sheetName val="Additives"/>
      <sheetName val="Ryazan"/>
      <sheetName val="Assumpt"/>
      <sheetName val="КП (2)"/>
      <sheetName val="Капитальные затраты"/>
      <sheetName val="ВКЕ"/>
      <sheetName val="Счет-Фактура"/>
      <sheetName val="Ачинский НПЗ"/>
      <sheetName val="СметаСводная Колпино"/>
      <sheetName val="СПЕЦИФИКАЦИЯ"/>
      <sheetName val="Смета 1"/>
      <sheetName val="исходные данные"/>
      <sheetName val="расчетные таблицы"/>
      <sheetName val="СметаСводная снег"/>
      <sheetName val="СМЕТА проект"/>
      <sheetName val="НЕДЕЛИ"/>
      <sheetName val="2.2 "/>
      <sheetName val="к.84-к.83"/>
      <sheetName val="1"/>
      <sheetName val="Journals"/>
      <sheetName val="Norm"/>
      <sheetName val="93-110"/>
      <sheetName val="Шкаф"/>
      <sheetName val="Прайс лист"/>
      <sheetName val="OCK1"/>
      <sheetName val="начало"/>
      <sheetName val="5ОборРабМест(HP)"/>
      <sheetName val="Амур ДОН"/>
      <sheetName val="Курсы"/>
      <sheetName val="свод"/>
      <sheetName val="Сводная смета"/>
      <sheetName val="list"/>
      <sheetName val="Сметы за сопровождение"/>
      <sheetName val="ц_1991"/>
      <sheetName val="total"/>
      <sheetName val="Комплектация"/>
      <sheetName val="трубы"/>
      <sheetName val="СМР"/>
      <sheetName val="дороги"/>
      <sheetName val="СметаСводная Рыб"/>
      <sheetName val="См.№7 Эл."/>
      <sheetName val="См.№8 Пож."/>
      <sheetName val="См.№3 ВиК"/>
      <sheetName val="ИД"/>
      <sheetName val="Control"/>
      <sheetName val="Lim"/>
      <sheetName val="Дополнительные параметры"/>
      <sheetName val="Destination"/>
      <sheetName val="RSOILBAL"/>
      <sheetName val="sapactivexlhiddensheet"/>
      <sheetName val="См 1 наруж.водопровод"/>
      <sheetName val="ID"/>
      <sheetName val="ПД"/>
      <sheetName val="информация"/>
      <sheetName val="16"/>
      <sheetName val=""/>
      <sheetName val="MAIN_PARAMETERS"/>
      <sheetName val="свод1"/>
      <sheetName val="ИД СМР"/>
      <sheetName val="ИД ПНР"/>
      <sheetName val="трансформация1"/>
      <sheetName val="Прибыль опл"/>
      <sheetName val="Акт выбора"/>
      <sheetName val="1.5.1"/>
      <sheetName val="1.5.2"/>
      <sheetName val="1.5.3"/>
      <sheetName val="1.5.4"/>
      <sheetName val="1.5.5"/>
      <sheetName val="1.5.6"/>
      <sheetName val="1.5.7"/>
      <sheetName val="1.5.8"/>
      <sheetName val="1.5.9"/>
      <sheetName val="1.5.10"/>
      <sheetName val="1.5.11"/>
      <sheetName val="1.5.12"/>
      <sheetName val="1.5.13"/>
      <sheetName val="1.5.14"/>
      <sheetName val="УП _2004"/>
      <sheetName val="Б.Сатка"/>
      <sheetName val="Исполнение по оборуд_"/>
      <sheetName val="АУП"/>
      <sheetName val="Main"/>
      <sheetName val="Хар_"/>
      <sheetName val="С1_"/>
      <sheetName val="Сводная смета + КП 4_ПИР АСТУЭ "/>
      <sheetName val="Lucent"/>
      <sheetName val="Справочные данные"/>
      <sheetName val="РП"/>
      <sheetName val="Ханты"/>
      <sheetName val="Тобольск"/>
      <sheetName val="Лист2"/>
      <sheetName val="база"/>
      <sheetName val="РасчетКомандир1"/>
      <sheetName val="РасчетКомандир2"/>
      <sheetName val="техн"/>
      <sheetName val="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П полн"/>
      <sheetName val="Справочно"/>
      <sheetName val="Издержки обращения"/>
      <sheetName val="2.1"/>
      <sheetName val="2.4"/>
      <sheetName val="2.7 доп ГТНГ"/>
      <sheetName val="Исходные данные для расчета"/>
      <sheetName val="ВЛ-10"/>
      <sheetName val="№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  <sheetName val="Форма 9"/>
      <sheetName val="Форма 10"/>
      <sheetName val="ПДР"/>
      <sheetName val="Индексы"/>
      <sheetName val="КП_снег_гост"/>
      <sheetName val="СметаСводная_гост_доп"/>
      <sheetName val="Смета1_Топосъемка_гост_доп"/>
      <sheetName val="СметаСводная_гост"/>
      <sheetName val="Смета1_Топосъемка_гост"/>
      <sheetName val="Смета2_геология_гост"/>
      <sheetName val="См3_эколог_изыск_гост"/>
      <sheetName val="смета4__Дор_работы_гост"/>
      <sheetName val="Смета4а_реестр_счетов"/>
      <sheetName val="смета5_Арх-стр_часть"/>
      <sheetName val="Смета_6_гост_-_Сети"/>
      <sheetName val="См_7Расчет_Трансп_схемы"/>
      <sheetName val="Смета8_регламент"/>
      <sheetName val="Смета9_инвент_гост"/>
      <sheetName val="Смета10_кадастр_съемка_гост"/>
      <sheetName val="Смета11_Юрид_оформл_гост"/>
      <sheetName val="см12_конк_докум_гост"/>
      <sheetName val="См13_ГО_и_ЧС"/>
      <sheetName val="Смета_межев_Шк"/>
      <sheetName val="Форма_9"/>
      <sheetName val="Форма_10"/>
      <sheetName val="Таблица 4 АСУТП"/>
      <sheetName val="исх-данные"/>
      <sheetName val="смета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5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6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7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8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гост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Спец И"/>
      <sheetName val="Спец_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УКП"/>
      <sheetName val="Panduit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СметаСводная Рыб"/>
      <sheetName val="ЭХЗ"/>
      <sheetName val="Финплан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  <sheetName val="См3(подходы)"/>
      <sheetName val="См2(мост)"/>
      <sheetName val="КУ1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  <sheetName val="Коэффициенты"/>
      <sheetName val="СметаСводная гост"/>
      <sheetName val="Variant 1"/>
      <sheetName val="Виды работ"/>
      <sheetName val="manual"/>
      <sheetName val="лист общих данных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Спецификация"/>
      <sheetName val="6_11_1  сторонние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Сметы за сопровождение"/>
      <sheetName val="К.С.М."/>
      <sheetName val="Лист3"/>
      <sheetName val="мс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  <sheetName val="Проект"/>
      <sheetName val="Акт выбора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Текущие показатели"/>
      <sheetName val="Общ"/>
      <sheetName val="к.рын"/>
      <sheetName val="Коэффициенты"/>
      <sheetName val="база"/>
      <sheetName val="СметаСводная гост"/>
      <sheetName val="Лист опроса"/>
      <sheetName val="XLR_NoRangeSheet"/>
      <sheetName val="К.С.М."/>
      <sheetName val="Ф"/>
      <sheetName val="исх_данные"/>
      <sheetName val="Нормы к моделям"/>
      <sheetName val="Хаттон_90_90_Femco"/>
      <sheetName val="Выборка_Заказчик1"/>
      <sheetName val="Хаттон_90_90_Femco1"/>
      <sheetName val="СметаСводная Рыб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  <sheetName val="УКП"/>
      <sheetName val="Glossary"/>
      <sheetName val="Свод объем"/>
      <sheetName val="ПЭО"/>
      <sheetName val="8"/>
      <sheetName val="Титул"/>
      <sheetName val="Коэфф1_3"/>
      <sheetName val="в_работу1"/>
      <sheetName val="Нижний_ур_1"/>
      <sheetName val="Нижний_NEW1"/>
      <sheetName val="Прайс_лист1"/>
      <sheetName val="13_11"/>
      <sheetName val="СМЕТА_проект1"/>
      <sheetName val="Все_ОС1"/>
      <sheetName val="к_84-к_831"/>
      <sheetName val="Данные_для_расчёта_сметы1"/>
      <sheetName val="HP_и_оргтехника1"/>
      <sheetName val="Пример_расчета1"/>
      <sheetName val="Лист_опроса1"/>
      <sheetName val="COS&amp;_SG&amp;A_Classification1"/>
      <sheetName val="свод_21"/>
      <sheetName val="КП_(2)1"/>
      <sheetName val="ПДР_ООО_&quot;Юкос_ФБЦ&quot;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1"/>
      <sheetName val="Амур_ДОН1"/>
      <sheetName val="кп_ГК1"/>
      <sheetName val="исходные_данные1"/>
      <sheetName val="расчетные_таблицы1"/>
      <sheetName val="свод_31"/>
      <sheetName val="Капитальные_затраты1"/>
      <sheetName val="Зап-3-_СЦБ1"/>
      <sheetName val="Б_Сатка"/>
      <sheetName val="УП__2004"/>
      <sheetName val="Дополнительные_параметры"/>
      <sheetName val="Огл__Графиков"/>
      <sheetName val="Текущие_цены"/>
      <sheetName val="Opex_personnel_(Term_facs)"/>
      <sheetName val="№5_СУБ_Инж_защ"/>
      <sheetName val="СметаСводная_Рыб"/>
      <sheetName val="2_2_"/>
      <sheetName val="OtSobstOil_short"/>
      <sheetName val="СметаСводная павильон"/>
      <sheetName val="Свод_объем"/>
      <sheetName val="data"/>
      <sheetName val="Коэф"/>
      <sheetName val="ekdeb90"/>
      <sheetName val="К.С.М."/>
      <sheetName val="Ф"/>
      <sheetName val="геол_доп_бурение"/>
      <sheetName val="Base"/>
      <sheetName val="Коэфф1_4"/>
      <sheetName val="Прайс_лист2"/>
      <sheetName val="в_работу2"/>
      <sheetName val="Нижний_ур_2"/>
      <sheetName val="Нижний_NEW2"/>
      <sheetName val="13_12"/>
      <sheetName val="СМЕТА_проект2"/>
      <sheetName val="Все_ОС2"/>
      <sheetName val="к_84-к_832"/>
      <sheetName val="HP_и_оргтехника2"/>
      <sheetName val="Данные_для_расчёта_сметы2"/>
      <sheetName val="Пример_расчета2"/>
      <sheetName val="COS&amp;_SG&amp;A_Classification2"/>
      <sheetName val="Лист_опроса2"/>
      <sheetName val="свод_22"/>
      <sheetName val="КП_(2)2"/>
      <sheetName val="ПДР_ООО_&quot;Юкос_ФБЦ&quot;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Прибыль_опл2"/>
      <sheetName val="Амур_ДОН2"/>
      <sheetName val="кп_ГК2"/>
      <sheetName val="исходные_данные2"/>
      <sheetName val="расчетные_таблицы2"/>
      <sheetName val="свод_32"/>
      <sheetName val="Капитальные_затраты2"/>
      <sheetName val="Б_Сатка1"/>
      <sheetName val="Зап-3-_СЦБ2"/>
      <sheetName val="Огл__Графиков1"/>
      <sheetName val="Текущие_цены1"/>
      <sheetName val="УП__20041"/>
      <sheetName val="Дополнительные_параметры1"/>
      <sheetName val="Opex_personnel_(Term_facs)1"/>
      <sheetName val="№5_СУБ_Инж_защ1"/>
      <sheetName val="СметаСводная_Рыб1"/>
      <sheetName val="2_2_1"/>
      <sheetName val="Свод_объем1"/>
      <sheetName val="СметаСводная_павильон"/>
      <sheetName val="Коэфф1_5"/>
      <sheetName val="Прайс_лист3"/>
      <sheetName val="в_работу3"/>
      <sheetName val="Нижний_ур_3"/>
      <sheetName val="Нижний_NEW3"/>
      <sheetName val="13_13"/>
      <sheetName val="СМЕТА_проект3"/>
      <sheetName val="Все_ОС3"/>
      <sheetName val="к_84-к_833"/>
      <sheetName val="HP_и_оргтехника3"/>
      <sheetName val="Данные_для_расчёта_сметы3"/>
      <sheetName val="Пример_расчета3"/>
      <sheetName val="COS&amp;_SG&amp;A_Classification3"/>
      <sheetName val="Лист_опроса3"/>
      <sheetName val="свод_23"/>
      <sheetName val="КП_(2)3"/>
      <sheetName val="ПДР_ООО_&quot;Юкос_ФБЦ&quot;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Прибыль_опл3"/>
      <sheetName val="Амур_ДОН3"/>
      <sheetName val="кп_ГК3"/>
      <sheetName val="исходные_данные3"/>
      <sheetName val="расчетные_таблицы3"/>
      <sheetName val="свод_33"/>
      <sheetName val="Капитальные_затраты3"/>
      <sheetName val="Б_Сатка2"/>
      <sheetName val="Зап-3-_СЦБ3"/>
      <sheetName val="Огл__Графиков2"/>
      <sheetName val="Текущие_цены2"/>
      <sheetName val="УП__20042"/>
      <sheetName val="Дополнительные_параметры2"/>
      <sheetName val="Opex_personnel_(Term_facs)2"/>
      <sheetName val="№5_СУБ_Инж_защ2"/>
      <sheetName val="СметаСводная_Рыб2"/>
      <sheetName val="2_2_2"/>
      <sheetName val="геол_доп_бурение1"/>
      <sheetName val="Свод_объем2"/>
      <sheetName val="СметаСводная_павильон1"/>
      <sheetName val="Коэфф1_6"/>
      <sheetName val="Прайс_лист4"/>
      <sheetName val="в_работу4"/>
      <sheetName val="Нижний_ур_4"/>
      <sheetName val="Нижний_NEW4"/>
      <sheetName val="13_14"/>
      <sheetName val="СМЕТА_проект4"/>
      <sheetName val="Все_ОС4"/>
      <sheetName val="к_84-к_834"/>
      <sheetName val="HP_и_оргтехника4"/>
      <sheetName val="Данные_для_расчёта_сметы4"/>
      <sheetName val="Пример_расчета4"/>
      <sheetName val="COS&amp;_SG&amp;A_Classification4"/>
      <sheetName val="Лист_опроса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23">
          <cell r="E23">
            <v>30</v>
          </cell>
        </row>
      </sheetData>
      <sheetData sheetId="177">
        <row r="23">
          <cell r="E23">
            <v>30</v>
          </cell>
        </row>
      </sheetData>
      <sheetData sheetId="178">
        <row r="23">
          <cell r="E23">
            <v>30</v>
          </cell>
        </row>
      </sheetData>
      <sheetData sheetId="179">
        <row r="23">
          <cell r="E23">
            <v>30</v>
          </cell>
        </row>
      </sheetData>
      <sheetData sheetId="180">
        <row r="23">
          <cell r="E23">
            <v>30</v>
          </cell>
        </row>
      </sheetData>
      <sheetData sheetId="181">
        <row r="23">
          <cell r="E23">
            <v>30</v>
          </cell>
        </row>
      </sheetData>
      <sheetData sheetId="182">
        <row r="23">
          <cell r="E23">
            <v>30</v>
          </cell>
        </row>
      </sheetData>
      <sheetData sheetId="183">
        <row r="23">
          <cell r="E23">
            <v>30</v>
          </cell>
        </row>
      </sheetData>
      <sheetData sheetId="184">
        <row r="23">
          <cell r="E23">
            <v>30</v>
          </cell>
        </row>
      </sheetData>
      <sheetData sheetId="185">
        <row r="23">
          <cell r="E23">
            <v>30</v>
          </cell>
        </row>
      </sheetData>
      <sheetData sheetId="186">
        <row r="23">
          <cell r="E23">
            <v>30</v>
          </cell>
        </row>
      </sheetData>
      <sheetData sheetId="187">
        <row r="23">
          <cell r="E23">
            <v>30</v>
          </cell>
        </row>
      </sheetData>
      <sheetData sheetId="188">
        <row r="23">
          <cell r="E23">
            <v>30</v>
          </cell>
        </row>
      </sheetData>
      <sheetData sheetId="189">
        <row r="23">
          <cell r="E23">
            <v>30</v>
          </cell>
        </row>
      </sheetData>
      <sheetData sheetId="190">
        <row r="23">
          <cell r="E23">
            <v>30</v>
          </cell>
        </row>
      </sheetData>
      <sheetData sheetId="191">
        <row r="23">
          <cell r="E23">
            <v>30</v>
          </cell>
        </row>
      </sheetData>
      <sheetData sheetId="192">
        <row r="23">
          <cell r="E23">
            <v>30</v>
          </cell>
        </row>
      </sheetData>
      <sheetData sheetId="193">
        <row r="23">
          <cell r="E23">
            <v>30</v>
          </cell>
        </row>
      </sheetData>
      <sheetData sheetId="194">
        <row r="23">
          <cell r="E23">
            <v>30</v>
          </cell>
        </row>
      </sheetData>
      <sheetData sheetId="195">
        <row r="23">
          <cell r="E23">
            <v>30</v>
          </cell>
        </row>
      </sheetData>
      <sheetData sheetId="196">
        <row r="23">
          <cell r="E23">
            <v>30</v>
          </cell>
        </row>
      </sheetData>
      <sheetData sheetId="197">
        <row r="23">
          <cell r="E23">
            <v>30</v>
          </cell>
        </row>
      </sheetData>
      <sheetData sheetId="198">
        <row r="23">
          <cell r="E23">
            <v>30</v>
          </cell>
        </row>
      </sheetData>
      <sheetData sheetId="199">
        <row r="23">
          <cell r="E23">
            <v>30</v>
          </cell>
        </row>
      </sheetData>
      <sheetData sheetId="200">
        <row r="23">
          <cell r="E23">
            <v>30</v>
          </cell>
        </row>
      </sheetData>
      <sheetData sheetId="201">
        <row r="23">
          <cell r="E23">
            <v>30</v>
          </cell>
        </row>
      </sheetData>
      <sheetData sheetId="202">
        <row r="23">
          <cell r="E23">
            <v>30</v>
          </cell>
        </row>
      </sheetData>
      <sheetData sheetId="203">
        <row r="23">
          <cell r="E23">
            <v>30</v>
          </cell>
        </row>
      </sheetData>
      <sheetData sheetId="204">
        <row r="23">
          <cell r="E23">
            <v>30</v>
          </cell>
        </row>
      </sheetData>
      <sheetData sheetId="205">
        <row r="23">
          <cell r="E23">
            <v>30</v>
          </cell>
        </row>
      </sheetData>
      <sheetData sheetId="206">
        <row r="23">
          <cell r="E23">
            <v>30</v>
          </cell>
        </row>
      </sheetData>
      <sheetData sheetId="207">
        <row r="23">
          <cell r="E23">
            <v>30</v>
          </cell>
        </row>
      </sheetData>
      <sheetData sheetId="208">
        <row r="23">
          <cell r="E23">
            <v>30</v>
          </cell>
        </row>
      </sheetData>
      <sheetData sheetId="209">
        <row r="23">
          <cell r="E23">
            <v>30</v>
          </cell>
        </row>
      </sheetData>
      <sheetData sheetId="210">
        <row r="23">
          <cell r="E23">
            <v>30</v>
          </cell>
        </row>
      </sheetData>
      <sheetData sheetId="211">
        <row r="23">
          <cell r="E23">
            <v>30</v>
          </cell>
        </row>
      </sheetData>
      <sheetData sheetId="212">
        <row r="23">
          <cell r="E23">
            <v>30</v>
          </cell>
        </row>
      </sheetData>
      <sheetData sheetId="213">
        <row r="23">
          <cell r="E23">
            <v>30</v>
          </cell>
        </row>
      </sheetData>
      <sheetData sheetId="214">
        <row r="23">
          <cell r="E23">
            <v>30</v>
          </cell>
        </row>
      </sheetData>
      <sheetData sheetId="215">
        <row r="23">
          <cell r="E23">
            <v>30</v>
          </cell>
        </row>
      </sheetData>
      <sheetData sheetId="216">
        <row r="23">
          <cell r="E23">
            <v>30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3">
          <cell r="E23">
            <v>30</v>
          </cell>
        </row>
      </sheetData>
      <sheetData sheetId="223">
        <row r="23">
          <cell r="E23">
            <v>30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23">
          <cell r="E23">
            <v>30</v>
          </cell>
        </row>
      </sheetData>
      <sheetData sheetId="231" refreshError="1"/>
      <sheetData sheetId="232">
        <row r="23">
          <cell r="E23">
            <v>30</v>
          </cell>
        </row>
      </sheetData>
      <sheetData sheetId="233">
        <row r="23">
          <cell r="E23">
            <v>30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23">
          <cell r="E23">
            <v>30</v>
          </cell>
        </row>
      </sheetData>
      <sheetData sheetId="280"/>
      <sheetData sheetId="281">
        <row r="23">
          <cell r="E23">
            <v>30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>
        <row r="23">
          <cell r="E23">
            <v>30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  <sheetName val="Поставка"/>
      <sheetName val="Расчет работы"/>
      <sheetName val="Титульный лист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  <sheetName val="СметаСводная гост"/>
      <sheetName val="Задание_В"/>
      <sheetName val="Лист_опроса"/>
      <sheetName val="Исх_Тракт"/>
      <sheetName val="См_об_Тракт"/>
      <sheetName val="Ст_ком_Тракт"/>
      <sheetName val="Исх_АПК"/>
      <sheetName val="СметаСводная_гос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6">
          <cell r="B6">
            <v>19.2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  <sheetName val="лист1"/>
      <sheetName val="обновл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Исх."/>
      <sheetName val="исх-данные"/>
      <sheetName val="ИД ПН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Приложение 2"/>
      <sheetName val="Свод2006"/>
      <sheetName val="1 кв"/>
      <sheetName val="См3(подходы)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СМЕТА_проект1"/>
      <sheetName val="таблица_руководству1"/>
      <sheetName val="Суточная_добыча_за_неделю1"/>
      <sheetName val="Прибыль_опл1"/>
      <sheetName val="СметаСводная_Колпино1"/>
      <sheetName val="1_31"/>
      <sheetName val="К_рын1"/>
      <sheetName val="Сводная_смета1"/>
      <sheetName val="справ_2"/>
      <sheetName val="ПДР_ООО_&quot;Юкос_ФБЦ&quot;1"/>
      <sheetName val="3_11"/>
      <sheetName val="Коммерческие_расходы1"/>
      <sheetName val="исходные_данные1"/>
      <sheetName val="расчетные_таблицы1"/>
      <sheetName val="HP_и_оргтехника1"/>
      <sheetName val="СметаСводная_павильон1"/>
      <sheetName val="Перечень_ИУ1"/>
      <sheetName val="Хаттон_90_90_Femco1"/>
      <sheetName val="Таблица_4_АСУТП1"/>
      <sheetName val="Смета_5_2__Кусты25,29,31,651"/>
      <sheetName val="свод_общ1"/>
      <sheetName val="свод_31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3_1_ТХ1"/>
      <sheetName val="3_51"/>
      <sheetName val="См3_СЦБ-зап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Б_Сатка1"/>
      <sheetName val="р_Волхов1"/>
      <sheetName val="КП_к_снег_Рыбинская1"/>
      <sheetName val="Табл_51"/>
      <sheetName val="Табл_21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РС_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автоматизация_РД"/>
      <sheetName val="Восстановл_Лис礊め"/>
      <sheetName val="см 5 ОДД "/>
      <sheetName val="ПС_x0000__x0000__x0000__x0000__x0000__x0000_"/>
      <sheetName val="Пра_x0000_с_лист"/>
      <sheetName val="геол"/>
      <sheetName val="исключ ЭХЗ"/>
      <sheetName val="БДР"/>
      <sheetName val="КБК ДПК"/>
      <sheetName val="См_2 Шатурс сети  проект работы"/>
      <sheetName val="ЕТС (ф)"/>
      <sheetName val="Сводный"/>
      <sheetName val="сводная (2)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Имя"/>
      <sheetName val="Должности"/>
      <sheetName val="const"/>
      <sheetName val="расчеты"/>
      <sheetName val="3 Сл.-структура затрат"/>
      <sheetName val="Исходная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Пра"/>
      <sheetName val="ПД-2.1"/>
      <sheetName val="Акт-Смета_30"/>
      <sheetName val="ПС"/>
      <sheetName val="GLOBAL"/>
      <sheetName val="Прочее"/>
      <sheetName val="Форма 2.1"/>
      <sheetName val="ИНСТРУКЦИЯ"/>
      <sheetName val="темп"/>
      <sheetName val="ЛЧ Р"/>
      <sheetName val="2.1"/>
      <sheetName val="W28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Коэффициенты"/>
      <sheetName val="Смета 2 эл.монтаж"/>
      <sheetName val="Смета 1 общестроит"/>
      <sheetName val="Ref"/>
      <sheetName val="лч_и_кам"/>
      <sheetName val="Исх. данные"/>
      <sheetName val="Исх1"/>
      <sheetName val="Промер глуб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Гр-СУ-КУ-ТД"/>
      <sheetName val="ЭЦ_П"/>
      <sheetName val="САУТ_П"/>
      <sheetName val="Вст25смП"/>
      <sheetName val="ДЦ_П"/>
      <sheetName val="68-96_Р"/>
      <sheetName val="АПК_П"/>
      <sheetName val="АБ_П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0</v>
          </cell>
        </row>
      </sheetData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 refreshError="1"/>
      <sheetData sheetId="1104" refreshError="1"/>
      <sheetData sheetId="1105" refreshError="1"/>
      <sheetData sheetId="1106" refreshError="1"/>
      <sheetData sheetId="1107">
        <row r="1">
          <cell r="B1">
            <v>0</v>
          </cell>
        </row>
      </sheetData>
      <sheetData sheetId="1108" refreshError="1"/>
      <sheetData sheetId="1109" refreshError="1"/>
      <sheetData sheetId="1110" refreshError="1"/>
      <sheetData sheetId="1111">
        <row r="1">
          <cell r="B1">
            <v>0</v>
          </cell>
        </row>
      </sheetData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 refreshError="1"/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 refreshError="1"/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/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  <sheetName val="топография"/>
      <sheetName val="Вспомогательный"/>
      <sheetName val="Сводная_на_тендер"/>
      <sheetName val="Дорожные_работы"/>
      <sheetName val="ГО_и_Ч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  <sheetName val="Лист опроса"/>
      <sheetName val="Сводный"/>
      <sheetName val="исх-данные"/>
      <sheetName val="для расчёта"/>
      <sheetName val="Февраль"/>
      <sheetName val="форма 9"/>
      <sheetName val="форма 10"/>
      <sheetName val="Вспомогательный"/>
      <sheetName val="топография"/>
      <sheetName val="СмРучБур"/>
      <sheetName val="XLR_NoRangeSheet"/>
      <sheetName val="Промер глуб"/>
      <sheetName val="свод 2"/>
      <sheetName val="КП_Мак"/>
      <sheetName val="смета1_Топогр_Коломяги"/>
      <sheetName val="Смета2_геология_Коломяги"/>
      <sheetName val="смета3_инвен_Коломяги"/>
      <sheetName val="смета4_Межевание_Коломяги"/>
      <sheetName val="Смета5_транс_пот_Коломяги"/>
      <sheetName val="смета_6_база,_ГОЧС_Коломяги"/>
      <sheetName val="Смета_7_инж_комм,_НО_Коломяги"/>
      <sheetName val="Смета_8_экол_изыск_Коломяги"/>
      <sheetName val="Смета_9_регламент_Коломяги"/>
      <sheetName val="смета10_конк_докум_Коломяги"/>
      <sheetName val="смета_11"/>
      <sheetName val="Лист_опроса"/>
      <sheetName val="сметы база"/>
      <sheetName val="свод 3"/>
      <sheetName val="график"/>
      <sheetName val="списки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  <sheetName val="СметаСводная"/>
      <sheetName val="040-16-РД"/>
      <sheetName val="кал_пл__(2)"/>
      <sheetName val="кал_пл_"/>
      <sheetName val="свод_2_(2)"/>
      <sheetName val="свод_2"/>
      <sheetName val="изыскания_2"/>
      <sheetName val="экон_из2"/>
      <sheetName val="экол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Коэфф1_"/>
      <sheetName val="Прайс_лист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Пра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Lucent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6"/>
      <sheetName val="1.14"/>
      <sheetName val="1.7"/>
      <sheetName val="СМ"/>
      <sheetName val="#ССЫЛКА"/>
      <sheetName val="8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База"/>
      <sheetName val="ИД ПНР"/>
      <sheetName val="41"/>
      <sheetName val="basa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Base"/>
      <sheetName val="Дог_рас"/>
      <sheetName val="Ограничения шаблон"/>
      <sheetName val="Лист"/>
      <sheetName val="Исх"/>
      <sheetName val="Технический лист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Имя"/>
      <sheetName val="ГАЗ_камаз"/>
      <sheetName val="сводный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расчеты"/>
      <sheetName val="Должности"/>
      <sheetName val="Исходная"/>
      <sheetName val="Прил.5 СС"/>
      <sheetName val="const"/>
      <sheetName val="Panduit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Форма 2.1"/>
      <sheetName val="ПС"/>
      <sheetName val="СВ"/>
      <sheetName val="2.1"/>
      <sheetName val="1_401_2"/>
      <sheetName val="ИНСТРУКЦИЯ"/>
      <sheetName val="ЕТС (ф)"/>
      <sheetName val="эл_химз_3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РС_"/>
      <sheetName val="Баланс_(Ф1)"/>
      <sheetName val="Смета_3_Гидролог"/>
      <sheetName val="Записка_СЦБ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выборка "/>
      <sheetName val="выборка раб"/>
      <sheetName val="геология_3"/>
      <sheetName val="См_1_наруж_водопровод2"/>
      <sheetName val="свод_22"/>
      <sheetName val="Разработка_проекта2"/>
      <sheetName val="КП_НовоКов2"/>
      <sheetName val="Коэфф1_2"/>
      <sheetName val="Прайс_лист2"/>
      <sheetName val="Данные_для_расчёта_сметы2"/>
      <sheetName val="СметаСводная_1_оч2"/>
      <sheetName val="Пример_расчета2"/>
      <sheetName val="свод_(2)1"/>
      <sheetName val="Калплан_ОИ2_Макм_крестики1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СметаСводная_Рыб2"/>
      <sheetName val="отчет_эл_эн__20002"/>
      <sheetName val="6_31"/>
      <sheetName val="6_71"/>
      <sheetName val="6_3_1_31"/>
      <sheetName val="Смета2_проект__раб_2"/>
      <sheetName val="Смета_12"/>
      <sheetName val="Production_and_Spend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исключ_ЭХЗ"/>
      <sheetName val="КБК_ДПК"/>
      <sheetName val="См_2_Шатурс_сети__проект_работы"/>
      <sheetName val="ПС_110_кВ_(доп)"/>
      <sheetName val="ТЗ_АСУ-1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еременные_и_константы2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13_12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1_32"/>
      <sheetName val="К_рын2"/>
      <sheetName val="Сводная_смета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Смета_терзем1"/>
      <sheetName val="Кал_план_Жукова_даты_-_не_надо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6_11_новый2"/>
      <sheetName val="Баланс_(Ф1)1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Перечень_Заказчиков2"/>
      <sheetName val="Opex_personnel_(Term_facs)2"/>
      <sheetName val="Капитальные_затраты2"/>
      <sheetName val="Коэф_КВ1"/>
      <sheetName val="кп_(3)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Таблица_51"/>
      <sheetName val="Таблица_3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  <sheetName val="РабПр"/>
      <sheetName val="Восстановл_Лис礊め_x0005_"/>
      <sheetName val="см 5 ОДД 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Форма 9"/>
      <sheetName val="Форма 10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Исх. данные"/>
      <sheetName val="Исх1"/>
      <sheetName val="ОбмОбслЗемОд"/>
      <sheetName val="Смета 2 эл.монтаж"/>
      <sheetName val="Смета 1 общестроит"/>
      <sheetName val="Настройки"/>
      <sheetName val="Производство электроэнергии"/>
      <sheetName val="Т11"/>
      <sheetName val="Т12"/>
      <sheetName val="Т7"/>
      <sheetName val="Список_объектов"/>
      <sheetName val="Коэффициенты"/>
      <sheetName val="Р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_(ф)"/>
      <sheetName val="Промер глуб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СС1"/>
      <sheetName val="Свод2006"/>
      <sheetName val="1 кв"/>
      <sheetName val="SENSITIVITY"/>
      <sheetName val="сммашбур"/>
      <sheetName val="материалы Портовая"/>
      <sheetName val="Расчет №1.1"/>
      <sheetName val="Расчет №2.1"/>
      <sheetName val="ОП쌅"/>
      <sheetName val="ОП쌉"/>
      <sheetName val="АРХ гл.1"/>
      <sheetName val="Объем_работ"/>
      <sheetName val="Виды_работ_АСО"/>
      <sheetName val="таблица_руко "/>
      <sheetName val="ИД_СМР"/>
      <sheetName val="таблица_руко_"/>
      <sheetName val="таблица_руко_1"/>
      <sheetName val="сводная_(2)"/>
      <sheetName val="автоматизация_РД"/>
      <sheetName val="Смета_7"/>
      <sheetName val="выборка_"/>
      <sheetName val="Объем_работ1"/>
      <sheetName val="Виды_работ_АСО1"/>
      <sheetName val="таблица_руко_2"/>
      <sheetName val="ИД_СМР1"/>
      <sheetName val="сводная_(2)1"/>
      <sheetName val="автоматизация_РД1"/>
      <sheetName val="Смета_71"/>
      <sheetName val="выборка_1"/>
      <sheetName val="эл_химз_5"/>
      <sheetName val="геология_5"/>
      <sheetName val="Коэфф1_4"/>
      <sheetName val="Прайс_лист4"/>
      <sheetName val="Данные_для_расчёта_сметы4"/>
      <sheetName val="См_1_наруж_водопровод4"/>
      <sheetName val="свод_24"/>
      <sheetName val="Разработка_проекта4"/>
      <sheetName val="КП_НовоКов4"/>
      <sheetName val="СметаСводная_1_оч4"/>
      <sheetName val="Переменные_и_константы3"/>
      <sheetName val="СМЕТА_проект3"/>
      <sheetName val="Пример_расчета4"/>
      <sheetName val="свод_(2)3"/>
      <sheetName val="Калплан_ОИ2_Макм_крестики3"/>
      <sheetName val="к_84-к_834"/>
      <sheetName val="6_145"/>
      <sheetName val="6_3_15"/>
      <sheetName val="6_205"/>
      <sheetName val="6_4_15"/>
      <sheetName val="6_11_1__сторонние5"/>
      <sheetName val="8_14_КР_(списание)ОПСТИКР5"/>
      <sheetName val="6_14_КР4"/>
      <sheetName val="Текущие_цены4"/>
      <sheetName val="Зап-3-_СЦБ4"/>
      <sheetName val="СметаСводная_Рыб4"/>
      <sheetName val="отчет_эл_эн__20004"/>
      <sheetName val="13_13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Production_and_Spend3"/>
      <sheetName val="1_33"/>
      <sheetName val="К_рын3"/>
      <sheetName val="Сводная_смета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Смета_терзем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СС_замеч_с_ответами3"/>
      <sheetName val="УП__2004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в_работу3"/>
      <sheetName val="20_Кредиты_краткосрочные3"/>
      <sheetName val="Полигон_-_ИЭИ_2"/>
      <sheetName val="Кал_план_Жукова_даты_-_не_надо2"/>
      <sheetName val="Баланс_(Ф1)2"/>
      <sheetName val="Общая_часть2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Перечень_Заказчиков3"/>
      <sheetName val="Opex_personnel_(Term_facs)3"/>
      <sheetName val="Капитальные_затраты3"/>
      <sheetName val="Коэф_КВ2"/>
      <sheetName val="кп_(3)2"/>
      <sheetName val="6_11_новый3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Таблица_52"/>
      <sheetName val="Таблица_32"/>
      <sheetName val="3труба_(П)2"/>
      <sheetName val="Объемы_работ_по_ПВ2"/>
      <sheetName val="лч_и_кам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1_401_22"/>
      <sheetName val="Source_lists2"/>
      <sheetName val="PO_Data2"/>
      <sheetName val="См_3_АСУ2"/>
      <sheetName val="7"/>
      <sheetName val="Локальная смета 6-3-2"/>
      <sheetName val="Расч(подряд)"/>
      <sheetName val="Вспом_"/>
      <sheetName val="2_Геология"/>
      <sheetName val="ФОТ_для_смет"/>
      <sheetName val="Исх__данные"/>
      <sheetName val="Main_list"/>
      <sheetName val="ПД-2_2"/>
      <sheetName val="1_14"/>
      <sheetName val="1_7"/>
      <sheetName val="Промер_глуб"/>
      <sheetName val="Смета180"/>
      <sheetName val="ДКСС от МПС"/>
      <sheetName val="СметаСводная п54"/>
      <sheetName val="СметаСво죿鱛䰀鱞䌀펁ԯ_x0000_缀"/>
      <sheetName val="Смета 3 Гидроло_x0010_"/>
      <sheetName val="PLиюль04"/>
      <sheetName val="PL СКР"/>
      <sheetName val="Таблица"/>
      <sheetName val="rankout"/>
      <sheetName val="РАСПРЕД_ПО_ПРОЦЕСС"/>
      <sheetName val="Исх_"/>
      <sheetName val="ИД_ПНР"/>
      <sheetName val="см_5_ОДД_"/>
      <sheetName val="аванс_по_ОС"/>
      <sheetName val="Авансы_выданные"/>
      <sheetName val="Кред__задолж_"/>
      <sheetName val="2_Геология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Акт_выполненных_работ_46"/>
      <sheetName val="СВ_2"/>
      <sheetName val="1_2_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Технический_лист"/>
      <sheetName val="09-01"/>
      <sheetName val="09-02"/>
      <sheetName val="09-03"/>
      <sheetName val="09-04"/>
      <sheetName val="09-0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>
        <row r="1">
          <cell r="B1">
            <v>0</v>
          </cell>
        </row>
      </sheetData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/>
      <sheetData sheetId="872" refreshError="1"/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/>
      <sheetData sheetId="923"/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/>
      <sheetData sheetId="940"/>
      <sheetData sheetId="941">
        <row r="1">
          <cell r="B1">
            <v>0</v>
          </cell>
        </row>
      </sheetData>
      <sheetData sheetId="942"/>
      <sheetData sheetId="943"/>
      <sheetData sheetId="944">
        <row r="1">
          <cell r="B1">
            <v>0</v>
          </cell>
        </row>
      </sheetData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 refreshError="1"/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/>
      <sheetData sheetId="1442"/>
      <sheetData sheetId="1443" refreshError="1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 refreshError="1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>
        <row r="1">
          <cell r="B1">
            <v>0</v>
          </cell>
        </row>
      </sheetData>
      <sheetData sheetId="1484"/>
      <sheetData sheetId="1485"/>
      <sheetData sheetId="1486"/>
      <sheetData sheetId="1487"/>
      <sheetData sheetId="1488">
        <row r="1">
          <cell r="B1">
            <v>0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/>
      <sheetData sheetId="1515"/>
      <sheetData sheetId="1516"/>
      <sheetData sheetId="1517"/>
      <sheetData sheetId="1518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/>
      <sheetData sheetId="1551">
        <row r="1">
          <cell r="B1">
            <v>0</v>
          </cell>
        </row>
      </sheetData>
      <sheetData sheetId="1552"/>
      <sheetData sheetId="1553"/>
      <sheetData sheetId="1554">
        <row r="1">
          <cell r="B1">
            <v>0</v>
          </cell>
        </row>
      </sheetData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>
        <row r="1">
          <cell r="B1">
            <v>0</v>
          </cell>
        </row>
      </sheetData>
      <sheetData sheetId="1567"/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/>
      <sheetData sheetId="1571">
        <row r="1">
          <cell r="B1">
            <v>0</v>
          </cell>
        </row>
      </sheetData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>
        <row r="1">
          <cell r="B1">
            <v>0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/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/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 refreshError="1"/>
      <sheetData sheetId="1758" refreshError="1"/>
      <sheetData sheetId="1759" refreshError="1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  <sheetName val="ЛЧ"/>
      <sheetName val="Общ"/>
      <sheetName val="Appendix 1"/>
      <sheetName val="Расчет_ССР"/>
      <sheetName val="Параметры"/>
      <sheetName val="sps6020"/>
      <sheetName val="Пром1"/>
      <sheetName val="ПС 110 кВ (доп)"/>
      <sheetName val="свод 2"/>
      <sheetName val="топография"/>
      <sheetName val="Замечания+ответы 18.04.18"/>
      <sheetName val="ЛЧ_Р1"/>
      <sheetName val="Appendix_1"/>
      <sheetName val="ПС_110_кВ_(доп)"/>
      <sheetName val="мобдемоб"/>
      <sheetName val="С_Справ"/>
      <sheetName val="выборка "/>
      <sheetName val="ЛЧ_Р2"/>
      <sheetName val="Appendix_11"/>
      <sheetName val="ПС_110_кВ_(доп)1"/>
      <sheetName val="свод_2"/>
      <sheetName val="Замечания+ответы_18_04_18"/>
      <sheetName val="исключ эхз"/>
      <sheetName val="Материалы"/>
      <sheetName val="рс"/>
      <sheetName val="Лист7"/>
      <sheetName val="Лист1"/>
      <sheetName val="Условия прокладки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выборка заказчик"/>
      <sheetName val="УрРасч"/>
      <sheetName val="АКРасч"/>
      <sheetName val="Проводки'02"/>
      <sheetName val="XLR_NoRangeSheet"/>
      <sheetName val="Таблица 4 АСУТП"/>
      <sheetName val="04b"/>
      <sheetName val="Seism_k"/>
      <sheetName val="расчет фас частей"/>
      <sheetName val="indicative ref margin"/>
      <sheetName val="ConsumptionPerUnit"/>
      <sheetName val="AOP Summary-2"/>
      <sheetName val="доп после 2 мая"/>
      <sheetName val="зак"/>
      <sheetName val="переч счф от Емельянова"/>
      <sheetName val="Представители"/>
      <sheetName val="F.D."/>
      <sheetName val="rsoilbal"/>
      <sheetName val="выборка на22 июня"/>
      <sheetName val="Константы"/>
      <sheetName val="Справочники"/>
      <sheetName val="Дополнительные параметры"/>
      <sheetName val="Табл38-7"/>
      <sheetName val="Титул"/>
      <sheetName val="заказчик"/>
      <sheetName val="Объекты"/>
      <sheetName val="куст 12 рн-и"/>
      <sheetName val="320-330"/>
      <sheetName val="гр5(о)"/>
      <sheetName val="стат.пар"/>
      <sheetName val="приложение № 32"/>
      <sheetName val="1.1.2"/>
      <sheetName val="ЛЧ_Р3"/>
      <sheetName val="Appendix_12"/>
      <sheetName val="ПС_110_кВ_(доп)2"/>
      <sheetName val="свод_21"/>
      <sheetName val="Замечания+ответы_18_04_181"/>
      <sheetName val="выборка_"/>
      <sheetName val="исключ_эхз"/>
      <sheetName val="Условия_прокладки"/>
      <sheetName val="Ф_4_и__"/>
      <sheetName val="Ф_6_и_"/>
      <sheetName val="ф_7_и"/>
      <sheetName val="раб__2009"/>
      <sheetName val="_св_раб_2009"/>
      <sheetName val="_маш__2009"/>
      <sheetName val="_св_маш2009"/>
      <sheetName val="рем_раб__2009_"/>
      <sheetName val="_св_рем_раб_2009_"/>
      <sheetName val="_водитель_2009"/>
      <sheetName val="400052__Автосамосвал_10т_09"/>
      <sheetName val="Бульдозер_96_кВт_др__09"/>
      <sheetName val="форма_6"/>
      <sheetName val="Ф_1_и"/>
      <sheetName val="Ф_2_и_"/>
      <sheetName val="Ф_3_и"/>
      <sheetName val="выборка_заказчик"/>
      <sheetName val="ЗП"/>
      <sheetName val="обновление"/>
      <sheetName val="кедровский"/>
      <sheetName val="нормативы капвложений"/>
      <sheetName val="нормативы эксплуат.затрат"/>
      <sheetName val="нормативы выручки"/>
      <sheetName val="пок эфф газоконденсат"/>
      <sheetName val="нормативы эксзатрат для печати"/>
      <sheetName val="пок эфф нефть"/>
      <sheetName val="кредит "/>
      <sheetName val="LOTOS15"/>
      <sheetName val="налоги из прибыли"/>
      <sheetName val="капвлгазоконденсат"/>
      <sheetName val="показатели эффективностивдобыче"/>
      <sheetName val="исх д для кредитов"/>
      <sheetName val="Лист2"/>
      <sheetName val="мат.для этапов"/>
    </sheetNames>
    <sheetDataSet>
      <sheetData sheetId="0" refreshError="1">
        <row r="54">
          <cell r="C54">
            <v>0</v>
          </cell>
        </row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C61">
            <v>0</v>
          </cell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5">
          <cell r="C55" t="str">
            <v>63172</v>
          </cell>
        </row>
      </sheetData>
      <sheetData sheetId="13">
        <row r="54">
          <cell r="C54">
            <v>0</v>
          </cell>
        </row>
      </sheetData>
      <sheetData sheetId="14">
        <row r="54">
          <cell r="C54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>
        <row r="54">
          <cell r="C54">
            <v>0</v>
          </cell>
        </row>
      </sheetData>
      <sheetData sheetId="20">
        <row r="54">
          <cell r="C54">
            <v>0</v>
          </cell>
        </row>
      </sheetData>
      <sheetData sheetId="21">
        <row r="54">
          <cell r="C54">
            <v>0</v>
          </cell>
        </row>
      </sheetData>
      <sheetData sheetId="22">
        <row r="54">
          <cell r="C54">
            <v>0</v>
          </cell>
        </row>
      </sheetData>
      <sheetData sheetId="23">
        <row r="54">
          <cell r="C54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55">
          <cell r="C55" t="str">
            <v>63172</v>
          </cell>
        </row>
      </sheetData>
      <sheetData sheetId="80">
        <row r="55">
          <cell r="C55" t="str">
            <v>63172</v>
          </cell>
        </row>
      </sheetData>
      <sheetData sheetId="81">
        <row r="55">
          <cell r="C55" t="str">
            <v>63172</v>
          </cell>
        </row>
      </sheetData>
      <sheetData sheetId="82">
        <row r="55">
          <cell r="C55" t="str">
            <v>63172</v>
          </cell>
        </row>
      </sheetData>
      <sheetData sheetId="83">
        <row r="55">
          <cell r="C55" t="str">
            <v>63172</v>
          </cell>
        </row>
      </sheetData>
      <sheetData sheetId="84">
        <row r="55">
          <cell r="C55" t="str">
            <v>63172</v>
          </cell>
        </row>
      </sheetData>
      <sheetData sheetId="85">
        <row r="55">
          <cell r="C55" t="str">
            <v>63172</v>
          </cell>
        </row>
      </sheetData>
      <sheetData sheetId="86">
        <row r="55">
          <cell r="C55" t="str">
            <v>63172</v>
          </cell>
        </row>
      </sheetData>
      <sheetData sheetId="87">
        <row r="55">
          <cell r="C55" t="str">
            <v>63172</v>
          </cell>
        </row>
      </sheetData>
      <sheetData sheetId="88">
        <row r="55">
          <cell r="C55" t="str">
            <v>63172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  <sheetName val="свод 2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  <sheetName val="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Форма 2.1"/>
      <sheetName val="РП рек Екатеринбург 2"/>
      <sheetName val="Коэфф"/>
      <sheetName val="№1"/>
      <sheetName val="Смета ИИ геодезия"/>
      <sheetName val="СметаСводная"/>
      <sheetName val="пятилетка"/>
      <sheetName val="мониторинг"/>
      <sheetName val="Б.Сатка"/>
      <sheetName val="Дополнительные параметры"/>
      <sheetName val="breakdown"/>
      <sheetName val="Командировочные"/>
      <sheetName val="Лист1"/>
      <sheetName val="Обновление"/>
      <sheetName val="Цена"/>
      <sheetName val="Product"/>
      <sheetName val="Смета 1"/>
      <sheetName val="ГАЗ_камаз"/>
      <sheetName val="СметаСводная Колпино"/>
      <sheetName val="СметаСводная снег"/>
      <sheetName val="База Геодезия"/>
      <sheetName val="База Геология"/>
      <sheetName val="Сводная смета"/>
      <sheetName val="капитальные затраты"/>
      <sheetName val="Промер глуб"/>
      <sheetName val="СмРучБур"/>
      <sheetName val="7"/>
      <sheetName val="геод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Расч(подряд)"/>
      <sheetName val="Сводный"/>
      <sheetName val="сводная"/>
      <sheetName val="Данные для расчёта сметы"/>
      <sheetName val="график"/>
      <sheetName val="19011,1"/>
      <sheetName val="исх-данные"/>
      <sheetName val="БД"/>
      <sheetName val="табл38-7"/>
      <sheetName val="calc"/>
      <sheetName val="id"/>
      <sheetName val="ИГ1"/>
      <sheetName val="ачинский нпз"/>
      <sheetName val="1.1"/>
      <sheetName val="1.2"/>
      <sheetName val="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opex personnel (term facs)"/>
      <sheetName val="все"/>
      <sheetName val="Смета_ИИ_геодезия"/>
      <sheetName val="капитальные_затраты"/>
      <sheetName val="лист 32-07"/>
      <sheetName val="см-2 шатурс сети  проект работы"/>
      <sheetName val="форма 9"/>
      <sheetName val="форма 10"/>
      <sheetName val="информация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1" refreshError="1"/>
      <sheetData sheetId="182" refreshError="1"/>
      <sheetData sheetId="18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таблица_руко_x0019__x0015_ _x0003__x000c__x0011__x0011_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  <sheetName val="эл_химз_2"/>
      <sheetName val="геология_2"/>
      <sheetName val="свод_21"/>
      <sheetName val="свод_31"/>
      <sheetName val="СметаСводная_Рыб1"/>
      <sheetName val="Коэфф1_1"/>
      <sheetName val="Данные_для_расчёта_сметы1"/>
      <sheetName val="1_31"/>
      <sheetName val="Прайс_лист1"/>
      <sheetName val="Пример_расчета1"/>
      <sheetName val="Зап-3-_СЦБ1"/>
      <sheetName val="ПДР_ООО_&quot;Юкос_ФБЦ&quot;1"/>
      <sheetName val="Разработка_проекта1"/>
      <sheetName val="Сводная_смета1"/>
      <sheetName val="исходные_данные1"/>
      <sheetName val="расчетные_таблицы1"/>
      <sheetName val="СМЕТА_проект1"/>
      <sheetName val="К_рын1"/>
      <sheetName val="Баланс_(Ф1)"/>
      <sheetName val="Прибыль_опл1"/>
      <sheetName val="Смета_11"/>
      <sheetName val="См_1_наруж_водопровод1"/>
      <sheetName val="к_84-к_831"/>
      <sheetName val="СметаСводная_Колпино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ояснение_"/>
      <sheetName val="КП_НовоКов1"/>
      <sheetName val="3_11"/>
      <sheetName val="Коммерческие_расходы1"/>
      <sheetName val="13_11"/>
      <sheetName val="Лист_опроса1"/>
      <sheetName val="HP_и_оргтехника1"/>
      <sheetName val="справ_2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отчет_эл_эн__20001"/>
      <sheetName val="См3_СЦБ-зап1"/>
      <sheetName val="суб_подряд1"/>
      <sheetName val="ПСБ_-_ОЭ1"/>
      <sheetName val="Ачинский_НПЗ1"/>
      <sheetName val="Общая_часть"/>
      <sheetName val="СметаСводная_1_оч1"/>
      <sheetName val="Текущие_цены1"/>
      <sheetName val="3_1_ТХ1"/>
      <sheetName val="№5_СУБ_Инж_защ1"/>
      <sheetName val="СС_замеч_с_ответами1"/>
      <sheetName val="УП__20041"/>
      <sheetName val="Смета_1свод1"/>
      <sheetName val="КП_(2)1"/>
      <sheetName val="в_работу1"/>
      <sheetName val="Opex_personnel_(Term_facs)1"/>
      <sheetName val="Дополнительные_параметры"/>
      <sheetName val="смета_2_проект__работы"/>
      <sheetName val="СтрЗапасов_(2)"/>
      <sheetName val="НМ_расчеты"/>
      <sheetName val="Переменные_и_константы1"/>
      <sheetName val="Таблица_2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20_Кредиты_краткосрочные1"/>
      <sheetName val="Амур_ДОН1"/>
      <sheetName val="3_51"/>
      <sheetName val="КП_к_ГК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свод_(2)"/>
      <sheetName val="Перечень_Заказчиков1"/>
      <sheetName val="Б_Сатка1"/>
      <sheetName val="изыскания_2"/>
      <sheetName val="ресурсная_вед_"/>
      <sheetName val="смета_СИД"/>
      <sheetName val="р_Волхов1"/>
      <sheetName val="Калплан_ОИ2_Макм_крестики"/>
      <sheetName val="Смета_терзем"/>
      <sheetName val="6_3"/>
      <sheetName val="6_7"/>
      <sheetName val="6_3_1_3"/>
      <sheetName val="Капитальные_затраты1"/>
      <sheetName val="Калплан_Кра"/>
      <sheetName val="Коэф_КВ"/>
      <sheetName val="кп_(3)"/>
      <sheetName val="Св__смета"/>
      <sheetName val="РБС_ИЗМ1"/>
      <sheetName val="Справочные_данные"/>
      <sheetName val="6_11_новый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Свод_объем"/>
      <sheetName val="Дог_цена"/>
      <sheetName val="3труба_(П)"/>
      <sheetName val="Объемы_работ_по_ПВ"/>
      <sheetName val="выборка_на22_июня"/>
      <sheetName val="1_401_2"/>
      <sheetName val="Таблица_5"/>
      <sheetName val="Таблица_3"/>
      <sheetName val="Source_lists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Виды_работ_АСО"/>
      <sheetName val="таблица_руко_1"/>
      <sheetName val="Объем_работ"/>
      <sheetName val="Бл_электр_"/>
      <sheetName val="ИД_СМР"/>
      <sheetName val="таблица_руко_"/>
      <sheetName val="Акт-Смета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ГАЗ_камаз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кп_ГК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к_84-к_831"/>
      <sheetName val="СМЕТА_проект1"/>
      <sheetName val="Пояснение_"/>
      <sheetName val="См_1_наруж_водопровод1"/>
      <sheetName val="Разработка_проекта1"/>
      <sheetName val="КП_НовоКов1"/>
      <sheetName val="13_11"/>
      <sheetName val="Лист_опроса1"/>
      <sheetName val="HP_и_оргтехника1"/>
      <sheetName val="СметаСводная_снег1"/>
      <sheetName val="ст_ГТМ"/>
      <sheetName val="изыскания_2"/>
      <sheetName val="КП_к_ГК"/>
      <sheetName val="Смета_11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1"/>
      <sheetName val="таблица_руко_"/>
      <sheetName val="#ССЫЛКА"/>
      <sheetName val="проектные роли"/>
      <sheetName val="сводная (2)"/>
      <sheetName val="Исх."/>
      <sheetName val="таблица_руко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  <sheetName val="свод 2"/>
      <sheetName val="Смета 7"/>
      <sheetName val="топография"/>
      <sheetName val="Смета"/>
      <sheetName val="СметаСводная Рыб"/>
      <sheetName val="Промер глуб"/>
      <sheetName val="исх-данные"/>
      <sheetName val="Лист опроса"/>
      <sheetName val="геод"/>
      <sheetName val="XLR_NoRangeSheet"/>
      <sheetName val="пдр"/>
      <sheetName val="КП_Мужества_доп5"/>
      <sheetName val="СметаСводная_доп5"/>
      <sheetName val="смета_1-1_переход_Непокоренных"/>
      <sheetName val="Смета_1-2_инж_комм_Непокоренных"/>
      <sheetName val="смета_1-3переход_Тореза"/>
      <sheetName val="Смета_1-4инж_комм_Тореза"/>
      <sheetName val="см1-5_трмодель"/>
      <sheetName val="смета_2-1_переход_Карбышева"/>
      <sheetName val="Смета_2-2_инж_комм_Карбышева"/>
      <sheetName val="см2-3_регл__(2)"/>
      <sheetName val="смета_3-1переходМуринский_пр_"/>
      <sheetName val="Смета_3-2_инж_комм_Муринский_пр"/>
      <sheetName val="смета_3-3переходПолитехническая"/>
      <sheetName val="Смета_3-4_инж_комм_Политехнич"/>
      <sheetName val="см3-5_регл_3оч"/>
      <sheetName val="Смета1_топо"/>
      <sheetName val="Смета2_геология"/>
      <sheetName val="Смета3_кадастр"/>
      <sheetName val="Смета4_Юрид_оформл"/>
      <sheetName val="См5_переходы_"/>
      <sheetName val="См6_Сети"/>
      <sheetName val="См7_дороги"/>
      <sheetName val="См8_эколог_изыск"/>
      <sheetName val="Смета9_регламент"/>
      <sheetName val="См10__ГО_и_ЧС"/>
      <sheetName val="смета11_конк_докум"/>
      <sheetName val="Смета12транс_потоки_"/>
      <sheetName val="свод_2"/>
      <sheetName val="Смета_7"/>
      <sheetName val="пл(1).Мужества сметы исправл"/>
      <sheetName val="СметаСводная гост"/>
      <sheetName val="settin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  <sheetName val="свод"/>
      <sheetName val="промер глуб"/>
      <sheetName val="СметаСводная"/>
      <sheetName val="топография"/>
      <sheetName val="Смета"/>
      <sheetName val="7"/>
      <sheetName val="СметаСводная Рыб"/>
      <sheetName val="Упр"/>
      <sheetName val="зим "/>
      <sheetName val="геолог"/>
      <sheetName val="См1_топог"/>
      <sheetName val="См2_инв"/>
      <sheetName val="См4_экол"/>
      <sheetName val="См5_ИГИ"/>
      <sheetName val="См6_экон"/>
      <sheetName val="См8_дор"/>
      <sheetName val="См11_НО_"/>
      <sheetName val="См12_ИС__"/>
      <sheetName val="См13_ТР"/>
      <sheetName val="См_14_ГОЧС"/>
      <sheetName val="промер_глуб"/>
      <sheetName val="2-stage"/>
      <sheetName val="Main list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  <sheetName val="К"/>
      <sheetName val="геолог"/>
      <sheetName val="БДР"/>
      <sheetName val="база на 21-04-08"/>
      <sheetName val="мобдемоб"/>
      <sheetName val="Исходные"/>
      <sheetName val=""/>
      <sheetName val="темп"/>
      <sheetName val="Общие"/>
      <sheetName val="отчет эл_эн  2000"/>
      <sheetName val="Настройки"/>
      <sheetName val="Настройка"/>
      <sheetName val="ОДД (стр-во+экспл.)"/>
      <sheetName val="Расч(подряд)"/>
      <sheetName val="Приложение №1"/>
      <sheetName val="См_2 Шатурс сети  проект работы"/>
      <sheetName val="СПЕЦИФИКАЦИЯ"/>
      <sheetName val="Тестовый"/>
      <sheetName val="Расчет 2"/>
      <sheetName val="Смета №1"/>
      <sheetName val="3.1"/>
      <sheetName val="Смета 2"/>
      <sheetName val="№5 СУБ Инж защ"/>
      <sheetName val="кап.ремонт"/>
      <sheetName val="Командировочные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Коэфф1_"/>
      <sheetName val="Прайс_лист"/>
      <sheetName val="Данные_для_расчёта_сметы1"/>
      <sheetName val="К_рын"/>
      <sheetName val="Сводная_смета1"/>
      <sheetName val="свод_21"/>
      <sheetName val="СметаСводная_Рыб1"/>
      <sheetName val="См_1_наруж_водопровод1"/>
      <sheetName val="СметаСводная_Колпино"/>
      <sheetName val="Лист_опроса"/>
      <sheetName val="к_84-к_83"/>
      <sheetName val="HP_и_оргтехника"/>
      <sheetName val="Зап-3-_СЦБ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вод_31"/>
      <sheetName val="Кл-р_SysTel1"/>
      <sheetName val="КП_Прим_(3)1"/>
      <sheetName val="1_31"/>
      <sheetName val="ПСП_1"/>
      <sheetName val="Пример_расчета1"/>
      <sheetName val="СМЕТА_проект1"/>
      <sheetName val="Разработка_проекта1"/>
      <sheetName val="Смета_1свод"/>
      <sheetName val="СметаСводная_снег"/>
      <sheetName val="13_1"/>
      <sheetName val="1_2_1-Проект"/>
      <sheetName val="КП_к_снег_Рыбинская"/>
      <sheetName val="СметаСводная_павильон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Амур_ДОН"/>
      <sheetName val="Opex_personnel_(Term_facs)"/>
      <sheetName val="КП_(2)"/>
      <sheetName val="Ачинский_НПЗ"/>
      <sheetName val="Кал_план_Жукова_даты_-_не_надо"/>
      <sheetName val="смета_СИД"/>
      <sheetName val="ПДР_ООО_&quot;Юкос_ФБЦ&quot;"/>
      <sheetName val="Объемы_работ_по_ПВ"/>
      <sheetName val="исходные_данные"/>
      <sheetName val="расчетные_таблицы"/>
      <sheetName val="См3_СЦБ-зап"/>
      <sheetName val="в_работу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Хаттон_90_90_Femco"/>
      <sheetName val="СметаСводная_1_оч"/>
      <sheetName val="Общая_часть"/>
      <sheetName val="УП__2004"/>
      <sheetName val="БП_НОВЫЙ"/>
      <sheetName val="База_Геодезия"/>
      <sheetName val="База_Геология"/>
      <sheetName val="5_1"/>
      <sheetName val="3_1_ТХ"/>
      <sheetName val="Дополнительные_пара"/>
      <sheetName val="Курс_долл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32"/>
      <sheetName val="ПСП_2"/>
      <sheetName val="Пример_расчета2"/>
      <sheetName val="свод_22"/>
      <sheetName val="СМЕТА_проект2"/>
      <sheetName val="Сводная_смета2"/>
      <sheetName val="Разработка_проекта2"/>
      <sheetName val="См_1_наруж_водопровод2"/>
      <sheetName val="Кл-р_SysTel2"/>
      <sheetName val="КП_Прим_(3)2"/>
      <sheetName val="1_32"/>
      <sheetName val="СметаСводная_Рыб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Колпино1"/>
      <sheetName val="СметаСводная_павильон1"/>
      <sheetName val="КП_Мак1"/>
      <sheetName val="Данные1кв_2"/>
      <sheetName val="Коэф_КВ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К_рын1"/>
      <sheetName val="Смета_1свод1"/>
      <sheetName val="СметаСводная_снег1"/>
      <sheetName val="13_11"/>
      <sheetName val="Амур_ДОН1"/>
      <sheetName val="Opex_personnel_(Term_facs)1"/>
      <sheetName val="КП_(2)1"/>
      <sheetName val="Ачинский_НПЗ1"/>
      <sheetName val="Кал_план_Жукова_даты_-_не_надо1"/>
      <sheetName val="смета_СИД1"/>
      <sheetName val="ПДР_ООО_&quot;Юкос_ФБЦ&quot;1"/>
      <sheetName val="списки"/>
      <sheetName val="Исх"/>
      <sheetName val="Кал.план Жукова даты - не на/_x0000_"/>
      <sheetName val="Кал.план Жукова даты - не на/"/>
      <sheetName val="Таблица 4 АСУТП"/>
      <sheetName val="Справочные данные"/>
      <sheetName val="2003г."/>
      <sheetName val="расчет вязкости"/>
      <sheetName val="СНГ"/>
      <sheetName val="Курс $"/>
      <sheetName val="Ф3П"/>
      <sheetName val="Ф2П"/>
      <sheetName val="Дог_рас"/>
      <sheetName val="КП_СС"/>
      <sheetName val="СметаЗатрат"/>
      <sheetName val="мат"/>
      <sheetName val="Дополнительные пара_x0005__xde00_"/>
      <sheetName val="выборка на22 июня"/>
      <sheetName val="Лист3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5 Эксп "/>
      <sheetName val="Эл-доп"/>
      <sheetName val="Электрика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Хаттон_90_90_Femco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Дополнительные_параметры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Расчет_БИ"/>
      <sheetName val="ИДвалка"/>
      <sheetName val="ТЕР ХМАО 2001"/>
      <sheetName val="Справочники"/>
      <sheetName val="Классификатор ДДС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 refreshError="1"/>
      <sheetData sheetId="749" refreshError="1"/>
      <sheetData sheetId="750" refreshError="1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вод 2"/>
      <sheetName val="СметаСводная Рыб"/>
      <sheetName val="Данные для расчёта сметы"/>
      <sheetName val="ИГ1"/>
      <sheetName val="топография"/>
      <sheetName val="см8"/>
      <sheetName val="свод"/>
      <sheetName val="См 1 наруж.водопровод"/>
      <sheetName val="гидрология"/>
      <sheetName val="свод1"/>
      <sheetName val="Объемы работ по ПВ"/>
      <sheetName val="Смета 1свод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Хаттон 90.90 Femco"/>
      <sheetName val="ПД"/>
      <sheetName val="темп"/>
      <sheetName val="сммашбур"/>
      <sheetName val="смручбур"/>
      <sheetName val="ОбмОбслЗемОд"/>
      <sheetName val="Вспомогательный"/>
      <sheetName val="шкаф"/>
      <sheetName val="коэфф1."/>
      <sheetName val="прайс лист"/>
      <sheetName val="Сводная смета"/>
      <sheetName val="W28"/>
      <sheetName val="прибыль опл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ауп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EKDEB90"/>
      <sheetName val="13.1"/>
      <sheetName val="график"/>
      <sheetName val="исх_данные"/>
      <sheetName val="93-110"/>
      <sheetName val="Хаттон_90_90_Femco"/>
      <sheetName val="смета проект"/>
      <sheetName val="СметаСводная Колпино"/>
      <sheetName val="исх-данные"/>
      <sheetName val="исходные данные"/>
      <sheetName val="Лист опроса"/>
      <sheetName val="промер глуб"/>
      <sheetName val="Balance"/>
      <sheetName val="База"/>
      <sheetName val="Смета сводная (список)"/>
      <sheetName val="Смета180"/>
      <sheetName val="КП Лен-Зина"/>
      <sheetName val="сводная лес угвэ"/>
      <sheetName val="Материалы"/>
      <sheetName val="data"/>
      <sheetName val="Суточная"/>
      <sheetName val="вариант"/>
      <sheetName val="пдр"/>
      <sheetName val="пример расчета"/>
      <sheetName val="лист1"/>
      <sheetName val="обновление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Сводная_смета"/>
      <sheetName val="к.84-к.83"/>
      <sheetName val="Справочники"/>
      <sheetName val="КП, смета база Приморское для т"/>
      <sheetName val="Объём"/>
      <sheetName val="зим "/>
      <sheetName val="Journals"/>
      <sheetName val="расчетные таблицы"/>
      <sheetName val="зап-3- сцб"/>
      <sheetName val="СМЕТА ПИР 1ПС"/>
      <sheetName val="дксс от мпс"/>
      <sheetName val="СметаСводная гост"/>
      <sheetName val="Данные"/>
      <sheetName val="промер_глуб"/>
      <sheetName val="смета12_оценка_Мичм1"/>
      <sheetName val="См_13_ГОЧС_Мичм1"/>
      <sheetName val="промер_глуб1"/>
      <sheetName val="Дополнительные_параметры1"/>
      <sheetName val="Хаттон_90_90_Femco1"/>
      <sheetName val="КП_Прим_(3)3"/>
      <sheetName val="Калплан_Прим3"/>
      <sheetName val="КП_Прим3"/>
      <sheetName val="см1_топо_Прим_(2)3"/>
      <sheetName val="см2_меж_Прим3"/>
      <sheetName val="см3_натинв__Прим3"/>
      <sheetName val="Смета4_геологияПрим3"/>
      <sheetName val="см5_трансп_пот__Прим3"/>
      <sheetName val="смета_6_база__Прим3"/>
      <sheetName val="Смета_7_инж_комм,_НО_Прим3"/>
      <sheetName val="См_8_эколог_изыск_Прим3"/>
      <sheetName val="Смета_9_регламент_Прим3"/>
      <sheetName val="смета10_конк_докум_Прим3"/>
      <sheetName val="смета_11регл2_Прим3"/>
      <sheetName val="смета12_оценка_Прим3"/>
      <sheetName val="См_13_ГОЧС_Прим3"/>
      <sheetName val="КП_Прим_(2)3"/>
      <sheetName val="см1_топо_Прим3"/>
      <sheetName val="см2_меж_Прим_(2)3"/>
      <sheetName val="смета12_оценка_Мичм2"/>
      <sheetName val="См_13_ГОЧС_Мичм2"/>
      <sheetName val="СметаСводная_Рыб2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  <sheetName val="СметаСводная"/>
      <sheetName val="сводная_(2)"/>
      <sheetName val="См1_экон"/>
      <sheetName val="Смета3__дороги_"/>
      <sheetName val="См5_светоф_(П)"/>
      <sheetName val="См12_НВК_(2)"/>
      <sheetName val="См11_НО_"/>
      <sheetName val="См13_ТР"/>
      <sheetName val="См_14_ГОЧС"/>
      <sheetName val="12"/>
      <sheetName val="7"/>
      <sheetName val="3 в одном уровне"/>
      <sheetName val="Финплан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  <sheetName val="сводная (2)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  <sheetName val="СметаСводная Рыб"/>
      <sheetName val="Лист1"/>
      <sheetName val="Обновление"/>
      <sheetName val="Пример расчета"/>
      <sheetName val="Зап-3- СЦБ"/>
      <sheetName val="К.рын"/>
      <sheetName val="Сводная смета"/>
      <sheetName val="Землеотвод"/>
      <sheetName val="sapactivexlhiddensheet"/>
      <sheetName val="График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все"/>
      <sheetName val="Нормы"/>
      <sheetName val="OCK1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EKDEB90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3труба (П)"/>
      <sheetName val="Объемы работ по ПВ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Rub"/>
      <sheetName val="Tier 311208"/>
      <sheetName val="свод_ИИР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Объем работ"/>
      <sheetName val="АСУ-линия-1"/>
      <sheetName val="ТЗ АСУ-1"/>
      <sheetName val="Виды работ АСО"/>
      <sheetName val="таблица_руко_x0019__x0015__x0009__x0003__x000c__x0011__x0011_"/>
      <sheetName val="MararashAA"/>
      <sheetName val="ПРОЦЕНТЫ"/>
      <sheetName val="Бл.электр."/>
      <sheetName val="таблица_руко_x0019__x0015_ _x0003__x000c__x0011__x0011_"/>
      <sheetName val="Должности"/>
      <sheetName val="ИД СМР"/>
      <sheetName val="6"/>
      <sheetName val="1.14"/>
      <sheetName val="1.7"/>
      <sheetName val="ЛС_РЕС"/>
      <sheetName val="_x0000__x0000_"/>
      <sheetName val="8"/>
      <sheetName val="ПД-2.2"/>
      <sheetName val="ФОТ для смет"/>
      <sheetName val="2 Геология"/>
      <sheetName val="Общ"/>
      <sheetName val="BACT"/>
      <sheetName val="кап.ремонт"/>
      <sheetName val="Lucent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Вспом."/>
      <sheetName val="УКП"/>
      <sheetName val="БД"/>
      <sheetName val="Лист4"/>
      <sheetName val="Общий"/>
      <sheetName val="ТабР"/>
      <sheetName val="Приложение 2"/>
      <sheetName val="#ССЫЛКА"/>
      <sheetName val="Исх."/>
      <sheetName val="исх-данные"/>
      <sheetName val="ИД ПНР"/>
      <sheetName val="41"/>
      <sheetName val=" Свод"/>
      <sheetName val="Договорная цена"/>
      <sheetName val="ГАЗ_камаз"/>
      <sheetName val="Main list"/>
      <sheetName val="Технический лист"/>
      <sheetName val="Имя"/>
      <sheetName val="расчеты"/>
      <sheetName val="Дог_рас"/>
      <sheetName val="Ограничения шаблон"/>
      <sheetName val="Лист"/>
      <sheetName val="Исх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анализ 2003_2004исполнение МТО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СмРучБур"/>
      <sheetName val="Настройки"/>
      <sheetName val="эл_химз_2"/>
      <sheetName val="геология_2"/>
      <sheetName val="Смета2_проект__раб_1"/>
      <sheetName val="Зап-3-_СЦБ1"/>
      <sheetName val="свод_21"/>
      <sheetName val="Данные_для_расчёта_сметы1"/>
      <sheetName val="Смета_11"/>
      <sheetName val="СМЕТА_проект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Коэфф1_1"/>
      <sheetName val="Прайс_лист1"/>
      <sheetName val="1_31"/>
      <sheetName val="К_рын1"/>
      <sheetName val="Сводная_смета1"/>
      <sheetName val="РС_"/>
      <sheetName val="См_1_наруж_водопровод1"/>
      <sheetName val="Разработка_проекта1"/>
      <sheetName val="КП_НовоКов1"/>
      <sheetName val="суб_подряд1"/>
      <sheetName val="ПСБ_-_ОЭ1"/>
      <sheetName val="отчет_эл_эн__20001"/>
      <sheetName val="Текущие_цены1"/>
      <sheetName val="к_84-к_831"/>
      <sheetName val="СметаСводная_Колпино1"/>
      <sheetName val="справ_2"/>
      <sheetName val="СметаСводная_снег1"/>
      <sheetName val="свод_31"/>
      <sheetName val="СметаСводная_1_оч1"/>
      <sheetName val="Переменные_и_константы1"/>
      <sheetName val="свод_(2)"/>
      <sheetName val="Калплан_ОИ2_Макм_крестики"/>
      <sheetName val="13_11"/>
      <sheetName val="6_3"/>
      <sheetName val="6_7"/>
      <sheetName val="6_3_1_3"/>
      <sheetName val="КП_(2)1"/>
      <sheetName val="СметаСводная_павильон1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Смета_терзем"/>
      <sheetName val="КП_к_ГК"/>
      <sheetName val="изыскания_2"/>
      <sheetName val="Калплан_Кра"/>
      <sheetName val="6_11_новый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ПС_x0000__x0000__x0000__x0000__x0000__x0000_"/>
      <sheetName val="Drop-down"/>
      <sheetName val="31.08.2004"/>
      <sheetName val="ИНСТРУКЦИЯ"/>
      <sheetName val="Прямые расходы"/>
      <sheetName val="эл_химз_3"/>
      <sheetName val="геология_3"/>
      <sheetName val="Данные_для_расчёта_сметы2"/>
      <sheetName val="1_32"/>
      <sheetName val="Коэфф1_2"/>
      <sheetName val="Прайс_лист2"/>
      <sheetName val="свод_22"/>
      <sheetName val="СметаСводная_Рыб2"/>
      <sheetName val="Пример_расчета2"/>
      <sheetName val="Зап-3-_СЦБ2"/>
      <sheetName val="К_рын2"/>
      <sheetName val="Сводная_смета2"/>
      <sheetName val="КП_к_снег_Рыбинская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к_84-к_832"/>
      <sheetName val="СМЕТА_проект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Переменные_и_константы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Смета_12"/>
      <sheetName val="Таблица_21"/>
      <sheetName val="Текущие_цены2"/>
      <sheetName val="отчет_эл_эн__20002"/>
      <sheetName val="суб_подряд2"/>
      <sheetName val="ПСБ_-_ОЭ2"/>
      <sheetName val="См3_СЦБ-зап2"/>
      <sheetName val="Ачинский_НПЗ2"/>
      <sheetName val="СметаСводная_1_оч2"/>
      <sheetName val="3_1_ТХ2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№5_СУБ_Инж_защ2"/>
      <sheetName val="Амур_ДОН2"/>
      <sheetName val="3_52"/>
      <sheetName val="Смета_22"/>
      <sheetName val="Общая_часть1"/>
      <sheetName val="Табл_52"/>
      <sheetName val="Табл_22"/>
      <sheetName val="См_№3_ОПР1"/>
      <sheetName val="см_№6_АВЗУ_и_ГПЗУ1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2_2_2"/>
      <sheetName val="Расчет_курса1"/>
      <sheetName val="КП_к_ГК1"/>
      <sheetName val="Баланс_(Ф1)1"/>
      <sheetName val="КП_(2)2"/>
      <sheetName val="Перечень_Заказчиков2"/>
      <sheetName val="Б_Сатка2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6_31"/>
      <sheetName val="6_71"/>
      <sheetName val="6_3_1_31"/>
      <sheetName val="Opex_personnel_(Term_facs)2"/>
      <sheetName val="Капитальные_затраты2"/>
      <sheetName val="Калплан_Кра1"/>
      <sheetName val="Коэф_КВ1"/>
      <sheetName val="кп_(3)1"/>
      <sheetName val="Св__смета1"/>
      <sheetName val="РБС_ИЗМ11"/>
      <sheetName val="Справочные_данные1"/>
      <sheetName val="6_11_новый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выборка_на22_июня1"/>
      <sheetName val="3труба_(П)1"/>
      <sheetName val="Объемы_работ_по_ПВ1"/>
      <sheetName val="Бл_электр_1"/>
      <sheetName val="Таблица_51"/>
      <sheetName val="Таблица_31"/>
      <sheetName val="1_401_21"/>
      <sheetName val="Source_lists1"/>
      <sheetName val="PO_Data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2_Геология"/>
      <sheetName val="ФОТ_для_смет"/>
      <sheetName val="31_08_2004"/>
      <sheetName val="Объем_работ"/>
      <sheetName val="ТЗ_АСУ-1"/>
      <sheetName val="Виды_работ_АСО"/>
      <sheetName val="таблица_руко_"/>
      <sheetName val="ИД_СМР"/>
      <sheetName val="1_14"/>
      <sheetName val="1_7"/>
      <sheetName val="ПД-2_2"/>
      <sheetName val="кап_ремонт"/>
      <sheetName val="_Свод"/>
      <sheetName val="Договорная_цена"/>
      <sheetName val="Накоп.Итог"/>
      <sheetName val="Коэф_КВ2"/>
      <sheetName val="Накоп_Итог2"/>
      <sheetName val="Накоп_Итог"/>
      <sheetName val="Накоп_Итог1"/>
      <sheetName val="Пр2 Р. стоимости"/>
      <sheetName val="const"/>
      <sheetName val="3 Сл.-структура затрат"/>
      <sheetName val="Исходная"/>
      <sheetName val="Кедровский"/>
      <sheetName val="П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/>
      <sheetData sheetId="967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/>
      <sheetData sheetId="979"/>
      <sheetData sheetId="980" refreshError="1"/>
      <sheetData sheetId="981" refreshError="1"/>
      <sheetData sheetId="982" refreshError="1"/>
      <sheetData sheetId="983" refreshError="1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 refreshError="1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sapactivexlhiddensheet"/>
      <sheetName val="OCK1"/>
      <sheetName val="Калплан Кра"/>
      <sheetName val="свод1"/>
      <sheetName val="Пример расчета"/>
      <sheetName val="шаблон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База Геология"/>
      <sheetName val="ПД"/>
      <sheetName val="РД"/>
      <sheetName val="Тестовый"/>
      <sheetName val="отчет эл_эн  2000"/>
      <sheetName val="СС"/>
      <sheetName val="КП к ГК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Прямые расходы"/>
      <sheetName val="смета 1"/>
      <sheetName val="Восстановл_Лист84"/>
      <sheetName val="Восстановл_Лист72"/>
      <sheetName val="Восстановл_Лист74"/>
      <sheetName val="к.с.м."/>
      <sheetName val="ф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оэфф1_"/>
      <sheetName val="Прайс_лист"/>
      <sheetName val="СметаСводная_Колпино"/>
      <sheetName val="К_рын1"/>
      <sheetName val="Сводная_смета1"/>
      <sheetName val="Зап-3-_СЦБ"/>
      <sheetName val="смета_СИД1"/>
      <sheetName val="СметаСводная_снег1"/>
      <sheetName val="База_Геология"/>
      <sheetName val="КП_к_ГК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СметаСводная 1 оч"/>
      <sheetName val="смета2 проект. раб."/>
      <sheetName val="исх_данные"/>
      <sheetName val="исх-данные"/>
      <sheetName val="Ханты"/>
      <sheetName val="Тобольск"/>
      <sheetName val="сводная (2)"/>
      <sheetName val="СВОДКА "/>
      <sheetName val="19011,1"/>
      <sheetName val="смета на работы"/>
      <sheetName val="Данные1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ДЦ"/>
      <sheetName val="ДКСС от МПС"/>
      <sheetName val="11Землеустр"/>
      <sheetName val="Лист опроса"/>
      <sheetName val="рабпр"/>
      <sheetName val="цена"/>
      <sheetName val="product"/>
      <sheetName val="Ф3П"/>
      <sheetName val="Ф2П"/>
      <sheetName val="Дог_рас"/>
      <sheetName val="КП_СС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Norm"/>
      <sheetName val="счет-фактура"/>
      <sheetName val="Main"/>
      <sheetName val="расчеты"/>
      <sheetName val="параметры"/>
      <sheetName val="Должности"/>
      <sheetName val="смета проект"/>
      <sheetName val="локальная смета 6-3-2"/>
      <sheetName val="база"/>
      <sheetName val="сводный"/>
      <sheetName val="ОбмОбслЗемОд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9">
          <cell r="C9">
            <v>0</v>
          </cell>
        </row>
      </sheetData>
      <sheetData sheetId="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 refreshError="1"/>
      <sheetData sheetId="97" refreshError="1"/>
      <sheetData sheetId="98" refreshError="1"/>
      <sheetData sheetId="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7">
        <row r="9">
          <cell r="C9">
            <v>0</v>
          </cell>
        </row>
      </sheetData>
      <sheetData sheetId="1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>
        <row r="9">
          <cell r="C9">
            <v>0</v>
          </cell>
        </row>
      </sheetData>
      <sheetData sheetId="12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/>
      <sheetData sheetId="159"/>
      <sheetData sheetId="16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2"/>
      <sheetData sheetId="243" refreshError="1"/>
      <sheetData sheetId="244" refreshError="1"/>
      <sheetData sheetId="245" refreshError="1"/>
      <sheetData sheetId="246">
        <row r="9">
          <cell r="C9">
            <v>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  <sheetName val="топография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  <sheetName val="топография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  <sheetName val="СметаСводная"/>
      <sheetName val="СметаСводная Риж"/>
      <sheetName val="сводная"/>
      <sheetName val="СметаСводная Рыб"/>
      <sheetName val="ОбмОбслЗемОд"/>
      <sheetName val="СмМашБур"/>
      <sheetName val="СмРучБур"/>
      <sheetName val="32 (3)"/>
      <sheetName val="сводная (2)"/>
      <sheetName val="К"/>
      <sheetName val="топография"/>
      <sheetName val="СметаСводная кол"/>
      <sheetName val="Данные"/>
      <sheetName val="Вспомогательный"/>
      <sheetName val="Сводный"/>
      <sheetName val="исх-данные"/>
      <sheetName val="Расчет_стоимости_работ"/>
      <sheetName val="КП_утверж"/>
      <sheetName val="Смета_сводная_(список)"/>
      <sheetName val="Смета1_съемка_1000_Зел"/>
      <sheetName val="Смета2_ПВО_Зел"/>
      <sheetName val="Смета3_инвент_Зел"/>
      <sheetName val="Смета4_геология_Зелен"/>
      <sheetName val="См5_эколог_изыск29_км"/>
      <sheetName val="Смета_6_ИГИ"/>
      <sheetName val="См7транс_потоки_обл_дорога"/>
      <sheetName val="См8_Смета_ПИР_дор_работы"/>
      <sheetName val="См_9_сети_проект_НО_и_кабели"/>
      <sheetName val="См10_Смета_ОИ_дор_работы_"/>
      <sheetName val="См_11_сети_ОИ_НО_и_кабел"/>
      <sheetName val="Смета_12_ОВОС"/>
      <sheetName val="см13_Оценка"/>
      <sheetName val="СметаСводная_Риж"/>
      <sheetName val="форма 9"/>
      <sheetName val="форма 10"/>
      <sheetName val="КП, Сметы к  тендеру Зеленогорс"/>
      <sheetName val="Отделы и заказчики"/>
      <sheetName val="локальная смета 6-3-2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4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п54"/>
      <sheetName val="Лист1"/>
      <sheetName val="Обновление"/>
      <sheetName val="Цена"/>
      <sheetName val="Product"/>
      <sheetName val="ПДР"/>
      <sheetName val="Lucent"/>
      <sheetName val="СметаСводная снег"/>
      <sheetName val="эл_химз_"/>
      <sheetName val="геология_"/>
      <sheetName val="Смета"/>
      <sheetName val="Табл38-7"/>
      <sheetName val="вариант"/>
      <sheetName val="Зап-3- СЦБ"/>
      <sheetName val="топо"/>
      <sheetName val="Разработка проекта"/>
      <sheetName val="сводная"/>
      <sheetName val="См 1 наруж.водопровод"/>
      <sheetName val="График"/>
      <sheetName val="Смета 1"/>
      <sheetName val="Summary"/>
      <sheetName val="РП"/>
      <sheetName val="1"/>
      <sheetName val="сохранить"/>
      <sheetName val="Суточная"/>
      <sheetName val="5ОборРабМест(HP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  <sheetName val="Смета сводная (список)"/>
      <sheetName val="топография"/>
      <sheetName val="СВОДКА_"/>
      <sheetName val="дороги_(2)"/>
      <sheetName val="сети_"/>
      <sheetName val="Ис__сооруж"/>
      <sheetName val="М-10_См1_ИС"/>
      <sheetName val="П_н_п"/>
      <sheetName val="Смета__ООС"/>
      <sheetName val="см12_конк_докум_се"/>
      <sheetName val="Смета_сводная_(список)"/>
      <sheetName val="Вспомогательный"/>
      <sheetName val="СметаСводная"/>
      <sheetName val="исх-данны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8">
          <cell r="E8" t="str">
            <v>ООО НИИПРИИ "Севзапинжтехнология"</v>
          </cell>
        </row>
      </sheetData>
      <sheetData sheetId="24">
        <row r="8">
          <cell r="E8" t="str">
            <v>ООО НИИПРИИ "Севзапинжтехнология"</v>
          </cell>
        </row>
      </sheetData>
      <sheetData sheetId="25">
        <row r="8">
          <cell r="E8" t="str">
            <v>ООО НИИПРИИ "Севзапинжтехнология"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эл.химз."/>
      <sheetName val="ИГ1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ИД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Смета 7"/>
      <sheetName val="СВОДКА "/>
      <sheetName val="Смета сводная (список)"/>
      <sheetName val="Лист1"/>
      <sheetName val="Заполнение"/>
      <sheetName val="матер."/>
      <sheetName val="см8"/>
      <sheetName val="№1ИИ"/>
      <sheetName val="Прочее"/>
      <sheetName val="Calc"/>
      <sheetName val="2. См2 инв"/>
      <sheetName val="1.1"/>
      <sheetName val="Объемы работ по ПВ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шкаф"/>
      <sheetName val="коэфф1.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исх-данные"/>
      <sheetName val="исх_данные"/>
      <sheetName val="матер_"/>
      <sheetName val="Управление"/>
      <sheetName val="КП Лен-Зина"/>
      <sheetName val="Лист3"/>
      <sheetName val="зим "/>
      <sheetName val="СВОДКА_"/>
      <sheetName val="Смета_сводная_(список)"/>
      <sheetName val="сводная (2)"/>
      <sheetName val="табл38-7"/>
      <sheetName val="Ханты"/>
      <sheetName val="Лист опроса"/>
      <sheetName val="график"/>
      <sheetName val="трубы"/>
      <sheetName val="ачинский нпз"/>
      <sheetName val="хар_"/>
      <sheetName val="с1_"/>
      <sheetName val="Восстановл_Лист84"/>
      <sheetName val="Восстановл_Лист72"/>
      <sheetName val="Восстановл_Лист74"/>
      <sheetName val="13.1"/>
      <sheetName val="data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Данные"/>
      <sheetName val="сводная лес угвэ"/>
      <sheetName val="СметаСводная Колпино"/>
      <sheetName val="сводная_(2)"/>
      <sheetName val="сводная_(2)1"/>
      <sheetName val="СВОДКА_1"/>
      <sheetName val="Смета_сводная_(список)1"/>
      <sheetName val="матер_1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распределение"/>
      <sheetName val="подписано смр "/>
      <sheetName val="КП_Лен-Зина"/>
      <sheetName val="сводная_лес_угвэ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/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  <sheetName val="См 1 наруж.водопровод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  <sheetName val="мсн"/>
      <sheetName val="СметаСводная Рыб"/>
      <sheetName val="топография"/>
      <sheetName val="Список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 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  <sheetName val="Индексы"/>
      <sheetName val="Показатели"/>
      <sheetName val="Шкаф"/>
      <sheetName val="Коэфф1."/>
      <sheetName val="Прайс лист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  <sheetName val="Сводная смета"/>
      <sheetName val="Сводная "/>
      <sheetName val="СметаСводная кол"/>
      <sheetName val="сводная"/>
      <sheetName val="D"/>
      <sheetName val="смета проект"/>
      <sheetName val="Коэфф1."/>
      <sheetName val="Справочники"/>
      <sheetName val="СВОД"/>
      <sheetName val="Смета 5 ред.3"/>
      <sheetName val="ПД"/>
      <sheetName val="id"/>
      <sheetName val="Смета1"/>
      <sheetName val="ц_1991"/>
      <sheetName val="ид"/>
      <sheetName val="Const"/>
      <sheetName val=" Оборудование  end"/>
      <sheetName val="Курсы"/>
      <sheetName val="пример расчета"/>
      <sheetName val="счет-фактура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Ачинский_НПЗ"/>
      <sheetName val="См3_СЦБ-зап"/>
      <sheetName val="Данные_для_расчёта_сметы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КП_к_снег_Рыбинская"/>
      <sheetName val="р_Волхов"/>
      <sheetName val="Калплан_Кра"/>
      <sheetName val="1_3"/>
      <sheetName val="КП_Прим_(3)"/>
      <sheetName val="Записка_СЦБ"/>
      <sheetName val="3труба_(П)"/>
      <sheetName val="Дог_цена"/>
      <sheetName val="Геодезия-1_1"/>
      <sheetName val="Сводная_смета"/>
      <sheetName val="Сводная_"/>
      <sheetName val="СМЕТА_проект"/>
      <sheetName val="Коэфф1_"/>
      <sheetName val="СметаСводная_кол"/>
      <sheetName val="сср"/>
      <sheetName val="пдр"/>
      <sheetName val="Дог_рас"/>
      <sheetName val="Лист опроса"/>
      <sheetName val="product"/>
      <sheetName val="Ф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СметаСводная Риж"/>
      <sheetName val="Лист_опроса"/>
      <sheetName val="исх-данные"/>
      <sheetName val="Лист3"/>
      <sheetName val="распределение"/>
      <sheetName val="variant 1"/>
      <sheetName val="база"/>
      <sheetName val="Коэффициенты"/>
      <sheetName val="1,3 новая"/>
      <sheetName val="Лист11"/>
      <sheetName val="Имя"/>
      <sheetName val="opex personnel (term facs)"/>
      <sheetName val="все"/>
      <sheetName val="СВОДКА "/>
      <sheetName val="СметаСводная 1 оч"/>
      <sheetName val="сводная (2)"/>
      <sheetName val="пдр ооо &quot;юкос фбц&quot;"/>
      <sheetName val="lim"/>
      <sheetName val="шум"/>
      <sheetName val="пир"/>
      <sheetName val="Сводка пог.м "/>
      <sheetName val="СметаСводная_Риж"/>
      <sheetName val="КП_к_ГК3"/>
      <sheetName val="Калплан_Вер3"/>
      <sheetName val="СметаСводная_Колпино3"/>
      <sheetName val="СмТопоГео__(планшеты)3"/>
      <sheetName val="Смета2_3"/>
      <sheetName val="См_эколог_изыск_Вит3"/>
      <sheetName val="Смета_геология_Вит3"/>
      <sheetName val="Смета_5_ОВОС3"/>
      <sheetName val="смета6__Дор_работыКолпино3"/>
      <sheetName val="Смета7_-_СетиКолпино3"/>
      <sheetName val="См8_Расчет_Трансп_схемы3"/>
      <sheetName val="Смета8а_технология3"/>
      <sheetName val="См9_ГО_и_ЧС3"/>
      <sheetName val="см10_экспресс-оценка3"/>
      <sheetName val="свод_22"/>
      <sheetName val="Ачинский_НПЗ2"/>
      <sheetName val="См3_СЦБ-зап2"/>
      <sheetName val="Данные_для_расчёта_сметы2"/>
      <sheetName val="Зап-3-_СЦБ2"/>
      <sheetName val="См_1_наруж_водопровод2"/>
      <sheetName val="Переменные_и_константы2"/>
      <sheetName val="СметаСводная_Рыб2"/>
      <sheetName val="изыскания_22"/>
      <sheetName val="Смета_1свод2"/>
      <sheetName val="исх_данные2"/>
      <sheetName val="КП_к_снег_Рыбинская2"/>
      <sheetName val="р_Волхов2"/>
      <sheetName val="Калплан_Кра2"/>
      <sheetName val="1_32"/>
      <sheetName val="СметаСводная_кол2"/>
      <sheetName val="КП_Прим_(3)2"/>
      <sheetName val="Записка_СЦБ2"/>
      <sheetName val="3труба_(П)2"/>
      <sheetName val="Дог_цена2"/>
      <sheetName val="Геодезия-1_12"/>
      <sheetName val="Сводная_2"/>
      <sheetName val="Сводная_смета2"/>
      <sheetName val="СМЕТА_проект2"/>
      <sheetName val="Коэфф1_2"/>
      <sheetName val="СметаСводная_Риж1"/>
      <sheetName val="Смета_5_ред_31"/>
      <sheetName val="_Оборудование__end1"/>
      <sheetName val="пример_расчета1"/>
      <sheetName val="КП_к_ГК4"/>
      <sheetName val="Калплан_Вер4"/>
      <sheetName val="СметаСводная_Колпино4"/>
      <sheetName val="СмТопоГео__(планшеты)4"/>
      <sheetName val="Смета2_4"/>
      <sheetName val="См_эколог_изыск_Вит4"/>
      <sheetName val="Смета_геология_Вит4"/>
      <sheetName val="Смета_5_ОВОС4"/>
      <sheetName val="смета6__Дор_работыКолпино4"/>
      <sheetName val="Смета7_-_СетиКолпино4"/>
      <sheetName val="См8_Расчет_Трансп_схемы4"/>
      <sheetName val="Смета8а_технология4"/>
      <sheetName val="См9_ГО_и_ЧС4"/>
      <sheetName val="см10_экспресс-оценка4"/>
      <sheetName val="свод_23"/>
      <sheetName val="Ачинский_НПЗ3"/>
      <sheetName val="См3_СЦБ-зап3"/>
      <sheetName val="Данные_для_расчёта_сметы3"/>
      <sheetName val="Зап-3-_СЦБ3"/>
      <sheetName val="См_1_наруж_водопровод3"/>
      <sheetName val="Переменные_и_константы3"/>
      <sheetName val="СметаСводная_Рыб3"/>
      <sheetName val="изыскания_23"/>
      <sheetName val="Смета_1свод3"/>
      <sheetName val="исх_данные3"/>
      <sheetName val="КП_к_снег_Рыбинская3"/>
      <sheetName val="р_Волхов3"/>
      <sheetName val="Калплан_Кра3"/>
      <sheetName val="1_33"/>
      <sheetName val="СметаСводная_кол3"/>
      <sheetName val="КП_Прим_(3)3"/>
      <sheetName val="Записка_СЦБ3"/>
      <sheetName val="3труба_(П)3"/>
      <sheetName val="Дог_цена3"/>
      <sheetName val="Геодезия-1_13"/>
      <sheetName val="Сводная_3"/>
      <sheetName val="Сводная_смета3"/>
      <sheetName val="Итог"/>
      <sheetName val="таблица руководству"/>
      <sheetName val="Суточная добыча за неделю"/>
      <sheetName val="КП, Смета снегоприемный пункт В"/>
      <sheetName val="9002"/>
      <sheetName val="Кальча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0"/>
      <sheetData sheetId="16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3"/>
      <sheetData sheetId="16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5"/>
      <sheetData sheetId="166"/>
      <sheetData sheetId="16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8"/>
      <sheetData sheetId="16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0"/>
      <sheetData sheetId="17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3"/>
      <sheetData sheetId="17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6"/>
      <sheetData sheetId="17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9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2"/>
      <sheetData sheetId="203"/>
      <sheetData sheetId="2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5"/>
      <sheetData sheetId="206"/>
      <sheetData sheetId="2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39"/>
      <sheetData sheetId="240"/>
      <sheetData sheetId="2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2"/>
      <sheetData sheetId="243"/>
      <sheetData sheetId="2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5"/>
      <sheetData sheetId="246"/>
      <sheetData sheetId="2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8"/>
      <sheetData sheetId="249"/>
      <sheetData sheetId="2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  <sheetName val="топография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  <sheetName val="график"/>
      <sheetName val="Реес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вод 2"/>
      <sheetName val="Лист1"/>
      <sheetName val="Общая часть"/>
      <sheetName val="Сводная"/>
      <sheetName val="Смета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Смета 5 ред.3"/>
      <sheetName val="Summary"/>
      <sheetName val="пятилетка"/>
      <sheetName val="мониторинг"/>
      <sheetName val="4"/>
      <sheetName val="Лист опроса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списки"/>
      <sheetName val="Поставка"/>
      <sheetName val="Расчет работы"/>
      <sheetName val="Коэффициенты"/>
      <sheetName val="свод"/>
      <sheetName val="СП"/>
      <sheetName val=""/>
      <sheetName val="ПДР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Реестр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обновление"/>
      <sheetName val="цена"/>
      <sheetName val="product"/>
      <sheetName val="Base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Распределение"/>
      <sheetName val="исх_данные"/>
      <sheetName val="база"/>
      <sheetName val="КП, сметы Красина к госконтракт"/>
      <sheetName val="КП Лен-Зина"/>
      <sheetName val="свод1"/>
      <sheetName val="смета проект"/>
      <sheetName val="СметаСводная кол"/>
      <sheetName val="7"/>
      <sheetName val="Курсы"/>
      <sheetName val="Norm"/>
      <sheetName val="счет-фактура"/>
      <sheetName val="Лист2"/>
      <sheetName val="Показатели"/>
      <sheetName val="хар_"/>
      <sheetName val="с1_"/>
      <sheetName val="C.с  (2)"/>
      <sheetName val="HP и оргтехника"/>
      <sheetName val="Расклад "/>
      <sheetName val="Main list"/>
      <sheetName val="Ресурсы"/>
      <sheetName val="Объекты"/>
      <sheetName val="Дог_рас"/>
      <sheetName val="лист опроса к"/>
      <sheetName val="КП_СС"/>
      <sheetName val="12"/>
      <sheetName val="форма 9"/>
      <sheetName val="форма 10"/>
      <sheetName val="авансы_уплач,деньги в регионах"/>
      <sheetName val="#ССЫЛКА"/>
      <sheetName val="Смета 7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  <sheetName val="счет-фактура"/>
      <sheetName val="Сводная смета"/>
      <sheetName val="выборка на22 июня"/>
      <sheetName val="Курс_доллара1"/>
      <sheetName val="Данные_для_расчёта_сметы"/>
      <sheetName val="Коэфф1_"/>
      <sheetName val="ПО_1-7"/>
      <sheetName val="свод_2"/>
      <sheetName val="СметаСводная_Колпино"/>
      <sheetName val="Дог_цена"/>
      <sheetName val="Курс_$"/>
      <sheetName val="Сводный_СР"/>
      <sheetName val="ид смр"/>
      <sheetName val="Новый справочник БДР"/>
      <sheetName val="Курсы"/>
      <sheetName val="Payments 2006"/>
      <sheetName val="выборка_на22_июня"/>
      <sheetName val="12"/>
      <sheetName val="выборка заказчик"/>
      <sheetName val="спр1"/>
      <sheetName val="рбп"/>
      <sheetName val="DATA"/>
      <sheetName val="Общ"/>
      <sheetName val="ЛЧ Р"/>
      <sheetName val="шаблон"/>
      <sheetName val="смета проект"/>
      <sheetName val="терм.обез"/>
      <sheetName val="оборуд_1"/>
      <sheetName val="Расчет_ССР"/>
      <sheetName val="(свод)"/>
      <sheetName val="химреаг."/>
      <sheetName val="ИД"/>
      <sheetName val="спецификация"/>
      <sheetName val="Списки"/>
      <sheetName val="Ресурсы"/>
      <sheetName val="Объекты"/>
      <sheetName val="исх-данные"/>
      <sheetName val="объемы"/>
      <sheetName val="ЛС_РЕС"/>
      <sheetName val="D"/>
      <sheetName val="Условия прокладки"/>
      <sheetName val="Ограничения шаблон"/>
      <sheetName val="Ачинский НПЗ"/>
      <sheetName val="материалы_заказчик"/>
      <sheetName val="оборудование 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РС"/>
      <sheetName val="XLR_NoRangeSheet"/>
      <sheetName val="СметаСводная_Рыб"/>
      <sheetName val="BACT"/>
      <sheetName val="col 21169"/>
      <sheetName val="Лист опроса"/>
      <sheetName val="Main list"/>
      <sheetName val="сводная"/>
      <sheetName val="5_и1"/>
      <sheetName val="5_и2"/>
      <sheetName val="электрост 60 кВт  _09"/>
      <sheetName val="100202 Установка буровая 09"/>
      <sheetName val="notes 2"/>
      <sheetName val="телемехан"/>
      <sheetName val="ЖК"/>
      <sheetName val="Доп инф"/>
      <sheetName val="Паращенко Г.И."/>
      <sheetName val="БДР Тригуб"/>
      <sheetName val="Залеев С."/>
      <sheetName val="перечень 2000860 (4)"/>
      <sheetName val="ВЛ"/>
      <sheetName val="ПАД"/>
      <sheetName val="Коэфф"/>
      <sheetName val="Сводный 2019"/>
      <sheetName val="Структура 2019"/>
      <sheetName val="СП"/>
      <sheetName val="Команд ЛВС СМиУ"/>
      <sheetName val="Команд СКС Харовск"/>
      <sheetName val="баланс 9 98 ЛВС"/>
      <sheetName val="баланс 9 98 СКС"/>
      <sheetName val="Лист"/>
      <sheetName val="Производство электроэнергии"/>
      <sheetName val="Т11"/>
      <sheetName val="Т12"/>
      <sheetName val="Т7"/>
      <sheetName val="шкаф"/>
      <sheetName val="Параметры"/>
      <sheetName val="прайс лист"/>
      <sheetName val="база"/>
      <sheetName val="пдр"/>
      <sheetName val="к.84-к.83"/>
      <sheetName val="lucent"/>
      <sheetName val="ПС 110 кВ (доп)"/>
      <sheetName val="Таблица 4 АСУТП"/>
      <sheetName val="текущие цены"/>
      <sheetName val="with project"/>
      <sheetName val="ЗП"/>
      <sheetName val="ПЛАН"/>
      <sheetName val="прибыль опл"/>
      <sheetName val="sapactivexlhiddensheet"/>
      <sheetName val="Calc"/>
      <sheetName val="К"/>
      <sheetName val="id"/>
      <sheetName val="Дог_рас"/>
      <sheetName val="Эл-доп"/>
      <sheetName val="Электрика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>
        <row r="2">
          <cell r="A2">
            <v>25</v>
          </cell>
        </row>
      </sheetData>
      <sheetData sheetId="35">
        <row r="2">
          <cell r="A2">
            <v>25</v>
          </cell>
        </row>
      </sheetData>
      <sheetData sheetId="36">
        <row r="2">
          <cell r="A2">
            <v>25</v>
          </cell>
        </row>
      </sheetData>
      <sheetData sheetId="37">
        <row r="2">
          <cell r="A2">
            <v>25</v>
          </cell>
        </row>
      </sheetData>
      <sheetData sheetId="38">
        <row r="2">
          <cell r="A2">
            <v>25</v>
          </cell>
        </row>
      </sheetData>
      <sheetData sheetId="39">
        <row r="2">
          <cell r="A2">
            <v>25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25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2">
          <cell r="A2">
            <v>25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  <sheetName val="топография"/>
      <sheetName val="СметаСводная"/>
      <sheetName val="КП_Лен-Зина"/>
      <sheetName val="сводная_смета"/>
      <sheetName val="См1_Чеснович_Лен-Зина"/>
      <sheetName val="См2_геология_Лен-Зина"/>
      <sheetName val="См3_эколог_изыск__Лен-Зина"/>
      <sheetName val="см4_переход_Лен-Зина"/>
      <sheetName val="см5_дор_раб_ЛенЗина"/>
      <sheetName val="См6_сети_Лен-Зина"/>
      <sheetName val="См7_реглам_ЛенЗина"/>
      <sheetName val="Смета_8_ООС_Лен-Зина"/>
      <sheetName val="см9_конк_докум_ЛенЗина"/>
      <sheetName val="Смета сводная (список)"/>
      <sheetName val="исх_данные"/>
      <sheetName val="исх-данные"/>
      <sheetName val="Объём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  <sheetName val="КП Лен-Зина"/>
      <sheetName val="СметаСводная"/>
      <sheetName val="СВОДКА "/>
      <sheetName val="исх-данные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  <sheetName val="РС"/>
      <sheetName val="См3 СЦБ-зап"/>
      <sheetName val="Хаттон 90.90 Femco"/>
      <sheetName val="ЛЧ"/>
      <sheetName val="ПД"/>
      <sheetName val="Leistungsakt"/>
      <sheetName val="Настройка"/>
      <sheetName val="BACT"/>
      <sheetName val="База Геодезия"/>
      <sheetName val="База Геология"/>
      <sheetName val="6"/>
      <sheetName val="5.1"/>
      <sheetName val=""/>
      <sheetName val="Расчет 2"/>
      <sheetName val="Смета №1"/>
      <sheetName val="Исходные"/>
      <sheetName val="СметаСводная 1 оч"/>
      <sheetName val="Общая часть"/>
      <sheetName val="ОПС"/>
      <sheetName val="Тестовый"/>
      <sheetName val="3.1"/>
      <sheetName val="К"/>
      <sheetName val="Курс доллара"/>
      <sheetName val="Смета 2"/>
      <sheetName val="3.1 ТХ"/>
      <sheetName val="Табл38-7"/>
      <sheetName val="БП НОВЫЙ"/>
      <sheetName val="№5 СУБ Инж защ"/>
      <sheetName val="2003г."/>
      <sheetName val="Справочные данные"/>
      <sheetName val="Base"/>
      <sheetName val="ОДД (стр-во+экспл.)"/>
      <sheetName val="Расч(подряд)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ПСП_1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1"/>
      <sheetName val="свод_21"/>
      <sheetName val="СМЕТА_проект1"/>
      <sheetName val="Сводная_смета1"/>
      <sheetName val="Разработка_проекта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Колпино"/>
      <sheetName val="СметаСводная_павильон"/>
      <sheetName val="13_1"/>
      <sheetName val="КП_Мак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в_работу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Данные1кв_1"/>
      <sheetName val="Коэф_КВ1"/>
      <sheetName val="6_52-свод1"/>
      <sheetName val="Ачинский_НПЗ"/>
      <sheetName val="Объемы_работ_по_ПВ"/>
      <sheetName val="Смета_1свод"/>
      <sheetName val="СметаСводная_снег"/>
      <sheetName val="К_рын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Книга1"/>
      <sheetName val="расчет вязкости"/>
      <sheetName val="СПЕЦИФИКАЦИЯ"/>
      <sheetName val="кап.ремонт"/>
      <sheetName val="геолог"/>
      <sheetName val="Лист3"/>
      <sheetName val="Ф3П"/>
      <sheetName val="Ф2П"/>
      <sheetName val="Дог_рас"/>
      <sheetName val="КП_СС"/>
      <sheetName val="темп"/>
      <sheetName val="база на 21-04-08"/>
      <sheetName val="Дополнительные пара_x0000__x0000__x0005__x0000__xde00_"/>
      <sheetName val="СНГ"/>
      <sheetName val="Курс $"/>
      <sheetName val="СметаЗатрат"/>
      <sheetName val="ИДвалка"/>
      <sheetName val="мат"/>
      <sheetName val="отчет эл_эн  2000"/>
      <sheetName val="мобдемоб"/>
      <sheetName val="сводная лес угвэ"/>
      <sheetName val="Расчет_2"/>
      <sheetName val="Смета_№1"/>
      <sheetName val="База_Геодезия"/>
      <sheetName val="База_Геология"/>
      <sheetName val="5_1"/>
      <sheetName val="Хаттон_90_90_Femco"/>
      <sheetName val="См3_СЦБ-зап"/>
      <sheetName val="СметаСводная_1_оч"/>
      <sheetName val="Общая_часть"/>
      <sheetName val="3_1"/>
      <sheetName val="Курс_доллара"/>
      <sheetName val="Смета_2"/>
      <sheetName val="3_1_ТХ"/>
      <sheetName val="БП_НОВЫЙ"/>
      <sheetName val="№5_СУБ_Инж_защ"/>
      <sheetName val="2003г_"/>
      <sheetName val="Справочные_данные"/>
      <sheetName val="Дополнительные пара_x0005__xde00_"/>
      <sheetName val="Расчет_ССР"/>
      <sheetName val="мат и зч"/>
      <sheetName val="5 Эксп "/>
      <sheetName val="Кал.план Жукова даты - не на/_x0000_"/>
      <sheetName val="Дополнительные пара"/>
      <sheetName val="начало"/>
      <sheetName val="Кал.план Жукова даты - не на/"/>
      <sheetName val="Л"/>
      <sheetName val="ОДД_(стр-во+экспл_)"/>
      <sheetName val="Замещение"/>
      <sheetName val="Эл-доп"/>
      <sheetName val="Электрика"/>
      <sheetName val="См_2 Шатурс сети  проект работы"/>
      <sheetName val="Б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пятилетка"/>
      <sheetName val="мониторинг"/>
      <sheetName val="См 1 наруж.водопровод"/>
      <sheetName val="ИГ1"/>
      <sheetName val="Параметры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эл.химз."/>
      <sheetName val="Дог_рас"/>
      <sheetName val="Дог цен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КП Лен-Зина"/>
      <sheetName val="Обор"/>
      <sheetName val="пример расчета"/>
      <sheetName val="Акт_выбора"/>
      <sheetName val="id"/>
      <sheetName val="база"/>
      <sheetName val="пдр"/>
      <sheetName val="шкаф"/>
      <sheetName val="коэфф1."/>
      <sheetName val="прайс лист"/>
      <sheetName val="смета 1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Вспомогательный"/>
      <sheetName val="C.с "/>
      <sheetName val="сводная лес угвэ"/>
      <sheetName val="К"/>
      <sheetName val="СметаСводная кол"/>
      <sheetName val="КП, Сметы ОИ Проект наб"/>
      <sheetName val="Смета сводная (список)"/>
      <sheetName val="К.С.М."/>
      <sheetName val="геолог"/>
      <sheetName val="ИД"/>
      <sheetName val="Курсы"/>
      <sheetName val="лист опроса"/>
      <sheetName val="ф3п"/>
      <sheetName val="ф2п"/>
      <sheetName val="кп_сс"/>
      <sheetName val="Объём"/>
      <sheetName val="ЭЦ_П"/>
      <sheetName val="САУТ_П"/>
      <sheetName val="Вст25смП"/>
      <sheetName val="68-96_Р"/>
      <sheetName val="ДЦ_П"/>
      <sheetName val="АПК_П"/>
      <sheetName val="АБ_П"/>
      <sheetName val="обновление"/>
      <sheetName val="цена"/>
      <sheetName val="product"/>
      <sheetName val="Ф"/>
      <sheetName val="начало"/>
      <sheetName val="график"/>
      <sheetName val="промер глуб"/>
      <sheetName val="свод 3"/>
      <sheetName val="Данные"/>
      <sheetName val="СМЕТА ПИР 1ПС"/>
      <sheetName val="Командир. ПНР ГТСС"/>
      <sheetName val="шаблон_дц_апк"/>
      <sheetName val="Авансы по СНГ"/>
      <sheetName val="1.14"/>
      <sheetName val="Прямые расходы"/>
      <sheetName val="1.10"/>
      <sheetName val="Настройка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 refreshError="1"/>
      <sheetData sheetId="231" refreshError="1"/>
      <sheetData sheetId="232"/>
      <sheetData sheetId="233"/>
      <sheetData sheetId="234"/>
      <sheetData sheetId="23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Дополнительные параметры"/>
      <sheetName val="АЧ"/>
      <sheetName val="Общая часть"/>
      <sheetName val="пдр"/>
      <sheetName val="Panduit"/>
      <sheetName val="ЗП_ЮНГ"/>
      <sheetName val="Дог_рас"/>
      <sheetName val="Хаттон 90.90 Femco"/>
      <sheetName val="сводная лес угвэ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 ооо &quot;юкос фбц&quot;"/>
      <sheetName val="lim"/>
      <sheetName val="2"/>
      <sheetName val="пример расчета"/>
      <sheetName val="база"/>
      <sheetName val=""/>
      <sheetName val="СметаСводная кол"/>
      <sheetName val="КП Лен-Зина"/>
      <sheetName val="свод1"/>
      <sheetName val="К"/>
      <sheetName val="СВОДКА "/>
      <sheetName val="форм"/>
      <sheetName val="Индексы"/>
      <sheetName val="Показатели"/>
      <sheetName val="Вспомогательный"/>
      <sheetName val="шаблон"/>
      <sheetName val="Сметы МЖ 1-я очередь "/>
      <sheetName val="хар_"/>
      <sheetName val="с1_"/>
      <sheetName val="ид"/>
      <sheetName val="Main"/>
      <sheetName val="SakhNIPI5"/>
      <sheetName val="исх-данные"/>
      <sheetName val="Смета 7"/>
      <sheetName val="пример_расчета"/>
      <sheetName val="Кал_план_Жукова_мес2"/>
      <sheetName val="Кал_план_Жукова_даты_-_не_надо2"/>
      <sheetName val="СметаСводная_1_оч2"/>
      <sheetName val="Смета1_Чеснович2"/>
      <sheetName val="Смета2_геология2"/>
      <sheetName val="См3_кадастр2"/>
      <sheetName val="Смета4_Зем2"/>
      <sheetName val="См5_дороги2"/>
      <sheetName val="6_Кр_линии2"/>
      <sheetName val="См7_мост2"/>
      <sheetName val="Сети8_1_оч2"/>
      <sheetName val="Смета9_регламент_с_0,3352"/>
      <sheetName val="Смета10_ООС2"/>
      <sheetName val="смета11_конк_докум2"/>
      <sheetName val="См12__ГО_и_ЧС2"/>
      <sheetName val="СметаСводная_снег1"/>
      <sheetName val="свод_21"/>
      <sheetName val="Данные_для_расчёта_сметы1"/>
      <sheetName val="См_1_наруж_водопровод1"/>
      <sheetName val="СметаСводная_Колпино1"/>
      <sheetName val="КП_Мак1"/>
      <sheetName val="Калплан_Кра1"/>
      <sheetName val="р_Волхов1"/>
      <sheetName val="смета_СИД1"/>
      <sheetName val="КП_Прим_(3)1"/>
      <sheetName val="КП_к_ГК1"/>
      <sheetName val="Смета_терзем1"/>
      <sheetName val="пример_расчета1"/>
      <sheetName val="Кал_план_Жукова_мес3"/>
      <sheetName val="Кал_план_Жукова_даты_-_не_надо3"/>
      <sheetName val="СметаСводная_1_оч3"/>
      <sheetName val="Смета1_Чеснович3"/>
      <sheetName val="Смета2_геология3"/>
      <sheetName val="См3_кадастр3"/>
      <sheetName val="Смета4_Зем3"/>
      <sheetName val="См5_дороги3"/>
      <sheetName val="6_Кр_линии3"/>
      <sheetName val="См7_мост3"/>
      <sheetName val="Сети8_1_оч3"/>
      <sheetName val="Смета9_регламент_с_0,3353"/>
      <sheetName val="Смета10_ООС3"/>
      <sheetName val="смета11_конк_докум3"/>
      <sheetName val="См12__ГО_и_ЧС3"/>
      <sheetName val="обновление"/>
      <sheetName val="цена"/>
      <sheetName val="product"/>
      <sheetName val="вариант"/>
      <sheetName val="свод 3"/>
      <sheetName val="табл38-7"/>
      <sheetName val="7"/>
      <sheetName val="СмРучБур"/>
      <sheetName val="1.14"/>
      <sheetName val="Прямые расходы"/>
      <sheetName val="1.10"/>
      <sheetName val="Курс $"/>
      <sheetName val="Нормативы"/>
      <sheetName val="СПР"/>
      <sheetName val="Курс_$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  <sheetName val="СметаСводная Колпино"/>
      <sheetName val="АЧ"/>
      <sheetName val="СметаСводная Рыб"/>
      <sheetName val="Лист1"/>
      <sheetName val="Panduit"/>
      <sheetName val="шаблон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график"/>
      <sheetName val="смета проект"/>
      <sheetName val="хар_"/>
      <sheetName val="с1_"/>
      <sheetName val="Коэфф1."/>
      <sheetName val="этапы"/>
      <sheetName val="шкаф"/>
      <sheetName val="прайс лист"/>
      <sheetName val="база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исх-данные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свод 3"/>
      <sheetName val="геолог"/>
      <sheetName val="Содержание"/>
      <sheetName val="сводная лес угвэ"/>
      <sheetName val="КП, сметы ОИ Морская наб"/>
      <sheetName val="СС"/>
      <sheetName val="пример расчета"/>
      <sheetName val="зап-3- сцб"/>
      <sheetName val="пдр ооо &quot;юкос фбц&quot;"/>
      <sheetName val="lim"/>
      <sheetName val="id"/>
      <sheetName val="исходные данные"/>
      <sheetName val="лист 32-07"/>
      <sheetName val="Объём"/>
      <sheetName val="ОДД (стр-во+экспл.)"/>
      <sheetName val="Дог_рас"/>
      <sheetName val="Лист опроса"/>
      <sheetName val="пдр"/>
      <sheetName val="К.С.М."/>
      <sheetName val="Ф"/>
      <sheetName val="Локальный сметный расчет"/>
      <sheetName val="opex personnel (term facs)"/>
      <sheetName val="все"/>
      <sheetName val="Упр"/>
      <sheetName val="Огл. Графиков"/>
      <sheetName val="рабочий"/>
      <sheetName val="Текущие цены"/>
      <sheetName val="окраска"/>
      <sheetName val="зим "/>
      <sheetName val="дксс от мпс"/>
      <sheetName val="data"/>
      <sheetName val="Управление"/>
      <sheetName val="помес.инфл"/>
      <sheetName val="справочник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  <sheetName val="сводная"/>
      <sheetName val="свод"/>
      <sheetName val="СметаСводная_РД"/>
      <sheetName val="смета1_переход_РД"/>
      <sheetName val="См2_Сети_РД"/>
      <sheetName val="См3_дороги_РД)"/>
      <sheetName val="СметаСводная_П"/>
      <sheetName val="смета1_переход"/>
      <sheetName val="См2_Сети"/>
      <sheetName val="См3_дороги"/>
      <sheetName val="Смета4_регламент"/>
      <sheetName val="смет5_ГО_и_ЧС"/>
      <sheetName val="смета6_конк_докум"/>
      <sheetName val="СметаСводная кол"/>
      <sheetName val="СметаСводная Колпино"/>
      <sheetName val="Служебная стру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8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9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  <sheetName val="СметаСводная П"/>
      <sheetName val="КП Лен-Зина"/>
      <sheetName val="Сводник по 2-ой очереди"/>
      <sheetName val="СметаСводная"/>
      <sheetName val="СметаСводная 1 оч"/>
      <sheetName val="Смета180"/>
      <sheetName val="сводная"/>
      <sheetName val="К"/>
      <sheetName val="Данные для расчёта сметы"/>
      <sheetName val="сводная лес угвэ"/>
      <sheetName val="свод1"/>
      <sheetName val="СметаСводная Колпино"/>
      <sheetName val="СметаСводная Рыб"/>
      <sheetName val="сводный"/>
      <sheetName val="Объём"/>
      <sheetName val="СВОДКА_развязка_1"/>
      <sheetName val="См_эколог_изыск__(2)"/>
      <sheetName val="См_эколог_изыск_"/>
      <sheetName val="дороги_(2)"/>
      <sheetName val="Смета_8_ООС"/>
      <sheetName val="Смета9регламент_с_0,293"/>
      <sheetName val="см12_конк_докум_се"/>
      <sheetName val="СметаСводная_П"/>
      <sheetName val="КП_Лен-Зина"/>
      <sheetName val="топография"/>
      <sheetName val="списки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  <sheetName val="СВОДКА развязка 1"/>
      <sheetName val="сводная_к_ГК"/>
      <sheetName val="сводная_к_ГК_(П+Р)"/>
      <sheetName val="2__См1_топог_(2)"/>
      <sheetName val="2__См2_инв"/>
      <sheetName val="2__См3геол"/>
      <sheetName val="2__См4_экол"/>
      <sheetName val="2__См5_ИГИ"/>
      <sheetName val="Смета6_эконом"/>
      <sheetName val="2__см7_оценка"/>
      <sheetName val="2__См8__дороги_"/>
      <sheetName val="См_9_ОЗ"/>
      <sheetName val="2__См10_светоф_(2)"/>
      <sheetName val="2__См11_НВК_(2)"/>
      <sheetName val="2__См12_СС_(2)"/>
      <sheetName val="2__См13_НО"/>
      <sheetName val="3__См14_трубы_(3)"/>
      <sheetName val="2__См15_ТР"/>
      <sheetName val="2__См16_ГОЧС"/>
      <sheetName val="3__См17_топо"/>
      <sheetName val="3__См18_геол"/>
      <sheetName val="3__См19_эколог"/>
      <sheetName val="3__См20_гидрология"/>
      <sheetName val="Смета21_эконом_(2)"/>
      <sheetName val="3__См_22_инв"/>
      <sheetName val="3__См23_оценка"/>
      <sheetName val="3__См24_дороги"/>
      <sheetName val="3__См25_мосты_(2)"/>
      <sheetName val="3__См26_трубы"/>
      <sheetName val="См_27_ОЗ_(2)"/>
      <sheetName val="3__См28_светоф_(2)"/>
      <sheetName val="3__См29_НВК"/>
      <sheetName val="3__См30_СС"/>
      <sheetName val="3__См31_ГАЗ_(2)"/>
      <sheetName val="3__См32_ВЛ"/>
      <sheetName val="3__См33_НО_"/>
      <sheetName val="3__См34_ТР"/>
      <sheetName val="3__См35_ГОЧС"/>
      <sheetName val="3__См36_КГИОП"/>
      <sheetName val="4__См37_ВЕЛОДОРОЖКА_"/>
      <sheetName val="сводная_РД"/>
      <sheetName val="_См7Риссо"/>
      <sheetName val="См13Р_НВК"/>
      <sheetName val="См14Р_СС"/>
      <sheetName val="См16Р_ВЛ"/>
      <sheetName val="См17Р_НО"/>
      <sheetName val="См18Р_КГИОП"/>
      <sheetName val="СВОДКА_развязка_1"/>
      <sheetName val="СметаСводная"/>
      <sheetName val="Курс доллара"/>
      <sheetName val="исх-данные"/>
      <sheetName val="топография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сводная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  <sheetName val="Смета 2"/>
      <sheetName val="УКП"/>
      <sheetName val="МРР-3.2.44.03-12"/>
      <sheetName val="Коэффициенты"/>
      <sheetName val="мобдемоб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метаСводная_Рыб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пример расчета"/>
      <sheetName val="Ресурсная ведомость часть 1"/>
      <sheetName val="Смета ТЗ АСУ"/>
      <sheetName val="смета п9"/>
      <sheetName val="Коэфф"/>
      <sheetName val="ПД-2_2"/>
      <sheetName val="Экология-3_1"/>
      <sheetName val="таблица_руководству"/>
      <sheetName val="Суточная_добыча_за_неделю"/>
      <sheetName val="шкаф"/>
      <sheetName val="прайс лист"/>
      <sheetName val="к.84-к.83"/>
      <sheetName val="3_ОЗУ"/>
      <sheetName val="исх_данные"/>
      <sheetName val="исх-данные"/>
      <sheetName val="геолог"/>
      <sheetName val="Смета_ИИ_геодезия"/>
      <sheetName val="смета_проект"/>
      <sheetName val="свод_3"/>
      <sheetName val="МРР-3_2_44_03-12"/>
      <sheetName val="Характеристические ФО"/>
      <sheetName val="Влияние паспортов"/>
      <sheetName val="трубы"/>
      <sheetName val="уп _2004"/>
      <sheetName val="ИД"/>
      <sheetName val="шум"/>
      <sheetName val="сохранить"/>
      <sheetName val="К.рын"/>
      <sheetName val="база"/>
      <sheetName val="сводная лес угвэ"/>
      <sheetName val="Смета180"/>
      <sheetName val="шаблон"/>
      <sheetName val="предпроектное"/>
      <sheetName val="Ресурсная_ведомость_часть_1"/>
      <sheetName val="Смета_ТЗ_АСУ"/>
      <sheetName val="1кол"/>
      <sheetName val="Дил кол"/>
      <sheetName val="4кол"/>
      <sheetName val="Лист опроса"/>
      <sheetName val="пдр ооо &quot;юкос фбц&quot;"/>
      <sheetName val="lim"/>
      <sheetName val="Курсы"/>
      <sheetName val="CONST"/>
      <sheetName val="лот51 М10 Скандинавия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  <sheetName val="Ф-10(с оборуд)"/>
      <sheetName val="ЛЧ Р"/>
      <sheetName val="1,3 новая"/>
      <sheetName val="9_глава"/>
      <sheetName val="Ф-10(с_оборуд)"/>
      <sheetName val="ЛЧ_Р"/>
      <sheetName val="прил № 3 (2)"/>
      <sheetName val="Данные для расчёта сметы"/>
      <sheetName val="3 Сл.-структура затрат"/>
      <sheetName val="8 слайд-Структура ЭМиМ"/>
      <sheetName val="ЛС_РЕС"/>
      <sheetName val="6.2"/>
      <sheetName val="Медслужба"/>
      <sheetName val="РМУ"/>
      <sheetName val="УКиСР"/>
      <sheetName val="Дог цена"/>
      <sheetName val="Const"/>
      <sheetName val="Новый справочник БДР"/>
      <sheetName val="РС"/>
      <sheetName val="ks3"/>
      <sheetName val="ЛЧ"/>
      <sheetName val="топография"/>
      <sheetName val="9_глава1"/>
      <sheetName val="Ф-10(с_оборуд)1"/>
      <sheetName val="ЛЧ_Р1"/>
      <sheetName val="1,3_новая"/>
      <sheetName val="прил_№_3_(2)"/>
      <sheetName val="Данные_для_расчёта_сметы"/>
      <sheetName val="3_Сл_-структура_затрат"/>
      <sheetName val="8_слайд-Структура_ЭМиМ"/>
      <sheetName val="6_2"/>
      <sheetName val="Дог_цена"/>
      <sheetName val="смета"/>
      <sheetName val="BACT"/>
      <sheetName val="Имя"/>
      <sheetName val="мсн"/>
      <sheetName val="РС "/>
      <sheetName val="pk6020-1"/>
      <sheetName val="Акты"/>
      <sheetName val="ЛС_БИ"/>
      <sheetName val="ИД"/>
      <sheetName val="телемехан"/>
      <sheetName val="Курс доллара"/>
      <sheetName val="бдр"/>
      <sheetName val="Общ"/>
      <sheetName val="08_06_07_заказчик_"/>
      <sheetName val="Смета180"/>
      <sheetName val="выборка на22 июня"/>
      <sheetName val="приложение № 32"/>
      <sheetName val="СВОДКА развязка 1"/>
      <sheetName val="Расчет_БИ"/>
      <sheetName val="Исходные данные"/>
      <sheetName val="химреаг."/>
      <sheetName val="свод (под ключ) "/>
      <sheetName val="БВН ликв 1 Вспом"/>
      <sheetName val="Субп_свод"/>
      <sheetName val="мат и зч"/>
      <sheetName val="зак"/>
      <sheetName val="переч счф от Емельянова"/>
      <sheetName val="H2O (air, acid gas)"/>
      <sheetName val="Справочники"/>
      <sheetName val="Представители"/>
      <sheetName val="прогр.2"/>
      <sheetName val="параметры"/>
      <sheetName val=" м 29 п"/>
      <sheetName val="выборка заказчик"/>
      <sheetName val="ввод данных"/>
      <sheetName val="Исх. данные"/>
      <sheetName val="АСУ ТП"/>
      <sheetName val="РУ+ПА"/>
      <sheetName val="Расчет_ССР"/>
      <sheetName val="CВОД"/>
      <sheetName val="НЕДЕЛИ"/>
      <sheetName val="СКО"/>
      <sheetName val="JOE(для нов скв)"/>
      <sheetName val="ПД_РД_Дог_НаОбъекты"/>
      <sheetName val="пож.сигнал"/>
      <sheetName val="9_глава2"/>
      <sheetName val="Ф-10(с_оборуд)2"/>
      <sheetName val="ЛЧ_Р2"/>
      <sheetName val="1,3_новая1"/>
      <sheetName val="прил_№_3_(2)1"/>
      <sheetName val="Данные_для_расчёта_сметы1"/>
      <sheetName val="3_Сл_-структура_затрат1"/>
      <sheetName val="8_слайд-Структура_ЭМиМ1"/>
      <sheetName val="6_21"/>
      <sheetName val="Дог_цена1"/>
      <sheetName val="Новый_справочник_БДР"/>
      <sheetName val="РС_"/>
      <sheetName val="Курс_доллара"/>
      <sheetName val="ОС-3"/>
      <sheetName val="МБ-4"/>
      <sheetName val="прогноз_1"/>
      <sheetName val="Справка"/>
      <sheetName val="Константы"/>
      <sheetName val="норм_экс_затр"/>
    </sheetNames>
    <sheetDataSet>
      <sheetData sheetId="0" refreshError="1">
        <row r="10">
          <cell r="C10">
            <v>0</v>
          </cell>
        </row>
        <row r="11">
          <cell r="C11" t="str">
            <v xml:space="preserve">  Первоначальная расчистка от снега</v>
          </cell>
        </row>
        <row r="12">
          <cell r="B12">
            <v>0</v>
          </cell>
          <cell r="C12" t="str">
            <v xml:space="preserve">  (км768-км977)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B14">
            <v>0</v>
          </cell>
          <cell r="C14" t="str">
            <v xml:space="preserve">  6020.5.13.611 (КС Несвижская)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B16">
            <v>0</v>
          </cell>
          <cell r="C16" t="str">
            <v xml:space="preserve">  6020.5.13.111 (УРС-25)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B18">
            <v>0</v>
          </cell>
          <cell r="C18" t="str">
            <v xml:space="preserve">  6020.5.13.323 (а/д на км 787.6)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B20">
            <v>0</v>
          </cell>
          <cell r="C20" t="str">
            <v xml:space="preserve">  6020.5.13.324 (а/д на км 844.7)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B22">
            <v>0</v>
          </cell>
          <cell r="C22" t="str">
            <v xml:space="preserve">  6020.5.13.328 (а/д на км 867.5)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B24">
            <v>0</v>
          </cell>
          <cell r="C24" t="str">
            <v xml:space="preserve">  6020.5.13.329(а/д на км 869.1)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B26">
            <v>0</v>
          </cell>
          <cell r="C26" t="str">
            <v xml:space="preserve">  6020.5.13.324 (а/д на км870.2)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B28">
            <v>0</v>
          </cell>
          <cell r="C28" t="str">
            <v xml:space="preserve">  6020.5.13.324 (а/д на км 871.2)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B30">
            <v>0</v>
          </cell>
          <cell r="C30" t="str">
            <v xml:space="preserve">  6020.5.13.329(а/д на км899.3)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B32">
            <v>0</v>
          </cell>
          <cell r="C32" t="str">
            <v xml:space="preserve">  6020.5.13.325 (а/д на км 975.5)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6">
          <cell r="C36">
            <v>0</v>
          </cell>
        </row>
        <row r="37">
          <cell r="C37" t="str">
            <v xml:space="preserve">  Дефектоскопия</v>
          </cell>
        </row>
        <row r="38">
          <cell r="B38">
            <v>0</v>
          </cell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41">
          <cell r="B41">
            <v>0</v>
          </cell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B44">
            <v>0</v>
          </cell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B47">
            <v>0</v>
          </cell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  <sheetData sheetId="1" refreshError="1"/>
      <sheetData sheetId="2" refreshError="1"/>
      <sheetData sheetId="3" refreshError="1"/>
      <sheetData sheetId="4">
        <row r="11">
          <cell r="C11" t="str">
            <v xml:space="preserve">  Первоначальная расчистка от снега</v>
          </cell>
        </row>
      </sheetData>
      <sheetData sheetId="5">
        <row r="10">
          <cell r="C10">
            <v>0</v>
          </cell>
        </row>
      </sheetData>
      <sheetData sheetId="6">
        <row r="11">
          <cell r="C11" t="str">
            <v xml:space="preserve">  Первоначальная расчистка от снега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C10">
            <v>0</v>
          </cell>
        </row>
      </sheetData>
      <sheetData sheetId="24">
        <row r="10">
          <cell r="C10">
            <v>0</v>
          </cell>
        </row>
      </sheetData>
      <sheetData sheetId="25">
        <row r="10">
          <cell r="C10">
            <v>0</v>
          </cell>
        </row>
      </sheetData>
      <sheetData sheetId="26">
        <row r="10">
          <cell r="C10">
            <v>0</v>
          </cell>
        </row>
      </sheetData>
      <sheetData sheetId="27">
        <row r="10">
          <cell r="C10">
            <v>0</v>
          </cell>
        </row>
      </sheetData>
      <sheetData sheetId="28">
        <row r="10">
          <cell r="C10">
            <v>0</v>
          </cell>
        </row>
      </sheetData>
      <sheetData sheetId="29">
        <row r="10">
          <cell r="C10">
            <v>0</v>
          </cell>
        </row>
      </sheetData>
      <sheetData sheetId="30">
        <row r="10">
          <cell r="C10">
            <v>0</v>
          </cell>
        </row>
      </sheetData>
      <sheetData sheetId="31">
        <row r="10">
          <cell r="C10">
            <v>0</v>
          </cell>
        </row>
      </sheetData>
      <sheetData sheetId="32">
        <row r="11">
          <cell r="C11" t="str">
            <v xml:space="preserve">  Первоначальная расчистка от снега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>
        <row r="11">
          <cell r="C11" t="str">
            <v xml:space="preserve">  Первоначальная расчистка от снега</v>
          </cell>
        </row>
      </sheetData>
      <sheetData sheetId="79">
        <row r="11">
          <cell r="C11" t="str">
            <v xml:space="preserve">  Первоначальная расчистка от снега</v>
          </cell>
        </row>
      </sheetData>
      <sheetData sheetId="80">
        <row r="11">
          <cell r="C11" t="str">
            <v xml:space="preserve">  Первоначальная расчистка от снега</v>
          </cell>
        </row>
      </sheetData>
      <sheetData sheetId="81">
        <row r="11">
          <cell r="C11" t="str">
            <v xml:space="preserve">  Первоначальная расчистка от снега</v>
          </cell>
        </row>
      </sheetData>
      <sheetData sheetId="82">
        <row r="11">
          <cell r="C11" t="str">
            <v xml:space="preserve">  Первоначальная расчистка от снега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  <sheetName val="Summary"/>
      <sheetName val="1.2_"/>
      <sheetName val="Смета 7"/>
      <sheetName val="1.3"/>
      <sheetName val="матер."/>
      <sheetName val="см8"/>
      <sheetName val="Заполнение"/>
      <sheetName val="Прочее"/>
      <sheetName val="№1ИИ"/>
      <sheetName val="Объемы работ по ПВ"/>
      <sheetName val="1.1"/>
      <sheetName val="ПД"/>
      <sheetName val="Имя"/>
      <sheetName val="К.рын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Смета_7"/>
      <sheetName val="шкаф"/>
      <sheetName val="коэфф1."/>
      <sheetName val="прайс лист"/>
      <sheetName val="СНГДУ"/>
      <sheetName val="бд"/>
      <sheetName val="пример расчета"/>
      <sheetName val="Calc"/>
      <sheetName val="обновление"/>
      <sheetName val="цена"/>
      <sheetName val="product"/>
      <sheetName val="2. См2 инв"/>
      <sheetName val="9 глава"/>
      <sheetName val="зим 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Управление"/>
      <sheetName val="КП Лен-Зина"/>
      <sheetName val="исх-данные"/>
      <sheetName val="исх_данные"/>
      <sheetName val="сводная лес угвэ"/>
      <sheetName val="Вспомогательный"/>
      <sheetName val="график"/>
      <sheetName val="трубы"/>
      <sheetName val="ачинский нпз"/>
      <sheetName val="хар_"/>
      <sheetName val="с1_"/>
      <sheetName val="Смета180"/>
      <sheetName val="СВОДКА развязка 1"/>
      <sheetName val="Смета сводная (список)"/>
      <sheetName val="смета%20ОИ%20водоканал%20Ново-К"/>
      <sheetName val="Лист3"/>
      <sheetName val="Таблица 4 АСУТП"/>
      <sheetName val="смета ОИ водоканал Ново-Ковалев"/>
      <sheetName val="Лист опроса"/>
      <sheetName val="Восстановл_Лист84"/>
      <sheetName val="Восстановл_Лист72"/>
      <sheetName val="Восстановл_Лист74"/>
      <sheetName val="13.1"/>
      <sheetName val="распределение"/>
      <sheetName val="подписано смр "/>
      <sheetName val="КП_Лен-Зина"/>
      <sheetName val="сводная_лес_угвэ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матер_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  <sheetName val="СВОДКА "/>
      <sheetName val="сводная (2)"/>
      <sheetName val="СВОДКА_"/>
      <sheetName val="Смета_сводная_(список)"/>
      <sheetName val="капитальные затраты"/>
      <sheetName val="списки"/>
      <sheetName val="расч(подряд)"/>
      <sheetName val="Лист4"/>
      <sheetName val="Расшифровка новая"/>
      <sheetName val="свод 3"/>
      <sheetName val="Настройки"/>
      <sheetName val="ПлатежиВх"/>
      <sheetName val="СчетаВых"/>
      <sheetName val="СпецФункции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2"/>
      <sheetData sheetId="14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4"/>
      <sheetData sheetId="14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0"/>
      <sheetData sheetId="1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2"/>
      <sheetData sheetId="1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4"/>
      <sheetData sheetId="1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0"/>
      <sheetData sheetId="2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2"/>
      <sheetData sheetId="2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4"/>
      <sheetData sheetId="2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6"/>
      <sheetData sheetId="2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  <sheetName val="Смета 7"/>
      <sheetName val="табл.1,4;17-НО"/>
      <sheetName val="См 1 наруж.водопровод"/>
      <sheetName val="Вспомогательный"/>
      <sheetName val="Смета_сводная_(список)"/>
      <sheetName val="Смета_сводная_1очередь"/>
      <sheetName val="Смета_сводная_2-яочередь"/>
      <sheetName val="Смета_сводная_3я_очередь"/>
      <sheetName val="Смета1_доптопо_"/>
      <sheetName val="Смета2_геология_допобл"/>
      <sheetName val="См3_ДОП_дор_работы"/>
      <sheetName val="См4_1_ДОП_ОВОС"/>
      <sheetName val="См4_2_ДОП_ОВОС"/>
      <sheetName val="См4_3_ДОП_ОВОС"/>
      <sheetName val="См1ОИ_Смета_ПИР_дор_работы_ОИ"/>
      <sheetName val="См2_ОИ_ИС_все_ОИ"/>
      <sheetName val="См3_ОИ_сети_развязки_ОИ"/>
      <sheetName val="См1_топо_уч1"/>
      <sheetName val="См2_топо_уч2"/>
      <sheetName val="См3_топо_уч3-д"/>
      <sheetName val="См4_топо_разв_1"/>
      <sheetName val="См5_топо_разв_2"/>
      <sheetName val="См6_Топо_разв3"/>
      <sheetName val="См7_топо_разв4"/>
      <sheetName val="См8__1топо_мосты,_трубы"/>
      <sheetName val="См8__2топо_мосты,_трубы_"/>
      <sheetName val="См8__3топо_мосты,_трубы"/>
      <sheetName val="См9_1_топо_ПВО"/>
      <sheetName val="См9_2_топо_ПВО"/>
      <sheetName val="См9_3_топо_ПВО"/>
      <sheetName val="См10_1_инвент"/>
      <sheetName val="См10_2_инвент_"/>
      <sheetName val="См10_3инвент__"/>
      <sheetName val="См11_1_геология_1_"/>
      <sheetName val="См11_2_геология_2"/>
      <sheetName val="См12_геология_3"/>
      <sheetName val="См13_1_Смета_ПИР_дор_работы"/>
      <sheetName val="См13_2_Смета_ПИР_дор_работы"/>
      <sheetName val="См13_3_Смета_ПИР_дор_работы"/>
      <sheetName val="См_14_1_ИС"/>
      <sheetName val="См_14_2_ИС"/>
      <sheetName val="См_14_3_ИС"/>
      <sheetName val="См15_1сети_развязки"/>
      <sheetName val="См15_2сети_развязки_"/>
      <sheetName val="См15_3сети_развязки_"/>
      <sheetName val="См16_сети_по_дороге"/>
      <sheetName val="Смета17_эколог_эксп"/>
      <sheetName val="см18_Оценка"/>
      <sheetName val="См19_1_эколог_изыск_разв_по20га"/>
      <sheetName val="См19_2_эколог_изыск_разв_по20"/>
      <sheetName val="См19_3эколог_изыск_разв_по20"/>
      <sheetName val="См20_1_экизыск_дорога_-1очер"/>
      <sheetName val="См20_2_эк_изыскдорога_-2оч"/>
      <sheetName val="См21_эколог_изыск5км"/>
      <sheetName val="Смета_22_ИГИ"/>
      <sheetName val="См23_транс_потоки_обл_дорога"/>
      <sheetName val="смета17_конк_докум"/>
      <sheetName val="См4Смета_ПИР_искл__работ_ненадо"/>
      <sheetName val="Смета_7"/>
      <sheetName val="табл_1,4;17-НО"/>
      <sheetName val="сводная лес угвэ"/>
      <sheetName val="сводная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  <sheetName val="Смета сводная (список)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  <sheetName val="Смета сводная (список)"/>
      <sheetName val="Исходные данные"/>
      <sheetName val="Смета_№1_ТОПОГРАФИЯ"/>
      <sheetName val="Смета_№2_ГЕОЛОГИЯ"/>
      <sheetName val="Смета_№3_ТСОДД"/>
      <sheetName val="Смета_№4_ДОРОГА"/>
      <sheetName val="Смета_сводная_(список)"/>
      <sheetName val="СметаСводная"/>
      <sheetName val="d_pok"/>
      <sheetName val="SSR-99"/>
      <sheetName val="13,40 авансы_получ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  <sheetName val="сводная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  <sheetData sheetId="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  <sheetName val="свод 2"/>
      <sheetName val="СметаСводная Рыб"/>
      <sheetName val="Список объектов"/>
      <sheetName val="СметаСводная"/>
      <sheetName val="См 1 наруж.водопровод"/>
      <sheetName val="Смета сводная (список)"/>
      <sheetName val="Орг"/>
      <sheetName val="Смета180"/>
      <sheetName val="сводная лес угвэ"/>
      <sheetName val="СВОДКА развязка 1"/>
      <sheetName val="свод"/>
      <sheetName val="свод1"/>
      <sheetName val="кал_план"/>
      <sheetName val="смета_№7"/>
      <sheetName val="Смета_№10"/>
      <sheetName val="трансп_тоннель"/>
      <sheetName val="свод_2"/>
      <sheetName val="СметаСводная_Рыб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  <sheetName val="темп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командировочные"/>
      <sheetName val="Настройка"/>
      <sheetName val="3.1"/>
      <sheetName val="Настройки"/>
      <sheetName val=""/>
      <sheetName val="Исходные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Дополнительные пара_x0000__x0000__x0005__x0000__xde00_"/>
      <sheetName val="Кал.план Жукова даты - не на/_x0000_"/>
      <sheetName val="Приложение №1"/>
      <sheetName val="ОДД (стр-во+экспл.)"/>
      <sheetName val="Расч(подряд)"/>
      <sheetName val="Общие"/>
      <sheetName val="отчет эл_эн  2000"/>
      <sheetName val="Дополнительные пара"/>
      <sheetName val="5 Эксп "/>
      <sheetName val="геолог"/>
      <sheetName val="Данные_для_расчёта_сметы1"/>
      <sheetName val="Справочные данные"/>
      <sheetName val="СПЕЦИФИКАЦИЯ"/>
      <sheetName val="расчет вязкости"/>
      <sheetName val="2003г."/>
      <sheetName val="СметаЗатрат"/>
      <sheetName val="СНГ"/>
      <sheetName val="Курс $"/>
      <sheetName val="Ф3П"/>
      <sheetName val="Ф2П"/>
      <sheetName val="Дог_рас"/>
      <sheetName val="КП_СС"/>
      <sheetName val="Кал.план Жукова даты - не на/"/>
      <sheetName val="Лист3"/>
      <sheetName val="Эл-доп"/>
      <sheetName val="Электрика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свод_21"/>
      <sheetName val="См_1_наруж_водопровод1"/>
      <sheetName val="СметаСводная_Рыб1"/>
      <sheetName val="СметаСводная_Колпино"/>
      <sheetName val="Ачинский_НПЗ"/>
      <sheetName val="Коэф_КВ1"/>
      <sheetName val="свод_31"/>
      <sheetName val="ПСП_1"/>
      <sheetName val="Пример_расчета1"/>
      <sheetName val="СМЕТА_проект1"/>
      <sheetName val="Сводная_смета1"/>
      <sheetName val="Разработка_проекта1"/>
      <sheetName val="Кл-р_SysTel1"/>
      <sheetName val="КП_Прим_(3)1"/>
      <sheetName val="1_3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павильон"/>
      <sheetName val="КП_Мак"/>
      <sheetName val="Данные1кв_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мур_ДОН"/>
      <sheetName val="13_1"/>
      <sheetName val="Opex_personnel_(Term_facs)"/>
      <sheetName val="КП_(2)"/>
      <sheetName val="К_рын"/>
      <sheetName val="Смета_1свод"/>
      <sheetName val="СметаСводная_снег"/>
      <sheetName val="Кал_план_Жукова_даты_-_не_надо"/>
      <sheetName val="См3_СЦБ-зап"/>
      <sheetName val="Хаттон_90_90_Femco"/>
      <sheetName val="Объемы_работ_по_ПВ"/>
      <sheetName val="СметаСводная_1_оч"/>
      <sheetName val="Общая_часть"/>
      <sheetName val="Курс_доллара"/>
      <sheetName val="в_работу"/>
      <sheetName val="ПДР_ООО_&quot;Юкос_ФБЦ&quot;"/>
      <sheetName val="смета_СИД"/>
      <sheetName val="исходные_данные"/>
      <sheetName val="расчетные_таблицы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БП_НОВЫЙ"/>
      <sheetName val="База_Геодезия"/>
      <sheetName val="База_Геология"/>
      <sheetName val="5_1"/>
      <sheetName val="3_1_ТХ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Дополнительные_п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22"/>
      <sheetName val="Коэф_КВ2"/>
      <sheetName val="См_1_наруж_водопровод2"/>
      <sheetName val="СметаСводная_Рыб2"/>
      <sheetName val="СметаСводная_Колпино1"/>
      <sheetName val="Ачинский_НПЗ1"/>
      <sheetName val="свод_32"/>
      <sheetName val="ПСП_2"/>
      <sheetName val="Пример_расчета2"/>
      <sheetName val="СМЕТА_проект2"/>
      <sheetName val="Сводная_смета2"/>
      <sheetName val="Разработка_проекта2"/>
      <sheetName val="Кл-р_SysTel2"/>
      <sheetName val="КП_Прим_(3)2"/>
      <sheetName val="1_3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павильон1"/>
      <sheetName val="КП_Мак1"/>
      <sheetName val="Данные1кв_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Амур_ДОН1"/>
      <sheetName val="13_11"/>
      <sheetName val="Opex_personnel_(Term_facs)1"/>
      <sheetName val="КП_(2)1"/>
      <sheetName val="К_рын1"/>
      <sheetName val="Смета_1свод1"/>
      <sheetName val="СметаСводная_снег1"/>
      <sheetName val="Хаттон_90_90_Femco1"/>
      <sheetName val="Кал_план_Жукова_даты_-_не_надо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смета_СИД1"/>
      <sheetName val="Дополнительные_параметры1"/>
      <sheetName val="ПДР_ООО_&quot;Юкос_ФБЦ&quot;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списки"/>
      <sheetName val="мат"/>
      <sheetName val="мобдемоб"/>
      <sheetName val="см3(подходы)"/>
      <sheetName val="Замещение"/>
      <sheetName val="Расчет_ССР"/>
      <sheetName val="Смета сводная (список)"/>
      <sheetName val="9 глава"/>
      <sheetName val="Дополнительные пара_x0005__xde00_"/>
      <sheetName val="ИДвалка"/>
      <sheetName val="БДР"/>
      <sheetName val="Смета 7"/>
      <sheetName val="Орг"/>
      <sheetName val="쌅꜅"/>
      <sheetName val="쌉꜅"/>
      <sheetName val="Книга1"/>
      <sheetName val="ОДД_(стр-во+экспл_)"/>
      <sheetName val="Base"/>
      <sheetName val="Форма 9"/>
      <sheetName val="Форма 10"/>
      <sheetName val="сводная (2)"/>
      <sheetName val="СмРучБур"/>
      <sheetName val="исх-данные"/>
      <sheetName val="XLR_NoRangeSheet"/>
      <sheetName val="ОбмОбслЗемОд"/>
      <sheetName val="СмМашБур"/>
      <sheetName val="Смета180"/>
      <sheetName val="Данные_для_расчё_x0000__x0000__x0000__x0001_Ԁ_x0000_䘀_x0000_䀀"/>
      <sheetName val="АКТ ВЫБОРА"/>
      <sheetName val="䔀챊"/>
      <sheetName val="мат и з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/>
      <sheetData sheetId="809" refreshError="1"/>
      <sheetData sheetId="810" refreshError="1"/>
      <sheetData sheetId="811" refreshError="1"/>
      <sheetData sheetId="81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  <sheetName val="КП, исходный"/>
      <sheetName val="Смета"/>
      <sheetName val="СметаСводная"/>
      <sheetName val="списки"/>
      <sheetName val="Смета 7"/>
      <sheetName val="Орг"/>
      <sheetName val="Смета сводная (список)"/>
      <sheetName val="сводная (2)"/>
      <sheetName val="СВОДКА развязка 1"/>
      <sheetName val="Коэффициенты"/>
      <sheetName val="Расч(подряд)"/>
      <sheetName val="Калплан__"/>
      <sheetName val="КП_петерб"/>
      <sheetName val="Смета1_топог_Ира"/>
      <sheetName val="Смета2_инв"/>
      <sheetName val="Смета3_снег_геология_(2)"/>
      <sheetName val="Смета4_эколог_изыск_Ира_(2)"/>
      <sheetName val="Смета5_гидрология_Ира"/>
      <sheetName val="Смета6_экономич_из-я"/>
      <sheetName val="смета_8оценка_Приб"/>
      <sheetName val="Смета9_дорогиИра_осн"/>
      <sheetName val="См11_мосты"/>
      <sheetName val="Смета13_регламент_Ира"/>
      <sheetName val="смета14_конк_докум_Ира"/>
      <sheetName val="См_15_ГОЧС_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  <sheetName val="Смета 7"/>
      <sheetName val="Калплан_обв_как_в_контракте"/>
      <sheetName val="сводная_с_доп__(2)"/>
      <sheetName val="Смета_ПИР_ОДД_"/>
      <sheetName val="Калплан_обв_с_доп_(2)"/>
      <sheetName val="сводная_с_доп_"/>
      <sheetName val="См_коллектор_доп_"/>
      <sheetName val="Калплан_обв"/>
      <sheetName val="Смета1_геодез"/>
      <sheetName val="Смета2_геол_Сев"/>
      <sheetName val="Смета3_геол_Юж"/>
      <sheetName val="Смета4_геол_обслед_стенки"/>
      <sheetName val="смета5_дор_работы_Обвод"/>
      <sheetName val="См6_мосты_Сев"/>
      <sheetName val="См7_мосты_Юж"/>
      <sheetName val="См8Южнаб_Каб_и_сети_связи"/>
      <sheetName val="См9севКаб_и_сети_связи_"/>
      <sheetName val="См10_Обвод_ВиК,_тепло"/>
      <sheetName val="Смета11_регламент"/>
      <sheetName val="см12_Водопонижение_и_дренаж"/>
      <sheetName val="см13_Оценка_Обв"/>
      <sheetName val="См_14инвент_П_Обв"/>
      <sheetName val="См_15_ГО_и_ЧС"/>
      <sheetName val="см16_ПГП_и_кр__линии"/>
      <sheetName val="смета17конк_докум"/>
      <sheetName val="Смета_7"/>
      <sheetName val="СВОДКА развязка 1"/>
      <sheetName val="исх_данные"/>
      <sheetName val="Обводный сметы ПИ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  <sheetName val="сводная"/>
      <sheetName val="Инд_1_16"/>
      <sheetName val="Показатели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  <sheetName val="КП Прим (3)"/>
      <sheetName val="СметаСводная Колпино"/>
      <sheetName val="СметаСводная Рыб"/>
      <sheetName val="Съемка500+ПВО1"/>
      <sheetName val="Параметры"/>
      <sheetName val="Подрядчики"/>
      <sheetName val="Смета 1свод"/>
      <sheetName val="пятилетка"/>
      <sheetName val="мониторинг"/>
      <sheetName val="прибыль опл"/>
      <sheetName val="ОбмОбслЗемОд"/>
      <sheetName val="СмРучБур"/>
      <sheetName val="СметаСводная снег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w5600224 (319-340)"/>
      <sheetName val="Коэффициенты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шкаф"/>
      <sheetName val="прайс лист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исх-данные"/>
      <sheetName val="Смета 7"/>
      <sheetName val="сводная (2)"/>
      <sheetName val="АД (Р)"/>
      <sheetName val="АД"/>
      <sheetName val="Смета180"/>
      <sheetName val="ПД-2.1"/>
      <sheetName val="opex personnel (term facs)"/>
      <sheetName val="все"/>
      <sheetName val="табл38-7"/>
      <sheetName val="КП, смета, Сельская"/>
      <sheetName val="Орг"/>
      <sheetName val="списки"/>
      <sheetName val="C.с"/>
      <sheetName val="Смета-Т"/>
      <sheetName val="ВПР"/>
      <sheetName val="исх_данные"/>
      <sheetName val="исходные данные"/>
      <sheetName val="Read me first"/>
      <sheetName val="см-2 шатурс сети  проект работы"/>
      <sheetName val="зап-3- сцб"/>
      <sheetName val="Справочник"/>
      <sheetName val="Прайс"/>
      <sheetName val="информация"/>
      <sheetName val="рп"/>
      <sheetName val="СВОДКА "/>
      <sheetName val="сводная по ОСТ"/>
      <sheetName val="к.84-к.83"/>
      <sheetName val="Объём"/>
      <sheetName val="Индексы"/>
      <sheetName val="аналитика"/>
      <sheetName val="титул "/>
      <sheetName val="Лист опроса"/>
      <sheetName val="45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мета сводная (список)"/>
      <sheetName val="Смета 7"/>
      <sheetName val="топография"/>
      <sheetName val="СметаСводная павильон"/>
      <sheetName val="СметаСводная"/>
      <sheetName val="Смета"/>
      <sheetName val="свод"/>
      <sheetName val="См 1 наруж.водопровод"/>
      <sheetName val="сводная (2)"/>
      <sheetName val="Вспомогательный"/>
      <sheetName val="КП, смета, Сельская от Е.А."/>
      <sheetName val="См2Мост"/>
      <sheetName val="Диагр.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_сводная_(список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смета проект"/>
      <sheetName val="СметаСводная Колпино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лист1"/>
      <sheetName val="обновление"/>
      <sheetName val="сммашбур"/>
      <sheetName val="смручбур"/>
      <sheetName val="ОбмОбслЗемОд"/>
      <sheetName val="шкаф"/>
      <sheetName val="коэфф1."/>
      <sheetName val="прайс лист"/>
      <sheetName val="Сводная смета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  <sheetName val="13.1"/>
      <sheetName val="график"/>
      <sheetName val="прибыль опл"/>
      <sheetName val="EKDEB90"/>
      <sheetName val="93-110"/>
      <sheetName val="Лист опроса"/>
      <sheetName val="к.84-к.83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исх_данные"/>
      <sheetName val="Объём"/>
      <sheetName val="Смета сводная (список)"/>
      <sheetName val="Смета180"/>
      <sheetName val="КП Лен-Зина"/>
      <sheetName val="сводная лес угвэ"/>
      <sheetName val="База"/>
      <sheetName val="КП, смета база Приморское для т"/>
      <sheetName val="Материалы"/>
      <sheetName val="data"/>
      <sheetName val="Суточная"/>
      <sheetName val="вариант"/>
      <sheetName val="пдр"/>
      <sheetName val="пример расчета"/>
      <sheetName val="исх-данные"/>
      <sheetName val="исходные данные"/>
      <sheetName val="Справочники"/>
      <sheetName val="зим "/>
      <sheetName val="промер глуб"/>
      <sheetName val="Вспомогательный"/>
      <sheetName val="Journals"/>
      <sheetName val="расчетные таблицы"/>
      <sheetName val="СметаСводная гост"/>
      <sheetName val="с1"/>
      <sheetName val="Данные"/>
      <sheetName val="свод 3"/>
      <sheetName val="ВПР"/>
      <sheetName val="Balance"/>
      <sheetName val="ИДвалка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  <sheetName val="Кредиты"/>
      <sheetName val="Исх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м 1 наруж.водопровод"/>
      <sheetName val="свод 2"/>
      <sheetName val="Табл38-7"/>
      <sheetName val="вариант"/>
      <sheetName val="Разработка проекта"/>
      <sheetName val="КП НовоКов"/>
      <sheetName val="sapactivexlhiddensheet"/>
      <sheetName val="Переменные и константы"/>
      <sheetName val="СМЕТА проект"/>
      <sheetName val="РасчетКомандир1"/>
      <sheetName val="РасчетКомандир2"/>
      <sheetName val="Коэфф"/>
      <sheetName val="Смета2 проект. раб.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ИД1"/>
      <sheetName val="шаблон"/>
      <sheetName val="Таблица 4 АСУТП"/>
      <sheetName val="Смета 5.2. Кусты25,29,31,65"/>
      <sheetName val="свод общ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СметаСводная 1 оч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Ито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20_Кредиты краткосрочные"/>
      <sheetName val="Амур ДОН"/>
      <sheetName val="3.5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кп"/>
      <sheetName val="свод (2)"/>
      <sheetName val="пятилетка"/>
      <sheetName val="мониторинг"/>
      <sheetName val="Калплан ОИ2 Макм крестики"/>
      <sheetName val="Смета терзем"/>
      <sheetName val="Кал.план Жукова даты - не надо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Смета2_проект__раб_"/>
      <sheetName val="Смета_1"/>
      <sheetName val="Input"/>
      <sheetName val="Calculation"/>
      <sheetName val="кп ГК"/>
      <sheetName val="Справочные данные"/>
      <sheetName val="Б.Сатка"/>
      <sheetName val="влад-таблица"/>
      <sheetName val="2002(v1)"/>
      <sheetName val="Подрядчики"/>
      <sheetName val="мсн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П к ГК"/>
      <sheetName val="изыскания 2"/>
      <sheetName val="Калплан Кра"/>
      <sheetName val="Материалы"/>
      <sheetName val="Баланс (Ф1)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6.11 новый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ОПС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Таблица 5"/>
      <sheetName val="Таблица 3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15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Коэф"/>
      <sheetName val="Source lists"/>
      <sheetName val="PO Data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ПД"/>
      <sheetName val="См.3_АСУ"/>
      <sheetName val="Полигон - ИЭИ "/>
      <sheetName val="Ком"/>
      <sheetName val="Акт выбора"/>
      <sheetName val="АСУ-линия-1"/>
      <sheetName val="ТЗ АСУ-1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Сводная "/>
      <sheetName val="7.ТХ Сети (кор)"/>
      <sheetName val="Tier 311208"/>
      <sheetName val="свод_ИИР"/>
      <sheetName val="См.№7 Эл."/>
      <sheetName val="См.№8 Пож."/>
      <sheetName val="См.№3 ВиК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лч и кам"/>
      <sheetName val="_x0000__x0000_"/>
      <sheetName val="5этап"/>
      <sheetName val="Lucent"/>
      <sheetName val="2-stage"/>
      <sheetName val="ИД СМР"/>
      <sheetName val="Виды работ АСО"/>
      <sheetName val="Объем работ"/>
      <sheetName val="Смета 7"/>
      <sheetName val="сводная (2)"/>
      <sheetName val="СметаСводная п54"/>
      <sheetName val="Дог_рас"/>
      <sheetName val="тру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сводная (2)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  <sheetName val="гидрология"/>
      <sheetName val="настройка"/>
      <sheetName val="Причины отклонений"/>
      <sheetName val="Статус работы"/>
      <sheetName val="Уровень графика"/>
      <sheetName val="ц_1991"/>
      <sheetName val="rsoilbal"/>
      <sheetName val="расчеты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См_1_наруж_водопровод"/>
      <sheetName val="Хаттон_90_90_Femco"/>
      <sheetName val="фонтан_разбитый2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исх-данные"/>
      <sheetName val="исх_данные"/>
      <sheetName val="исходные данные"/>
      <sheetName val="СметаСводная_1_оч"/>
      <sheetName val="сводная_(2)"/>
      <sheetName val="Материалы ТВ"/>
      <sheetName val="П КР мост Волосня"/>
      <sheetName val="Инд_1_16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/>
      <sheetData sheetId="107"/>
      <sheetData sheetId="108" refreshError="1"/>
      <sheetData sheetId="109" refreshError="1"/>
      <sheetData sheetId="11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  <sheetName val="сводная"/>
      <sheetName val="свод"/>
      <sheetName val="СметаСводная_пуш"/>
      <sheetName val="смета2доп_теплосеть"/>
      <sheetName val="Смета1_Топосъемка_пуш"/>
      <sheetName val="Смета2_натинв"/>
      <sheetName val="Смета_геология"/>
      <sheetName val="См3_эколог_изыск_пуш"/>
      <sheetName val="смета4__Дор_работы_пуш"/>
      <sheetName val="смета5_Арх-стр_часть"/>
      <sheetName val="Смета_6_пуш_-_Сети"/>
      <sheetName val="См_7Расчет_Трансп_схемы"/>
      <sheetName val="Смета8_регл"/>
      <sheetName val="см12_конк_докум_пуш"/>
      <sheetName val="См_13_ГОЧС_"/>
      <sheetName val="СметаСводная Рыб"/>
      <sheetName val="исх-данные"/>
      <sheetName val="топография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Курс доллара"/>
      <sheetName val="сводная (2)"/>
      <sheetName val="СметаСводная Колпино"/>
      <sheetName val="Расчет зарплаты"/>
      <sheetName val="Исх"/>
      <sheetName val="ц_1991"/>
      <sheetName val="к.84-к.83"/>
      <sheetName val="Ачинский НПЗ"/>
      <sheetName val="Причины отклонений"/>
      <sheetName val="Статус работы"/>
      <sheetName val="Уровень графика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правка"/>
      <sheetName val="3.1 ТХ"/>
      <sheetName val="СметаСводная 1 оч"/>
      <sheetName val="СметаСводная пуш"/>
      <sheetName val="свод 3"/>
      <sheetName val="СметаСводная_Колпино"/>
      <sheetName val="к_84-к_83"/>
      <sheetName val="Лист опроса"/>
      <sheetName val="шаблон_дц_апк"/>
      <sheetName val="Дог_рас"/>
      <sheetName val="13 NGDO"/>
      <sheetName val="АД (Р)"/>
      <sheetName val="АД"/>
      <sheetName val="СВОДКА"/>
      <sheetName val="СметаСводная Рыб"/>
      <sheetName val="исх-данные"/>
      <sheetName val="Вспомогательный"/>
      <sheetName val="обновление"/>
      <sheetName val="цена"/>
      <sheetName val="product"/>
      <sheetName val="смета 1"/>
      <sheetName val="Коэфф резерва"/>
      <sheetName val="уп _2004"/>
      <sheetName val="ТабР"/>
      <sheetName val="Команд ЛВС СМиУ"/>
      <sheetName val="Команд СКС Харовск"/>
      <sheetName val="баланс 9 98 ЛВС"/>
      <sheetName val="баланс 9 98 СКС"/>
      <sheetName val="Курсы"/>
      <sheetName val="пдр"/>
      <sheetName val="Journals"/>
      <sheetName val="база"/>
      <sheetName val="Данные  "/>
      <sheetName val=" ССР (нов)"/>
      <sheetName val="исх_данные"/>
      <sheetName val="Коэффициенты"/>
      <sheetName val="Л"/>
      <sheetName val="СметаСводная гост"/>
      <sheetName val="СметаСводная_1_оч"/>
      <sheetName val="СметаСводная_снег2"/>
      <sheetName val="Смета1_Чеснович_снег2"/>
      <sheetName val="Смета2_снег_геология2"/>
      <sheetName val="См3_эколог_изыск__снег2"/>
      <sheetName val="смета4__Дор_работы2"/>
      <sheetName val="Смета_6_Снег_-_Сети2"/>
      <sheetName val="См_7Расчет_ОДД_Прокоп2"/>
      <sheetName val="Смета8_ООС_снег2"/>
      <sheetName val="Смета9_регламент_с_0,3352"/>
      <sheetName val="КП_снег2"/>
      <sheetName val="См10__ГО_и_ЧС2"/>
      <sheetName val="Смета11_Новые_технологии2"/>
      <sheetName val="Смета11_Ресурсоемкость2"/>
      <sheetName val="Смета10_кадастр_съемка_п542"/>
      <sheetName val="Смета11_Землеустр_п542"/>
      <sheetName val="Смета12_межевание_п542"/>
      <sheetName val="Смета13_Юрид_оформл_п542"/>
      <sheetName val="см14_конк_докум_Обв242"/>
      <sheetName val="См15Кр_линии2"/>
      <sheetName val="См16_Сбор_исх_данных2"/>
      <sheetName val="См17_Допэкз2"/>
      <sheetName val="Данные_для_расчёта_сметы1"/>
      <sheetName val="Смета_1свод1"/>
      <sheetName val="СметаСводная_павильон1"/>
      <sheetName val="Коэфф1_1"/>
      <sheetName val="свод_21"/>
      <sheetName val="смета_СИД1"/>
      <sheetName val="См_1_наруж_водопровод1"/>
      <sheetName val="Смета_5_2__Кусты25,29,31,651"/>
      <sheetName val="фонтан_разбитый21"/>
      <sheetName val="Прайс_лист1"/>
      <sheetName val="Смета_3_Гидролог1"/>
      <sheetName val="матер_1"/>
      <sheetName val="СметаСводная_1_оч1"/>
      <sheetName val="СметаСводная_снег3"/>
      <sheetName val="Смета1_Чеснович_снег3"/>
      <sheetName val="Смета2_снег_геология3"/>
      <sheetName val="См3_эколог_изыск__снег3"/>
      <sheetName val="смета4__Дор_работы3"/>
      <sheetName val="Смета_6_Снег_-_Сети3"/>
      <sheetName val="См_7Расчет_ОДД_Прокоп3"/>
      <sheetName val="Смета8_ООС_снег3"/>
      <sheetName val="Смета9_регламент_с_0,3353"/>
      <sheetName val="КП_снег3"/>
      <sheetName val="См10__ГО_и_ЧС3"/>
      <sheetName val="Смета11_Новые_технологии3"/>
      <sheetName val="Смета11_Ресурсоемкость3"/>
      <sheetName val="Смета10_кадастр_съемка_п543"/>
      <sheetName val="Смета11_Землеустр_п543"/>
      <sheetName val="Смета12_межевание_п543"/>
      <sheetName val="Смета13_Юрид_оформл_п543"/>
      <sheetName val="см14_конк_докум_Обв243"/>
      <sheetName val="См15Кр_линии3"/>
      <sheetName val="См16_Сбор_исх_данных3"/>
      <sheetName val="См17_Допэкз3"/>
      <sheetName val="ЭЦ_П"/>
      <sheetName val="САУТ_П"/>
      <sheetName val="Вст25смП"/>
      <sheetName val="68-96_Р"/>
      <sheetName val="ДЦ_П"/>
      <sheetName val="АПК_П"/>
      <sheetName val="АБ_П"/>
      <sheetName val="пример расчета"/>
      <sheetName val="зап-3- сцб"/>
      <sheetName val="шкаф"/>
      <sheetName val="списки"/>
      <sheetName val="XLR_NoRangeSheet"/>
      <sheetName val="Управление"/>
      <sheetName val="2. См2 инв"/>
      <sheetName val="АморИсход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ходная"/>
      <sheetName val="Должности"/>
      <sheetName val="3_гидромет"/>
      <sheetName val="3 Сл.-структура затрат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Д-2.1"/>
      <sheetName val="Приложение 2"/>
      <sheetName val="41"/>
      <sheetName val=" Свод"/>
      <sheetName val="Договорная цена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расчеты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ра"/>
      <sheetName val="Акт-Смета_30"/>
      <sheetName val="ПС"/>
      <sheetName val="сводная (2)"/>
      <sheetName val="GLOBAL"/>
      <sheetName val="Прочее"/>
      <sheetName val="Форма 2.1"/>
      <sheetName val="1_401_2"/>
      <sheetName val="ИНСТРУКЦИЯ"/>
      <sheetName val="темп"/>
      <sheetName val="ЛЧ Р"/>
      <sheetName val="2.1"/>
      <sheetName val="Таблица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_5_2__Кусты25,29,31,651"/>
      <sheetName val="р_Волхов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Исх1"/>
      <sheetName val="РС"/>
      <sheetName val="ВПР"/>
      <sheetName val="ДКСС от МПС"/>
      <sheetName val="Смета180"/>
      <sheetName val="Настройки"/>
      <sheetName val="W28"/>
      <sheetName val="см 5 ОДД "/>
      <sheetName val="зимП"/>
      <sheetName val="Тр."/>
      <sheetName val="по объекту"/>
      <sheetName val="ЕТС (ф)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ета _4ПР ЭХЗ"/>
      <sheetName val="09-01"/>
      <sheetName val="09-02"/>
      <sheetName val="09-03"/>
      <sheetName val="09-04"/>
      <sheetName val="09-05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. данные"/>
      <sheetName val="Промер глуб"/>
      <sheetName val="Расчет №1.1"/>
      <sheetName val="Расчет №2.1"/>
      <sheetName val="1-1"/>
      <sheetName val="1-2"/>
      <sheetName val="1-4"/>
      <sheetName val="изм2-1"/>
      <sheetName val="2-2"/>
      <sheetName val="2-3"/>
      <sheetName val="изм7-1"/>
      <sheetName val="изм9-1"/>
      <sheetName val="Ref"/>
      <sheetName val="Коэффициенты"/>
      <sheetName val="Восстановл_Лис礊め_x0005_"/>
      <sheetName val="ЖД 3.1"/>
      <sheetName val="УСР"/>
      <sheetName val="Объемы"/>
      <sheetName val="Расч(подряд)"/>
      <sheetName val="ЕТС_(ф)"/>
      <sheetName val="КБК_ДПК"/>
      <sheetName val="Исх__данные"/>
      <sheetName val="Промер_глуб"/>
      <sheetName val="СметаСводная п54"/>
      <sheetName val="СметаСводная пуш"/>
      <sheetName val="7"/>
      <sheetName val="СВ"/>
      <sheetName val="См_2_Шатурс_сети__проект_работы"/>
      <sheetName val="исключ_ЭХЗ"/>
      <sheetName val="Форма 9"/>
      <sheetName val="Форма 10"/>
      <sheetName val="СмРучБур"/>
      <sheetName val="Локальная смета 6-3-2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писок_объектов"/>
      <sheetName val="проектные роли"/>
      <sheetName val="Сводка пог.м "/>
      <sheetName val="таблица_руко_4"/>
      <sheetName val="Арматура"/>
      <sheetName val="Общие"/>
      <sheetName val="Авиамоторная"/>
      <sheetName val="Акты"/>
      <sheetName val="ЛС_БИ"/>
      <sheetName val="см_5_ОДД_"/>
      <sheetName val="сммашбур"/>
      <sheetName val="ОбмОбслЗемОд"/>
      <sheetName val="Settings"/>
      <sheetName val="Объём"/>
      <sheetName val="аванс_по_ОС"/>
      <sheetName val="Авансы_выданные"/>
      <sheetName val="Кред__задолж_"/>
      <sheetName val="ПС_110_кВ_(доп)"/>
      <sheetName val="Макро"/>
      <sheetName val="SENSITIVITY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Пример_расчета4"/>
      <sheetName val="свод_24"/>
      <sheetName val="Зап-3-_СЦБ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Смета2_проект__раб_4"/>
      <sheetName val="Смета_14"/>
      <sheetName val="Production_and_Spend3"/>
      <sheetName val="Прайс_лист4"/>
      <sheetName val="См_1_наруж_водопровод4"/>
      <sheetName val="Разработка_проекта4"/>
      <sheetName val="КП_НовоКов4"/>
      <sheetName val="СметаСводная_1_оч4"/>
      <sheetName val="свод_(2)3"/>
      <sheetName val="Калплан_ОИ2_Макм_крестики3"/>
      <sheetName val="Св__смета3"/>
      <sheetName val="РБС_ИЗМ13"/>
      <sheetName val="Таблица_23"/>
      <sheetName val="ст_ГТМ3"/>
      <sheetName val="кп_ГК3"/>
      <sheetName val="Справочные_данные3"/>
      <sheetName val="суб_подряд4"/>
      <sheetName val="ПСБ_-_ОЭ4"/>
      <sheetName val="смета_СИД3"/>
      <sheetName val="ресурсная_вед_3"/>
      <sheetName val="КП_к_ГК3"/>
      <sheetName val="изыскания_23"/>
      <sheetName val="Калплан_Кра3"/>
      <sheetName val="6_11_новый3"/>
      <sheetName val="ИД_СМР1"/>
      <sheetName val="Вспом_1"/>
      <sheetName val="Бл_электр_1"/>
      <sheetName val="2_Геология1"/>
      <sheetName val="Объем_работ1"/>
      <sheetName val="ФОТ_для_смет1"/>
      <sheetName val="КБК_ДПК1"/>
      <sheetName val="ЕТС_(ф)1"/>
      <sheetName val="Исх__данные1"/>
      <sheetName val="Main_list1"/>
      <sheetName val="ПД-2_21"/>
      <sheetName val="1_141"/>
      <sheetName val="1_71"/>
      <sheetName val="13_14"/>
      <sheetName val="Расчет_№1_1"/>
      <sheetName val="Расчет_№2_1"/>
      <sheetName val="исключ_ЭХЗ1"/>
      <sheetName val="3_Сл_-структура_затрат1"/>
      <sheetName val="ПС_110_кВ_(доп)1"/>
      <sheetName val="См_2_Шатурс_сети__проект_работ1"/>
      <sheetName val="Предпроектное"/>
      <sheetName val="основа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Текущие_цены5"/>
      <sheetName val="отчет_эл_эн__20005"/>
      <sheetName val="к_84-к_835"/>
      <sheetName val="свод_25"/>
      <sheetName val="Зап-3-_СЦБ5"/>
      <sheetName val="Пример_расчета5"/>
      <sheetName val="СметаСводная_Рыб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3"/>
      <sheetName val="3_14"/>
      <sheetName val="Коммерческие_расходы4"/>
      <sheetName val="смета_2_проект__работы3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4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ИД_СМР2"/>
      <sheetName val="Вспом_2"/>
      <sheetName val="Бл_электр_2"/>
      <sheetName val="2_Геология2"/>
      <sheetName val="Объем_работ2"/>
      <sheetName val="ФОТ_для_смет2"/>
      <sheetName val="КБК_ДПК2"/>
      <sheetName val="ЕТС_(ф)2"/>
      <sheetName val="Исх__данные2"/>
      <sheetName val="Main_list2"/>
      <sheetName val="ПД-2_22"/>
      <sheetName val="1_142"/>
      <sheetName val="1_72"/>
      <sheetName val="Промер_глуб1"/>
      <sheetName val="Приложение_2"/>
      <sheetName val="Индексы"/>
      <sheetName val="13_15"/>
      <sheetName val="Пояснение_4"/>
      <sheetName val="смета_2_проект__работы4"/>
      <sheetName val="СтрЗапасов_(2)4"/>
      <sheetName val="PwC_Copies_from_old_models_--&gt;4"/>
      <sheetName val="Сравнение_ДПН_факт_06-074"/>
      <sheetName val="НМ_расчеты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СМ          "/>
      <sheetName val="таблица_руко       "/>
      <sheetName val="таблица_руко  _x0009_    "/>
      <sheetName val="обслед 1"/>
      <sheetName val="Поставка"/>
      <sheetName val="Расчет работы"/>
      <sheetName val="автоматизация_РД"/>
      <sheetName val="Восстановл_Лис礊め"/>
      <sheetName val="Спец И"/>
      <sheetName val="Спец_И"/>
      <sheetName val="PLиюль04"/>
      <sheetName val="PL СКР"/>
      <sheetName val="Хаттон_90_礊め_x0005__x0000__x0000__x0000__x0000_"/>
      <sheetName val="Хаттон_90_礊め"/>
      <sheetName val="Хаттон_90_礊め_x0005_"/>
      <sheetName val="РАСПРЕД_ПО_ПРОЦЕСС1"/>
      <sheetName val="Исх_1"/>
      <sheetName val="ИД_ПНР1"/>
      <sheetName val="см_5_ОДД_1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_Свод"/>
      <sheetName val="Договорная_цена"/>
      <sheetName val="сводная_(2)"/>
      <sheetName val="труд"/>
      <sheetName val="Смета__4ПР_ЭХЗ"/>
      <sheetName val="ЖД_3_1"/>
      <sheetName val="СВ_21"/>
      <sheetName val="Смета__4ПР_ЭХЗ1"/>
      <sheetName val="СВ_22"/>
      <sheetName val="Смета__4ПР_ЭХЗ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>
        <row r="1">
          <cell r="B1">
            <v>0</v>
          </cell>
        </row>
      </sheetData>
      <sheetData sheetId="876"/>
      <sheetData sheetId="877"/>
      <sheetData sheetId="878"/>
      <sheetData sheetId="879"/>
      <sheetData sheetId="880"/>
      <sheetData sheetId="881">
        <row r="1">
          <cell r="B1">
            <v>0</v>
          </cell>
        </row>
      </sheetData>
      <sheetData sheetId="882"/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/>
      <sheetData sheetId="886">
        <row r="1">
          <cell r="B1">
            <v>0</v>
          </cell>
        </row>
      </sheetData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/>
      <sheetData sheetId="902">
        <row r="1">
          <cell r="B1">
            <v>0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/>
      <sheetData sheetId="918">
        <row r="1">
          <cell r="B1">
            <v>0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/>
      <sheetData sheetId="946">
        <row r="1">
          <cell r="B1">
            <v>0</v>
          </cell>
        </row>
      </sheetData>
      <sheetData sheetId="947"/>
      <sheetData sheetId="948">
        <row r="1">
          <cell r="B1">
            <v>0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/>
      <sheetData sheetId="1031"/>
      <sheetData sheetId="1032"/>
      <sheetData sheetId="1033"/>
      <sheetData sheetId="1034"/>
      <sheetData sheetId="1035"/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/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/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/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/>
      <sheetData sheetId="1265"/>
      <sheetData sheetId="1266"/>
      <sheetData sheetId="1267"/>
      <sheetData sheetId="1268"/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/>
      <sheetData sheetId="1274"/>
      <sheetData sheetId="1275">
        <row r="1">
          <cell r="B1">
            <v>0</v>
          </cell>
        </row>
      </sheetData>
      <sheetData sheetId="1276"/>
      <sheetData sheetId="1277"/>
      <sheetData sheetId="1278"/>
      <sheetData sheetId="1279"/>
      <sheetData sheetId="1280"/>
      <sheetData sheetId="1281">
        <row r="1">
          <cell r="B1">
            <v>0</v>
          </cell>
        </row>
      </sheetData>
      <sheetData sheetId="1282"/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/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/>
      <sheetData sheetId="1305"/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/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/>
      <sheetData sheetId="1312"/>
      <sheetData sheetId="1313"/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/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/>
      <sheetData sheetId="1341"/>
      <sheetData sheetId="1342"/>
      <sheetData sheetId="1343"/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/>
      <sheetData sheetId="1347"/>
      <sheetData sheetId="1348"/>
      <sheetData sheetId="1349"/>
      <sheetData sheetId="1350"/>
      <sheetData sheetId="1351"/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/>
      <sheetData sheetId="1355"/>
      <sheetData sheetId="1356"/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>
        <row r="1">
          <cell r="B1">
            <v>0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>
        <row r="1">
          <cell r="B1">
            <v>0</v>
          </cell>
        </row>
      </sheetData>
      <sheetData sheetId="1449"/>
      <sheetData sheetId="1450"/>
      <sheetData sheetId="1451"/>
      <sheetData sheetId="1452"/>
      <sheetData sheetId="1453">
        <row r="1">
          <cell r="B1">
            <v>0</v>
          </cell>
        </row>
      </sheetData>
      <sheetData sheetId="1454"/>
      <sheetData sheetId="1455"/>
      <sheetData sheetId="1456"/>
      <sheetData sheetId="1457"/>
      <sheetData sheetId="1458">
        <row r="1">
          <cell r="B1">
            <v>0</v>
          </cell>
        </row>
      </sheetData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>
        <row r="1">
          <cell r="B1">
            <v>0</v>
          </cell>
        </row>
      </sheetData>
      <sheetData sheetId="1481"/>
      <sheetData sheetId="1482"/>
      <sheetData sheetId="1483"/>
      <sheetData sheetId="1484"/>
      <sheetData sheetId="1485">
        <row r="1">
          <cell r="B1">
            <v>0</v>
          </cell>
        </row>
      </sheetData>
      <sheetData sheetId="1486"/>
      <sheetData sheetId="1487"/>
      <sheetData sheetId="1488"/>
      <sheetData sheetId="1489"/>
      <sheetData sheetId="1490"/>
      <sheetData sheetId="1491"/>
      <sheetData sheetId="1492"/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>
        <row r="1">
          <cell r="B1">
            <v>0</v>
          </cell>
        </row>
      </sheetData>
      <sheetData sheetId="1511"/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/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 refreshError="1"/>
      <sheetData sheetId="1588" refreshError="1"/>
      <sheetData sheetId="1589" refreshError="1"/>
      <sheetData sheetId="1590"/>
      <sheetData sheetId="1591"/>
      <sheetData sheetId="1592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 refreshError="1"/>
      <sheetData sheetId="1650"/>
      <sheetData sheetId="1651"/>
      <sheetData sheetId="1652"/>
      <sheetData sheetId="1653"/>
      <sheetData sheetId="1654"/>
      <sheetData sheetId="1655"/>
      <sheetData sheetId="1656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 refreshError="1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/>
      <sheetData sheetId="1725"/>
      <sheetData sheetId="1726"/>
      <sheetData sheetId="1727"/>
      <sheetData sheetId="1728"/>
      <sheetData sheetId="1729"/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/>
      <sheetData sheetId="1784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 refreshError="1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 refreshError="1"/>
      <sheetData sheetId="2053" refreshError="1"/>
      <sheetData sheetId="2054" refreshError="1"/>
      <sheetData sheetId="2055"/>
      <sheetData sheetId="2056"/>
      <sheetData sheetId="2057" refreshError="1"/>
      <sheetData sheetId="2058"/>
      <sheetData sheetId="2059" refreshError="1"/>
      <sheetData sheetId="2060" refreshError="1"/>
      <sheetData sheetId="2061" refreshError="1"/>
      <sheetData sheetId="2062"/>
      <sheetData sheetId="2063" refreshError="1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 refreshError="1"/>
      <sheetData sheetId="2078">
        <row r="1">
          <cell r="B1">
            <v>0</v>
          </cell>
        </row>
      </sheetData>
      <sheetData sheetId="2079"/>
      <sheetData sheetId="2080"/>
      <sheetData sheetId="2081"/>
      <sheetData sheetId="2082"/>
      <sheetData sheetId="2083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 павильон"/>
      <sheetName val="СметаСводная снег"/>
      <sheetName val="исх-данные"/>
      <sheetName val="сводная"/>
      <sheetName val="смета"/>
      <sheetName val="сводная (2)"/>
      <sheetName val="АД (Р)"/>
      <sheetName val="АД"/>
      <sheetName val="СметаСводная пуш"/>
      <sheetName val="свод1"/>
      <sheetName val="Смета 7"/>
      <sheetName val="сводная смета"/>
      <sheetName val="Вспомогательный"/>
      <sheetName val="свод"/>
      <sheetName val="топография"/>
      <sheetName val="КП_снег_допсогл"/>
      <sheetName val="СметаСводная_п54"/>
      <sheetName val="Смета1_Чеснович_п54"/>
      <sheetName val="Смета2_п54_геология"/>
      <sheetName val="См3_эколог_изыск_п54"/>
      <sheetName val="смета4__Дор_работы_п54"/>
      <sheetName val="смета18__Благоустройство"/>
      <sheetName val="Смета_6_п54_-_Сети"/>
      <sheetName val="См_7Расчет_Трансп_схемы"/>
      <sheetName val="Смета8_ООС_п54"/>
      <sheetName val="Смета9_регламент_п54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_павильон"/>
      <sheetName val="СметаСводная_снег"/>
      <sheetName val="СметаСводная 1 оч"/>
      <sheetName val="Данные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5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  <sheetName val="СметаСводная п5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СМ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таблица_руко_x0019__x0015_ _x0003__x000c__x0011__x0011_"/>
      <sheetName val="Норм"/>
      <sheetName val="база"/>
      <sheetName val="СМИС"/>
      <sheetName val="3_гидромет"/>
      <sheetName val="ГАЗ_камаз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  <sheetName val="Panduit"/>
      <sheetName val="КБК ДПК"/>
      <sheetName val=" Свод"/>
      <sheetName val="Пра_x0000_с_лист"/>
      <sheetName val="исключ ЭХЗ"/>
      <sheetName val="БДР"/>
      <sheetName val="геол"/>
      <sheetName val="Должности"/>
      <sheetName val="const"/>
      <sheetName val="Договорная цена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эл_химз_2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Исходная"/>
      <sheetName val="3 Сл.-структура затрат"/>
      <sheetName val="расчеты"/>
      <sheetName val="ДЦ"/>
      <sheetName val=" Оборудование  end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ра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ПС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3_1_ТХ1"/>
      <sheetName val="СметаСводная_Колпино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Исх. данные"/>
      <sheetName val="ЕТС (ф)"/>
      <sheetName val="Исх1"/>
      <sheetName val="ИНСТРУКЦИЯ"/>
      <sheetName val="СметаСводная п54"/>
      <sheetName val="Смета 7"/>
      <sheetName val="СметаСводная пуш"/>
      <sheetName val="АД"/>
      <sheetName val="W28"/>
      <sheetName val="см 5 ОДД "/>
      <sheetName val="Форма 2.1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ЖД_3_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_№7_Эл_"/>
      <sheetName val="См_№8_Пож_"/>
      <sheetName val="См_№3_ВиК"/>
      <sheetName val="Сметы_за_сопровождение"/>
      <sheetName val="СВ"/>
      <sheetName val="1-1"/>
      <sheetName val="1-2"/>
      <sheetName val="1-4"/>
      <sheetName val="изм2-1"/>
      <sheetName val="2-2"/>
      <sheetName val="2-3"/>
      <sheetName val="изм7-1"/>
      <sheetName val="изм9-1"/>
      <sheetName val="Смета 2 эл.монтаж"/>
      <sheetName val="Смета 1 общестроит"/>
      <sheetName val="Бл_электр_"/>
      <sheetName val="Настройки"/>
      <sheetName val="Коэффициенты"/>
      <sheetName val="СмРучБур"/>
      <sheetName val="Список_объектов"/>
      <sheetName val="проектные роли"/>
      <sheetName val="Промер глуб"/>
      <sheetName val="Расчет №1.1"/>
      <sheetName val="Расчет №2.1"/>
      <sheetName val="Раб_АУ1"/>
      <sheetName val="Tier_311208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Акт выполненных работ 46"/>
      <sheetName val="SMW_Служебная"/>
      <sheetName val="ДКСС от МПС"/>
      <sheetName val="РС"/>
      <sheetName val="См_2 Шатурс сети  проект работы"/>
      <sheetName val="выборка "/>
      <sheetName val="выборка раб"/>
      <sheetName val="Ref"/>
      <sheetName val="РабПр"/>
      <sheetName val="Восстановл_Лис礊め_x0005_"/>
      <sheetName val="Производство электроэнергии"/>
      <sheetName val="Т11"/>
      <sheetName val="Т12"/>
      <sheetName val="Т7"/>
      <sheetName val="Характеристические ФО"/>
      <sheetName val="Drop-down"/>
      <sheetName val="31.08.2004"/>
      <sheetName val="Бл_электр_1"/>
      <sheetName val="31_08_2004"/>
      <sheetName val="кап_ремонт"/>
      <sheetName val="_Свод"/>
      <sheetName val="Договорная_цена"/>
      <sheetName val="сср(2015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>
        <row r="1">
          <cell r="B1">
            <v>0</v>
          </cell>
        </row>
      </sheetData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>
        <row r="1">
          <cell r="B1">
            <v>0</v>
          </cell>
        </row>
      </sheetData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>
        <row r="1">
          <cell r="B1">
            <v>0</v>
          </cell>
        </row>
      </sheetData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 refreshError="1"/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/>
      <sheetData sheetId="1581" refreshError="1"/>
      <sheetData sheetId="1582" refreshError="1"/>
      <sheetData sheetId="1583" refreshError="1"/>
      <sheetData sheetId="1584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/>
      <sheetData sheetId="1653"/>
      <sheetData sheetId="1654"/>
      <sheetData sheetId="1655"/>
      <sheetData sheetId="1656"/>
      <sheetData sheetId="165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  <sheetName val="топография"/>
      <sheetName val="Вспомогательный"/>
      <sheetName val="СВЕТА!!!Письмо_сопровод_"/>
      <sheetName val="СметаСводная_се"/>
      <sheetName val="Смета1_топо_Се"/>
      <sheetName val="1Смета1_Топосъемка_се"/>
      <sheetName val="2Смета2_инвент_Се"/>
      <sheetName val="3Смета3_меже_Се"/>
      <sheetName val="4Смета2_геология_се"/>
      <sheetName val="5См3_эколог_изыск_се"/>
      <sheetName val="6смета4__Дор_работы_се"/>
      <sheetName val="Смета4а_технология"/>
      <sheetName val="7смета5_Арх-стр_часть"/>
      <sheetName val="8Смета_6_се_-_Сети"/>
      <sheetName val="9См_7Расчет_Трансп_схемы"/>
      <sheetName val="10Смета8_регламент"/>
      <sheetName val="Смета9_инвент_се"/>
      <sheetName val="Смета10_кадастр_съемка_се"/>
      <sheetName val="Смета11_Юрид_оформл_се"/>
      <sheetName val="см12_конк_докум_се"/>
      <sheetName val="См_13_ГОЧС_"/>
      <sheetName val="Смета_межев_Шк"/>
      <sheetName val="14Смета_ИГИ"/>
      <sheetName val="смета15__Счета_"/>
      <sheetName val="сводная"/>
      <sheetName val="сводная (2)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  <sheetName val="СметаСводная се"/>
      <sheetName val="СметаСводная пуш"/>
      <sheetName val="Смета 7"/>
      <sheetName val="сводная"/>
      <sheetName val="СметаСводная п54"/>
      <sheetName val="свод"/>
      <sheetName val="сводная смета"/>
      <sheetName val="топография"/>
      <sheetName val="СметаСводная снег"/>
      <sheetName val="сводная (2)"/>
      <sheetName val="СметаСводная павильон"/>
      <sheetName val="свод1"/>
      <sheetName val="Курс доллара"/>
      <sheetName val="СметаСводная"/>
      <sheetName val="_эко"/>
      <sheetName val="СМ_N3_геол_НПП"/>
      <sheetName val="дороги_(2)"/>
      <sheetName val="ОЗ_(2)"/>
      <sheetName val="Ис__сооруж"/>
      <sheetName val="М-10_См4_ИС___"/>
      <sheetName val="М-10_См3_ИС__"/>
      <sheetName val="регламент_"/>
      <sheetName val="СметаСводная_се"/>
      <sheetName val="СметаСводная_пуш"/>
      <sheetName val="локальная смета 6-3-2"/>
      <sheetName val="свод 2"/>
      <sheetName val="Смета сводная (список)"/>
      <sheetName val="СВ 2"/>
    </sheetNames>
    <sheetDataSet>
      <sheetData sheetId="0" refreshError="1">
        <row r="9">
          <cell r="E9" t="str">
            <v>5-я очередь строительства – участок включающий 2-е транспортные развязки: №3 с автодорогой в г.Пушкин, №4 с автодорогой в г.Колпино.</v>
          </cell>
        </row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  <sheetName val="СВОДКА"/>
      <sheetName val="КП_Сл-Будап"/>
      <sheetName val="сводная_смета"/>
      <sheetName val="См1_Чеснович_Сл-Будап"/>
      <sheetName val="См2_геология_Сл-Будап"/>
      <sheetName val="См3_эколог_изыск__Сл-Будап"/>
      <sheetName val="см4_переход_СлБуд"/>
      <sheetName val="см5_дор_раб_Сл-Буд"/>
      <sheetName val="См6_сети_Сл-Буд_"/>
      <sheetName val="См7_реглам_Сл-Будап"/>
      <sheetName val="Смета_8_ООС_Сл-Будап"/>
      <sheetName val="см9_конк_докум_Сл-Будап"/>
      <sheetName val="СметаСводная павильон"/>
      <sheetName val="сводная"/>
      <sheetName val="Смета переход Славы-Будапештска"/>
      <sheetName val="исх-данные"/>
      <sheetName val="топография"/>
      <sheetName val="Упр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3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Вспомогательный"/>
      <sheetName val="12"/>
      <sheetName val="37(38)96"/>
      <sheetName val="Расчет (ССР)"/>
      <sheetName val="смета"/>
      <sheetName val="Расчет_договорной_цены"/>
      <sheetName val="Сводная_смета"/>
      <sheetName val="Смета_1"/>
      <sheetName val="Смета_2"/>
      <sheetName val="Смета_3"/>
      <sheetName val="Смета_4"/>
      <sheetName val="Смета_5"/>
      <sheetName val="Смета_6"/>
      <sheetName val="Смета_7"/>
      <sheetName val="Смета_8"/>
      <sheetName val="Смета_9"/>
      <sheetName val="Смета_10"/>
      <sheetName val="Смета_11"/>
      <sheetName val="Смета_12"/>
      <sheetName val="Смета_13"/>
      <sheetName val="Смета_14"/>
      <sheetName val="Смета_15"/>
      <sheetName val="Смета_16"/>
      <sheetName val="Вспомогательные_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F1">
            <v>0.83155992578849702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  <sheetName val="Смета 7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  <sheetName val="Смета 7"/>
      <sheetName val="Списки"/>
      <sheetName val="СметаСводная пуш"/>
      <sheetName val="Вспомогательный"/>
      <sheetName val="топография"/>
      <sheetName val="СметаСводная павильон"/>
      <sheetName val="СметаСводная снег"/>
      <sheetName val="сводная (2)"/>
      <sheetName val="СметаСводная се"/>
      <sheetName val="Смета"/>
      <sheetName val="свод"/>
      <sheetName val="Лист опроса"/>
      <sheetName val="свод1"/>
      <sheetName val="СметаСводная Колпино"/>
      <sheetName val="КП Лен-Зина"/>
      <sheetName val="ГО_и_ЧС"/>
      <sheetName val="транс_потоки_"/>
      <sheetName val="Сводная_(Р)"/>
      <sheetName val="АД_(Р)"/>
      <sheetName val="ППП_(Р)"/>
      <sheetName val="НВК_(Р)"/>
      <sheetName val="СС_(Р)"/>
      <sheetName val="НО_ВЛ_(Р)"/>
      <sheetName val="ТС_(Р)"/>
      <sheetName val="ГАЗ_(Р)"/>
      <sheetName val="трамвай_(Р)"/>
      <sheetName val="Смета_7"/>
      <sheetName val="К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  <sheetName val="8"/>
      <sheetName val="Сводка затрат к ПСД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  <sheetName val="информация"/>
      <sheetName val="АД"/>
      <sheetName val="Списки"/>
      <sheetName val="АКТ_ВЫБОРА"/>
      <sheetName val="Акт_выбора_по_сборникам"/>
      <sheetName val="ЕР_ИС_№02.03.01 (2)"/>
      <sheetName val="ЕР_ИС_№08.02.01Т"/>
      <sheetName val="СВОДКА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шаблон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"/>
      <sheetName val="8"/>
      <sheetName val="исх-данные"/>
      <sheetName val="MararashAA"/>
      <sheetName val="ПРОЦЕНТЫ"/>
      <sheetName val="Пра_x0000_с_лист"/>
      <sheetName val="ПС_x0000__x0000__x0000__x0000__x0000__x0000_"/>
      <sheetName val="Бл.электр.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Сводный"/>
      <sheetName val="3_гидромет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ключ ЭХЗ"/>
      <sheetName val="БДР"/>
      <sheetName val="геол"/>
      <sheetName val="сводная (2)"/>
      <sheetName val="автоматизация РД"/>
      <sheetName val="Смета 7"/>
      <sheetName val="3 Сл.-структура затрат"/>
      <sheetName val="РабПр"/>
      <sheetName val="Акт выполненных работ 46"/>
      <sheetName val="SMW_Служебная"/>
      <sheetName val="1-1"/>
      <sheetName val="1-2"/>
      <sheetName val="1-4"/>
      <sheetName val="изм2-1"/>
      <sheetName val="2-2"/>
      <sheetName val="2-3"/>
      <sheetName val="изм7-1"/>
      <sheetName val="изм9-1"/>
      <sheetName val="ЕТС (ф)"/>
      <sheetName val="Смета _4ПР ЭХЗ"/>
      <sheetName val="ПС"/>
      <sheetName val="Main list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ИД ПНР"/>
      <sheetName val="Технический лист"/>
      <sheetName val="анализ 2003_2004исполнение МТО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Восстановл_Лис礊め_x0005_"/>
      <sheetName val="см 5 ОДД "/>
      <sheetName val="См_2 Шатурс сети  проект работы"/>
      <sheetName val="СмРучБур"/>
      <sheetName val="Поставка"/>
      <sheetName val="Расчет работы"/>
      <sheetName val="ЖД 3.1"/>
      <sheetName val="УСР"/>
      <sheetName val="Объем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/>
      <sheetData sheetId="107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К.рын"/>
      <sheetName val="BACT"/>
      <sheetName val="База Геодезия"/>
      <sheetName val="Ф3П"/>
      <sheetName val="Ф2П"/>
      <sheetName val="Дог_рас"/>
      <sheetName val="КП_СС"/>
      <sheetName val="информация"/>
      <sheetName val="Приложение 2"/>
      <sheetName val="ИД1"/>
      <sheetName val="ЭХЗ"/>
      <sheetName val="Должности"/>
      <sheetName val="Смета-Т"/>
      <sheetName val="ID"/>
      <sheetName val="База Геология"/>
      <sheetName val="Настройка"/>
      <sheetName val="6"/>
      <sheetName val="5.1"/>
      <sheetName val="СП"/>
      <sheetName val="РС"/>
      <sheetName val="См3 СЦБ-зап"/>
      <sheetName val="Хаттон 90.90 Femco"/>
      <sheetName val="ЛЧ"/>
      <sheetName val="ПД"/>
      <sheetName val="Leistungsakt"/>
      <sheetName val="ОДД (стр-во+экспл.)"/>
      <sheetName val="Расч(подряд)"/>
      <sheetName val="3.1"/>
      <sheetName val="УП _2004"/>
      <sheetName val="АЧ"/>
      <sheetName val="Настройки"/>
      <sheetName val="СметаСводная 1 оч"/>
      <sheetName val="Общая часть"/>
      <sheetName val="ОПС"/>
      <sheetName val=""/>
      <sheetName val="Исходные"/>
      <sheetName val="Табл38-7"/>
      <sheetName val="БП НОВЫЙ"/>
      <sheetName val="Тестовый"/>
      <sheetName val="3.1 ТХ"/>
      <sheetName val="кап.ремонт"/>
      <sheetName val="Расчет 2"/>
      <sheetName val="Смета №1"/>
      <sheetName val="К"/>
      <sheetName val="Курс доллара"/>
      <sheetName val="темп"/>
      <sheetName val="база на 21-04-08"/>
      <sheetName val="Смета 2"/>
      <sheetName val="№5 СУБ Инж защ"/>
      <sheetName val="Дополнительные пара_x0000__x0000__x0005__x0000__xde00_"/>
      <sheetName val="Справочные данные"/>
      <sheetName val="2003г."/>
      <sheetName val="геолог"/>
      <sheetName val="СНГ"/>
      <sheetName val="Курс $"/>
      <sheetName val="СметаЗатрат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свод_2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Ачинский_НПЗ"/>
      <sheetName val="Зап-3-_СЦБ"/>
      <sheetName val="Объемы_работ_по_ПВ"/>
      <sheetName val="ПСП_1"/>
      <sheetName val="Коэфф1_"/>
      <sheetName val="Пример_расчета1"/>
      <sheetName val="СМЕТА_проект1"/>
      <sheetName val="Сводная_смета1"/>
      <sheetName val="Разработка_проекта1"/>
      <sheetName val="Лист_опроса"/>
      <sheetName val="к_84-к_83"/>
      <sheetName val="Прайс_лист"/>
      <sheetName val="HP_и_оргтехника"/>
      <sheetName val="СметаСводная_Колпино"/>
      <sheetName val="СметаСводная_павильон"/>
      <sheetName val="13_1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в_работу"/>
      <sheetName val="Прибыль_опл"/>
      <sheetName val="Переменные_и_константы"/>
      <sheetName val="Капитальные_затраты"/>
      <sheetName val="Свод_объем"/>
      <sheetName val="Дополнительные_параметры"/>
      <sheetName val="Смета_1свод"/>
      <sheetName val="СметаСводная_снег"/>
      <sheetName val="К_рын"/>
      <sheetName val="Приложение_2"/>
      <sheetName val="Замещение"/>
      <sheetName val="Расчет_ССР"/>
      <sheetName val="ИДвалка"/>
      <sheetName val="СПЕЦИФИКАЦИЯ"/>
      <sheetName val="расчет вязкости"/>
      <sheetName val="Лист3"/>
      <sheetName val="мат"/>
      <sheetName val="отчет эл_эн  2000"/>
      <sheetName val="мобдемоб"/>
      <sheetName val="Дополнительные пара"/>
      <sheetName val="Дополнительные пара_x0005__xde00_"/>
      <sheetName val="списки"/>
      <sheetName val="Смета 7"/>
      <sheetName val="Орг"/>
      <sheetName val="АКТ ВЫБОРА"/>
      <sheetName val="База_Геодезия"/>
      <sheetName val="База_Геология"/>
      <sheetName val="5_1"/>
      <sheetName val="ОДД_(стр-во+экспл_)"/>
      <sheetName val="См3_СЦБ-зап"/>
      <sheetName val="Base"/>
      <sheetName val="Кал.план Жукова даты - не на/_x0000_"/>
      <sheetName val="5 Эксп "/>
      <sheetName val="мат и зч"/>
      <sheetName val="Книга1"/>
      <sheetName val="График"/>
      <sheetName val="БДР"/>
      <sheetName val="Ис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СБЦ НПП 2004"/>
      <sheetName val="Ачинский НПЗ"/>
      <sheetName val="Calc"/>
      <sheetName val="Амур ДОН"/>
      <sheetName val="Общие"/>
      <sheetName val="БД"/>
      <sheetName val="№ 5"/>
      <sheetName val="к.84-к.83"/>
      <sheetName val="свод (2)"/>
      <sheetName val="УП _2004"/>
      <sheetName val="ПД-2.1"/>
      <sheetName val="8"/>
      <sheetName val="уник.списки"/>
      <sheetName val="мобдемоб"/>
      <sheetName val=""/>
      <sheetName val="мсн"/>
      <sheetName val="3.1 ТХ"/>
      <sheetName val="ГАЗ_камаз"/>
      <sheetName val="Смета 1свод"/>
      <sheetName val="Ресурсная ведомость часть 1"/>
      <sheetName val="ИД СМР"/>
      <sheetName val="Сервис_________ _✈ʷ__x0004_______ᩀʷ__"/>
      <sheetName val="Сервис__________x0009__✈ʷ__x0004_______ᩀʷ__"/>
      <sheetName val="1_Осн_затр"/>
      <sheetName val="Прайс_на_91141"/>
      <sheetName val="Коэфф1_2"/>
      <sheetName val="Прайс_лист1"/>
      <sheetName val="ПРАЙС_2000_ОТ_20_01_00"/>
      <sheetName val="Данные_для_расчёта_сметы"/>
      <sheetName val="СметаСводная_Рыб"/>
      <sheetName val="БП_НОВЫЙ"/>
      <sheetName val="Пояснение_"/>
      <sheetName val="СметаСводная_павильон"/>
      <sheetName val="кп_(3)"/>
      <sheetName val="СметаСводная_снег"/>
      <sheetName val="Пример_расчета"/>
      <sheetName val="Сервис_✈ʷᩀʷ"/>
      <sheetName val="Сервис?????????_?✈ʷ???????ᩀʷ??"/>
      <sheetName val="ИД1"/>
      <sheetName val="ЛЧ"/>
      <sheetName val="таблица_руководству"/>
      <sheetName val="Суточная_добыча_за_неделю"/>
      <sheetName val="Сервис ✈ʷᩀʷ"/>
      <sheetName val="янв_"/>
      <sheetName val="Таблица_4_АСУТП"/>
      <sheetName val="Объемы_работ_по_ПВ"/>
      <sheetName val="Хаттон_90_90_Femco"/>
      <sheetName val="Сервис????????? ?✈ʷ???????ᩀʷ??"/>
      <sheetName val="отчет_эл_эн__2000"/>
      <sheetName val="смета_СИД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свод_2"/>
      <sheetName val="матер_"/>
      <sheetName val="исходные_данные"/>
      <sheetName val="расчетные_таблицы"/>
      <sheetName val="1_3"/>
      <sheetName val="К_рын"/>
      <sheetName val="Сводная_смета"/>
      <sheetName val="См-2_Шатурс_сети__проект_работы"/>
      <sheetName val="Ачинский_НПЗ"/>
      <sheetName val="Амур_ДОН"/>
      <sheetName val="СБЦ_НПП_2004"/>
      <sheetName val="№_5"/>
      <sheetName val="уник_списки"/>
      <sheetName val="Исходные"/>
      <sheetName val="Прайс_на_91142"/>
      <sheetName val="Коэфф1_3"/>
      <sheetName val="Прайс_лист2"/>
      <sheetName val="ПРАЙС_2000_ОТ_20_01_001"/>
      <sheetName val="Данные_для_расчёта_сметы1"/>
      <sheetName val="СметаСводная_Рыб1"/>
      <sheetName val="БП_НОВЫЙ1"/>
      <sheetName val="Пояснение_1"/>
      <sheetName val="СметаСводная_павильон1"/>
      <sheetName val="кп_(3)1"/>
      <sheetName val="СметаСводная_снег1"/>
      <sheetName val="Пример_расчета1"/>
      <sheetName val="свод_(2)"/>
      <sheetName val="к_84-к_83"/>
      <sheetName val="УП__2004"/>
      <sheetName val="ПД-2_1"/>
      <sheetName val="Сервис ✈ʷ_x0004_ᩀʷ"/>
      <sheetName val="Сервис_x0009_✈ʷ_x0004_ᩀʷ"/>
      <sheetName val="Leistungsakt"/>
      <sheetName val="Характеристические ФО"/>
      <sheetName val="Сервис___________✈ʷ_______ᩀʷ__"/>
      <sheetName val="Сервис_✈ʷᩀʷ1"/>
      <sheetName val="Сервис?????????_?✈ʷ???????ᩀʷ??1"/>
      <sheetName val="Сервис___________✈ʷ_______ᩀʷ__1"/>
      <sheetName val="2.1"/>
      <sheetName val="5"/>
      <sheetName val="ф10"/>
      <sheetName val="Смета 7"/>
      <sheetName val="исх-данные"/>
      <sheetName val="3_1_ТХ"/>
      <sheetName val="ИД_СМР"/>
      <sheetName val="Смета_1свод"/>
      <sheetName val="1"/>
      <sheetName val="Крылова"/>
      <sheetName val="лдл-цу пов. матвеев"/>
      <sheetName val="Сервис_________ _✈ʷ_______ᩀʷ__"/>
      <sheetName val="Сервис_x0000__x0000__x0000__x0000__x0000__x0000__x0000__x0000__"/>
      <sheetName val="Сервис?????????_x0009_?✈ʷ? ??????ᩀʷ??"/>
      <sheetName val="Сервис????????? ?✈ʷ? ??????ᩀʷ??"/>
      <sheetName val="Сервис_________ _✈ʷ_ ______ᩀʷ__"/>
      <sheetName val="Сервис__________x0009__✈ʷ_ ______ᩀʷ__"/>
      <sheetName val="Хран св+м+ж"/>
      <sheetName val="предоплата"/>
      <sheetName val="Суточная"/>
      <sheetName val="К"/>
      <sheetName val="трансформация1"/>
      <sheetName val="Сервис ✈ʷ ᩀʷ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7">
          <cell r="E7">
            <v>1</v>
          </cell>
        </row>
      </sheetData>
      <sheetData sheetId="136">
        <row r="7">
          <cell r="E7">
            <v>1</v>
          </cell>
        </row>
      </sheetData>
      <sheetData sheetId="137">
        <row r="7">
          <cell r="E7">
            <v>1</v>
          </cell>
        </row>
      </sheetData>
      <sheetData sheetId="138">
        <row r="7">
          <cell r="E7">
            <v>1</v>
          </cell>
        </row>
      </sheetData>
      <sheetData sheetId="139">
        <row r="7">
          <cell r="E7">
            <v>1</v>
          </cell>
        </row>
      </sheetData>
      <sheetData sheetId="140">
        <row r="7">
          <cell r="E7">
            <v>1</v>
          </cell>
        </row>
      </sheetData>
      <sheetData sheetId="141">
        <row r="7">
          <cell r="E7">
            <v>1</v>
          </cell>
        </row>
      </sheetData>
      <sheetData sheetId="142">
        <row r="7">
          <cell r="E7">
            <v>1</v>
          </cell>
        </row>
      </sheetData>
      <sheetData sheetId="143">
        <row r="7">
          <cell r="E7">
            <v>1</v>
          </cell>
        </row>
      </sheetData>
      <sheetData sheetId="144">
        <row r="7">
          <cell r="E7">
            <v>1</v>
          </cell>
        </row>
      </sheetData>
      <sheetData sheetId="145">
        <row r="7">
          <cell r="E7">
            <v>1</v>
          </cell>
        </row>
      </sheetData>
      <sheetData sheetId="146">
        <row r="7">
          <cell r="E7">
            <v>1</v>
          </cell>
        </row>
      </sheetData>
      <sheetData sheetId="147">
        <row r="7">
          <cell r="E7">
            <v>1</v>
          </cell>
        </row>
      </sheetData>
      <sheetData sheetId="148">
        <row r="7">
          <cell r="E7">
            <v>1</v>
          </cell>
        </row>
      </sheetData>
      <sheetData sheetId="149" refreshError="1"/>
      <sheetData sheetId="150" refreshError="1"/>
      <sheetData sheetId="151">
        <row r="7">
          <cell r="E7">
            <v>1</v>
          </cell>
        </row>
      </sheetData>
      <sheetData sheetId="152">
        <row r="7">
          <cell r="E7">
            <v>1</v>
          </cell>
        </row>
      </sheetData>
      <sheetData sheetId="153">
        <row r="7">
          <cell r="E7">
            <v>1</v>
          </cell>
        </row>
      </sheetData>
      <sheetData sheetId="154">
        <row r="7">
          <cell r="E7">
            <v>1</v>
          </cell>
        </row>
      </sheetData>
      <sheetData sheetId="155">
        <row r="7">
          <cell r="E7">
            <v>1</v>
          </cell>
        </row>
      </sheetData>
      <sheetData sheetId="156">
        <row r="7">
          <cell r="E7">
            <v>1</v>
          </cell>
        </row>
      </sheetData>
      <sheetData sheetId="157">
        <row r="7">
          <cell r="E7">
            <v>1</v>
          </cell>
        </row>
      </sheetData>
      <sheetData sheetId="158">
        <row r="7">
          <cell r="E7">
            <v>1</v>
          </cell>
        </row>
      </sheetData>
      <sheetData sheetId="159">
        <row r="7">
          <cell r="E7">
            <v>1</v>
          </cell>
        </row>
      </sheetData>
      <sheetData sheetId="160">
        <row r="7">
          <cell r="E7">
            <v>1</v>
          </cell>
        </row>
      </sheetData>
      <sheetData sheetId="161">
        <row r="7">
          <cell r="E7">
            <v>1</v>
          </cell>
        </row>
      </sheetData>
      <sheetData sheetId="162">
        <row r="7">
          <cell r="E7">
            <v>1</v>
          </cell>
        </row>
      </sheetData>
      <sheetData sheetId="163">
        <row r="7">
          <cell r="E7">
            <v>1</v>
          </cell>
        </row>
      </sheetData>
      <sheetData sheetId="164">
        <row r="7">
          <cell r="E7">
            <v>1</v>
          </cell>
        </row>
      </sheetData>
      <sheetData sheetId="165">
        <row r="7">
          <cell r="E7">
            <v>1</v>
          </cell>
        </row>
      </sheetData>
      <sheetData sheetId="166">
        <row r="7">
          <cell r="E7">
            <v>1</v>
          </cell>
        </row>
      </sheetData>
      <sheetData sheetId="167">
        <row r="7">
          <cell r="E7">
            <v>1</v>
          </cell>
        </row>
      </sheetData>
      <sheetData sheetId="168">
        <row r="7">
          <cell r="E7">
            <v>1</v>
          </cell>
        </row>
      </sheetData>
      <sheetData sheetId="169">
        <row r="7">
          <cell r="E7">
            <v>1</v>
          </cell>
        </row>
      </sheetData>
      <sheetData sheetId="170">
        <row r="7">
          <cell r="E7">
            <v>1</v>
          </cell>
        </row>
      </sheetData>
      <sheetData sheetId="171">
        <row r="7">
          <cell r="E7">
            <v>1</v>
          </cell>
        </row>
      </sheetData>
      <sheetData sheetId="172">
        <row r="7">
          <cell r="E7">
            <v>1</v>
          </cell>
        </row>
      </sheetData>
      <sheetData sheetId="173">
        <row r="7">
          <cell r="E7">
            <v>1</v>
          </cell>
        </row>
      </sheetData>
      <sheetData sheetId="174">
        <row r="7">
          <cell r="E7">
            <v>1</v>
          </cell>
        </row>
      </sheetData>
      <sheetData sheetId="175">
        <row r="7">
          <cell r="E7">
            <v>1</v>
          </cell>
        </row>
      </sheetData>
      <sheetData sheetId="176">
        <row r="7">
          <cell r="E7">
            <v>1</v>
          </cell>
        </row>
      </sheetData>
      <sheetData sheetId="177">
        <row r="7">
          <cell r="E7">
            <v>1</v>
          </cell>
        </row>
      </sheetData>
      <sheetData sheetId="178">
        <row r="7">
          <cell r="E7">
            <v>1</v>
          </cell>
        </row>
      </sheetData>
      <sheetData sheetId="179">
        <row r="7">
          <cell r="E7">
            <v>1</v>
          </cell>
        </row>
      </sheetData>
      <sheetData sheetId="180">
        <row r="7">
          <cell r="E7">
            <v>1</v>
          </cell>
        </row>
      </sheetData>
      <sheetData sheetId="181">
        <row r="7">
          <cell r="E7">
            <v>1</v>
          </cell>
        </row>
      </sheetData>
      <sheetData sheetId="182">
        <row r="7">
          <cell r="E7">
            <v>1</v>
          </cell>
        </row>
      </sheetData>
      <sheetData sheetId="183">
        <row r="7">
          <cell r="E7">
            <v>1</v>
          </cell>
        </row>
      </sheetData>
      <sheetData sheetId="184">
        <row r="7">
          <cell r="E7">
            <v>1</v>
          </cell>
        </row>
      </sheetData>
      <sheetData sheetId="185">
        <row r="7">
          <cell r="E7">
            <v>1</v>
          </cell>
        </row>
      </sheetData>
      <sheetData sheetId="186">
        <row r="7">
          <cell r="E7">
            <v>1</v>
          </cell>
        </row>
      </sheetData>
      <sheetData sheetId="187">
        <row r="7">
          <cell r="E7">
            <v>1</v>
          </cell>
        </row>
      </sheetData>
      <sheetData sheetId="188" refreshError="1"/>
      <sheetData sheetId="189">
        <row r="7">
          <cell r="E7">
            <v>1</v>
          </cell>
        </row>
      </sheetData>
      <sheetData sheetId="190">
        <row r="7">
          <cell r="E7">
            <v>1</v>
          </cell>
        </row>
      </sheetData>
      <sheetData sheetId="191">
        <row r="7">
          <cell r="E7">
            <v>1</v>
          </cell>
        </row>
      </sheetData>
      <sheetData sheetId="192">
        <row r="7">
          <cell r="E7">
            <v>1</v>
          </cell>
        </row>
      </sheetData>
      <sheetData sheetId="193">
        <row r="7">
          <cell r="E7">
            <v>1</v>
          </cell>
        </row>
      </sheetData>
      <sheetData sheetId="194">
        <row r="7">
          <cell r="E7">
            <v>1</v>
          </cell>
        </row>
      </sheetData>
      <sheetData sheetId="195">
        <row r="7">
          <cell r="E7">
            <v>1</v>
          </cell>
        </row>
      </sheetData>
      <sheetData sheetId="196">
        <row r="7">
          <cell r="E7">
            <v>1</v>
          </cell>
        </row>
      </sheetData>
      <sheetData sheetId="197">
        <row r="7">
          <cell r="E7">
            <v>1</v>
          </cell>
        </row>
      </sheetData>
      <sheetData sheetId="198">
        <row r="7">
          <cell r="E7">
            <v>1</v>
          </cell>
        </row>
      </sheetData>
      <sheetData sheetId="199">
        <row r="7">
          <cell r="E7">
            <v>1</v>
          </cell>
        </row>
      </sheetData>
      <sheetData sheetId="200">
        <row r="7">
          <cell r="E7">
            <v>1</v>
          </cell>
        </row>
      </sheetData>
      <sheetData sheetId="201">
        <row r="7">
          <cell r="E7">
            <v>1</v>
          </cell>
        </row>
      </sheetData>
      <sheetData sheetId="202">
        <row r="7">
          <cell r="E7">
            <v>1</v>
          </cell>
        </row>
      </sheetData>
      <sheetData sheetId="203">
        <row r="7">
          <cell r="E7">
            <v>1</v>
          </cell>
        </row>
      </sheetData>
      <sheetData sheetId="204">
        <row r="7">
          <cell r="E7">
            <v>1</v>
          </cell>
        </row>
      </sheetData>
      <sheetData sheetId="205">
        <row r="7">
          <cell r="E7">
            <v>1</v>
          </cell>
        </row>
      </sheetData>
      <sheetData sheetId="206">
        <row r="7">
          <cell r="E7">
            <v>1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7">
          <cell r="E7">
            <v>1</v>
          </cell>
        </row>
      </sheetData>
      <sheetData sheetId="219">
        <row r="7">
          <cell r="E7">
            <v>1</v>
          </cell>
        </row>
      </sheetData>
      <sheetData sheetId="220">
        <row r="7">
          <cell r="E7">
            <v>1</v>
          </cell>
        </row>
      </sheetData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оэфф1.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6FB71-CC38-4CA5-A7E4-5058A28227AE}">
  <sheetPr codeName="Лист1"/>
  <dimension ref="A1:K38"/>
  <sheetViews>
    <sheetView zoomScale="55" zoomScaleNormal="55" workbookViewId="0">
      <selection sqref="A1:CV100"/>
    </sheetView>
  </sheetViews>
  <sheetFormatPr defaultRowHeight="15.75" x14ac:dyDescent="0.25"/>
  <cols>
    <col min="1" max="1" width="6" style="91" customWidth="1"/>
    <col min="2" max="2" width="81.5703125" style="75" customWidth="1"/>
    <col min="3" max="3" width="24.85546875" style="75" customWidth="1"/>
    <col min="4" max="4" width="13.42578125" style="75" customWidth="1"/>
    <col min="5" max="7" width="15.7109375" style="75" customWidth="1"/>
    <col min="8" max="11" width="13.85546875" style="75" customWidth="1"/>
  </cols>
  <sheetData>
    <row r="1" spans="1:11" x14ac:dyDescent="0.25">
      <c r="A1" s="74"/>
      <c r="E1" s="76"/>
      <c r="F1" s="76"/>
      <c r="G1" s="76"/>
      <c r="H1" s="77"/>
      <c r="I1" s="77"/>
      <c r="J1" s="77"/>
      <c r="K1" s="77"/>
    </row>
    <row r="2" spans="1:11" x14ac:dyDescent="0.25">
      <c r="A2" s="78"/>
      <c r="B2" s="79" t="s">
        <v>1</v>
      </c>
      <c r="C2" s="176" t="s">
        <v>2</v>
      </c>
      <c r="D2" s="176"/>
      <c r="E2" s="176"/>
      <c r="F2" s="176"/>
      <c r="G2" s="176"/>
      <c r="H2" s="176"/>
      <c r="I2" s="77"/>
      <c r="J2" s="77"/>
      <c r="K2" s="77"/>
    </row>
    <row r="3" spans="1:11" x14ac:dyDescent="0.25">
      <c r="A3" s="80"/>
      <c r="B3" s="81"/>
      <c r="C3" s="82"/>
      <c r="D3" s="82"/>
      <c r="E3" s="83" t="s">
        <v>3</v>
      </c>
      <c r="F3" s="84"/>
      <c r="G3" s="85"/>
      <c r="H3" s="85"/>
      <c r="I3" s="77"/>
      <c r="J3" s="77"/>
      <c r="K3" s="77"/>
    </row>
    <row r="4" spans="1:11" x14ac:dyDescent="0.25">
      <c r="A4" s="78"/>
      <c r="B4" s="86"/>
      <c r="C4" s="87"/>
      <c r="D4" s="87"/>
      <c r="E4" s="87"/>
      <c r="F4" s="87"/>
      <c r="G4" s="87"/>
      <c r="H4" s="77"/>
      <c r="I4" s="77"/>
      <c r="J4" s="77"/>
      <c r="K4" s="77"/>
    </row>
    <row r="5" spans="1:11" x14ac:dyDescent="0.25">
      <c r="A5" s="78"/>
      <c r="B5" s="86"/>
      <c r="C5" s="87"/>
      <c r="D5" s="87"/>
      <c r="E5" s="87"/>
      <c r="F5" s="87"/>
      <c r="G5" s="87"/>
      <c r="H5" s="77"/>
      <c r="I5" s="77"/>
      <c r="J5" s="77"/>
      <c r="K5" s="77"/>
    </row>
    <row r="6" spans="1:11" x14ac:dyDescent="0.25">
      <c r="A6" s="78"/>
      <c r="B6" s="86" t="s">
        <v>129</v>
      </c>
      <c r="C6" s="88">
        <v>179.77533643041875</v>
      </c>
      <c r="D6" s="88"/>
      <c r="F6" s="88"/>
      <c r="G6" s="87" t="s">
        <v>130</v>
      </c>
      <c r="H6" s="77"/>
      <c r="I6" s="77"/>
      <c r="J6" s="77"/>
      <c r="K6" s="77"/>
    </row>
    <row r="7" spans="1:11" x14ac:dyDescent="0.25">
      <c r="A7" s="78"/>
      <c r="B7" s="86"/>
      <c r="C7" s="89"/>
      <c r="D7" s="89"/>
      <c r="E7" s="89"/>
      <c r="F7" s="89"/>
      <c r="G7" s="89"/>
      <c r="H7" s="77"/>
      <c r="I7" s="77"/>
      <c r="J7" s="77"/>
      <c r="K7" s="77"/>
    </row>
    <row r="8" spans="1:11" x14ac:dyDescent="0.25">
      <c r="A8" s="80"/>
      <c r="B8" s="90"/>
      <c r="C8" s="90"/>
      <c r="D8" s="90"/>
      <c r="E8" s="90"/>
      <c r="F8" s="90"/>
      <c r="G8" s="90"/>
      <c r="H8" s="77"/>
      <c r="I8" s="77"/>
      <c r="J8" s="77"/>
      <c r="K8" s="77"/>
    </row>
    <row r="9" spans="1:11" x14ac:dyDescent="0.25">
      <c r="B9" s="86" t="s">
        <v>131</v>
      </c>
      <c r="C9" s="320" t="s">
        <v>459</v>
      </c>
      <c r="D9" s="92"/>
      <c r="E9" s="93"/>
      <c r="F9" s="87"/>
      <c r="G9" s="87"/>
      <c r="H9" s="77"/>
      <c r="I9" s="77"/>
      <c r="J9" s="77"/>
      <c r="K9" s="77"/>
    </row>
    <row r="10" spans="1:11" x14ac:dyDescent="0.25">
      <c r="A10" s="78"/>
      <c r="B10" s="87"/>
      <c r="C10" s="87"/>
      <c r="D10" s="87"/>
      <c r="E10" s="87"/>
      <c r="F10" s="87"/>
      <c r="G10" s="87"/>
      <c r="H10" s="77"/>
      <c r="I10" s="77"/>
      <c r="J10" s="77"/>
      <c r="K10" s="77"/>
    </row>
    <row r="11" spans="1:11" x14ac:dyDescent="0.25">
      <c r="A11" s="78"/>
      <c r="E11" s="94" t="s">
        <v>132</v>
      </c>
      <c r="F11" s="87"/>
      <c r="G11" s="87"/>
      <c r="H11" s="77"/>
      <c r="I11" s="77"/>
      <c r="J11" s="77"/>
      <c r="K11" s="77"/>
    </row>
    <row r="12" spans="1:11" x14ac:dyDescent="0.25">
      <c r="A12" s="95"/>
      <c r="E12" s="77"/>
      <c r="F12" s="77"/>
      <c r="G12" s="77"/>
      <c r="H12" s="77"/>
      <c r="I12" s="77"/>
      <c r="J12" s="77"/>
      <c r="K12" s="77"/>
    </row>
    <row r="13" spans="1:11" x14ac:dyDescent="0.25">
      <c r="A13" s="78"/>
      <c r="B13" s="177" t="s">
        <v>455</v>
      </c>
      <c r="C13" s="177"/>
      <c r="D13" s="177"/>
      <c r="E13" s="177"/>
      <c r="F13" s="177"/>
      <c r="G13" s="177"/>
      <c r="H13" s="177"/>
      <c r="I13" s="177"/>
      <c r="J13" s="177"/>
      <c r="K13" s="96"/>
    </row>
    <row r="14" spans="1:11" x14ac:dyDescent="0.25">
      <c r="A14" s="80"/>
      <c r="B14" s="90"/>
      <c r="C14" s="97"/>
      <c r="D14" s="97"/>
      <c r="E14" s="90" t="s">
        <v>133</v>
      </c>
      <c r="F14" s="90"/>
      <c r="G14" s="77"/>
      <c r="H14" s="77"/>
      <c r="I14" s="77"/>
      <c r="J14" s="77"/>
      <c r="K14" s="77"/>
    </row>
    <row r="15" spans="1:11" x14ac:dyDescent="0.25">
      <c r="E15" s="98"/>
      <c r="F15" s="98"/>
      <c r="G15" s="98"/>
    </row>
    <row r="16" spans="1:11" x14ac:dyDescent="0.25">
      <c r="A16" s="99"/>
    </row>
    <row r="17" spans="1:11" x14ac:dyDescent="0.25">
      <c r="A17" s="178" t="s">
        <v>134</v>
      </c>
      <c r="B17" s="179" t="s">
        <v>135</v>
      </c>
      <c r="C17" s="179" t="s">
        <v>136</v>
      </c>
      <c r="D17" s="100" t="s">
        <v>137</v>
      </c>
      <c r="E17" s="101">
        <v>2025</v>
      </c>
      <c r="F17" s="101">
        <v>2026</v>
      </c>
      <c r="G17" s="101">
        <v>2027</v>
      </c>
      <c r="H17" s="101">
        <v>2028</v>
      </c>
      <c r="I17" s="101">
        <v>2029</v>
      </c>
      <c r="J17" s="101">
        <v>2030</v>
      </c>
      <c r="K17" s="101" t="s">
        <v>138</v>
      </c>
    </row>
    <row r="18" spans="1:11" x14ac:dyDescent="0.25">
      <c r="A18" s="178"/>
      <c r="B18" s="179"/>
      <c r="C18" s="179"/>
      <c r="D18" s="100" t="s">
        <v>139</v>
      </c>
      <c r="E18" s="100" t="s">
        <v>139</v>
      </c>
      <c r="F18" s="101" t="s">
        <v>140</v>
      </c>
      <c r="G18" s="101" t="s">
        <v>140</v>
      </c>
      <c r="H18" s="101" t="s">
        <v>140</v>
      </c>
      <c r="I18" s="101" t="s">
        <v>140</v>
      </c>
      <c r="J18" s="101" t="s">
        <v>140</v>
      </c>
      <c r="K18" s="101" t="s">
        <v>140</v>
      </c>
    </row>
    <row r="19" spans="1:11" x14ac:dyDescent="0.25">
      <c r="A19" s="178"/>
      <c r="B19" s="179"/>
      <c r="C19" s="180" t="s">
        <v>456</v>
      </c>
      <c r="D19" s="102" t="s">
        <v>141</v>
      </c>
      <c r="E19" s="102">
        <v>100</v>
      </c>
      <c r="F19" s="102">
        <v>105.5</v>
      </c>
      <c r="G19" s="102">
        <v>104.1</v>
      </c>
      <c r="H19" s="102">
        <v>104.1</v>
      </c>
      <c r="I19" s="102">
        <v>104.1</v>
      </c>
      <c r="J19" s="102">
        <v>104.1</v>
      </c>
      <c r="K19" s="102">
        <v>104.1</v>
      </c>
    </row>
    <row r="20" spans="1:11" x14ac:dyDescent="0.25">
      <c r="A20" s="178"/>
      <c r="B20" s="179"/>
      <c r="C20" s="181"/>
      <c r="D20" s="102" t="s">
        <v>141</v>
      </c>
      <c r="E20" s="102">
        <v>1</v>
      </c>
      <c r="F20" s="103">
        <v>1.0275000000000001</v>
      </c>
      <c r="G20" s="103">
        <v>1.0696275</v>
      </c>
      <c r="H20" s="103">
        <v>1.1134822274999998</v>
      </c>
      <c r="I20" s="103">
        <v>1.1591349988274997</v>
      </c>
      <c r="J20" s="103">
        <v>1.206659533779427</v>
      </c>
      <c r="K20" s="103">
        <v>1.2561325746643834</v>
      </c>
    </row>
    <row r="21" spans="1:11" x14ac:dyDescent="0.25">
      <c r="A21" s="104">
        <v>1</v>
      </c>
      <c r="B21" s="105">
        <v>2</v>
      </c>
      <c r="C21" s="105">
        <v>3</v>
      </c>
      <c r="D21" s="105">
        <v>4</v>
      </c>
      <c r="E21" s="105">
        <v>5</v>
      </c>
      <c r="F21" s="105">
        <v>7</v>
      </c>
      <c r="G21" s="105">
        <v>8</v>
      </c>
      <c r="H21" s="105">
        <v>9</v>
      </c>
      <c r="I21" s="105">
        <v>10</v>
      </c>
      <c r="J21" s="105">
        <v>11</v>
      </c>
      <c r="K21" s="105">
        <v>12</v>
      </c>
    </row>
    <row r="22" spans="1:11" x14ac:dyDescent="0.25">
      <c r="A22" s="104">
        <v>1</v>
      </c>
      <c r="B22" s="106" t="s">
        <v>142</v>
      </c>
      <c r="C22" s="107">
        <v>174.96383107583333</v>
      </c>
      <c r="D22" s="107"/>
      <c r="E22" s="107"/>
      <c r="F22" s="107"/>
      <c r="G22" s="107"/>
      <c r="H22" s="107"/>
      <c r="I22" s="107"/>
      <c r="J22" s="107"/>
      <c r="K22" s="107"/>
    </row>
    <row r="23" spans="1:11" x14ac:dyDescent="0.25">
      <c r="A23" s="104" t="s">
        <v>143</v>
      </c>
      <c r="B23" s="108" t="s">
        <v>144</v>
      </c>
      <c r="C23" s="109">
        <v>46.643039999999999</v>
      </c>
      <c r="D23" s="110"/>
      <c r="E23" s="110"/>
      <c r="F23" s="110"/>
      <c r="G23" s="110"/>
      <c r="H23" s="110"/>
      <c r="I23" s="110"/>
      <c r="J23" s="110"/>
      <c r="K23" s="110"/>
    </row>
    <row r="24" spans="1:11" x14ac:dyDescent="0.25">
      <c r="A24" s="104" t="s">
        <v>145</v>
      </c>
      <c r="B24" s="108" t="s">
        <v>146</v>
      </c>
      <c r="C24" s="109">
        <v>18.488683166666668</v>
      </c>
      <c r="D24" s="111"/>
      <c r="E24" s="111"/>
      <c r="F24" s="111"/>
      <c r="G24" s="111"/>
      <c r="H24" s="111"/>
      <c r="I24" s="111"/>
      <c r="J24" s="111"/>
      <c r="K24" s="111"/>
    </row>
    <row r="25" spans="1:11" x14ac:dyDescent="0.25">
      <c r="A25" s="104" t="s">
        <v>147</v>
      </c>
      <c r="B25" s="108" t="s">
        <v>148</v>
      </c>
      <c r="C25" s="109">
        <v>85.177065333333331</v>
      </c>
      <c r="D25" s="110"/>
      <c r="E25" s="110"/>
      <c r="F25" s="110"/>
      <c r="G25" s="110"/>
      <c r="H25" s="110"/>
      <c r="I25" s="110"/>
      <c r="J25" s="110"/>
      <c r="K25" s="110"/>
    </row>
    <row r="26" spans="1:11" x14ac:dyDescent="0.25">
      <c r="A26" s="104" t="s">
        <v>149</v>
      </c>
      <c r="B26" s="108" t="s">
        <v>37</v>
      </c>
      <c r="C26" s="109">
        <v>24.655042575833335</v>
      </c>
      <c r="D26" s="112"/>
      <c r="E26" s="112"/>
      <c r="F26" s="112"/>
      <c r="G26" s="112"/>
      <c r="H26" s="112"/>
      <c r="I26" s="112"/>
      <c r="J26" s="112"/>
      <c r="K26" s="112"/>
    </row>
    <row r="27" spans="1:11" x14ac:dyDescent="0.25">
      <c r="A27" s="104">
        <v>2</v>
      </c>
      <c r="B27" s="106" t="s">
        <v>150</v>
      </c>
      <c r="C27" s="107">
        <v>0</v>
      </c>
      <c r="D27" s="107">
        <v>0</v>
      </c>
      <c r="E27" s="107">
        <v>0</v>
      </c>
      <c r="F27" s="107">
        <v>0</v>
      </c>
      <c r="G27" s="107">
        <v>0</v>
      </c>
      <c r="H27" s="107">
        <v>0</v>
      </c>
      <c r="I27" s="107">
        <v>0</v>
      </c>
      <c r="J27" s="107">
        <v>0</v>
      </c>
      <c r="K27" s="107">
        <v>0</v>
      </c>
    </row>
    <row r="28" spans="1:11" x14ac:dyDescent="0.25">
      <c r="A28" s="113" t="s">
        <v>151</v>
      </c>
      <c r="B28" s="108" t="s">
        <v>152</v>
      </c>
      <c r="C28" s="111">
        <v>0</v>
      </c>
      <c r="D28" s="111">
        <v>0</v>
      </c>
      <c r="E28" s="107">
        <v>0</v>
      </c>
      <c r="F28" s="111">
        <v>0</v>
      </c>
      <c r="G28" s="111">
        <v>0</v>
      </c>
      <c r="H28" s="111">
        <v>0</v>
      </c>
      <c r="I28" s="111">
        <v>0</v>
      </c>
      <c r="J28" s="111">
        <v>0</v>
      </c>
      <c r="K28" s="111">
        <v>0</v>
      </c>
    </row>
    <row r="29" spans="1:11" x14ac:dyDescent="0.25">
      <c r="A29" s="104" t="s">
        <v>153</v>
      </c>
      <c r="B29" s="108" t="s">
        <v>154</v>
      </c>
      <c r="C29" s="111">
        <v>0</v>
      </c>
      <c r="D29" s="111">
        <v>0</v>
      </c>
      <c r="E29" s="107">
        <v>0</v>
      </c>
      <c r="F29" s="111">
        <v>0</v>
      </c>
      <c r="G29" s="111">
        <v>0</v>
      </c>
      <c r="H29" s="111">
        <v>0</v>
      </c>
      <c r="I29" s="111">
        <v>0</v>
      </c>
      <c r="J29" s="111">
        <v>0</v>
      </c>
      <c r="K29" s="111">
        <v>0</v>
      </c>
    </row>
    <row r="30" spans="1:11" x14ac:dyDescent="0.25">
      <c r="A30" s="104">
        <v>3</v>
      </c>
      <c r="B30" s="106" t="s">
        <v>155</v>
      </c>
      <c r="C30" s="107">
        <v>174.96383107583333</v>
      </c>
      <c r="D30" s="107" t="s">
        <v>141</v>
      </c>
      <c r="E30" s="107">
        <v>0</v>
      </c>
      <c r="F30" s="107">
        <v>174.96383107583333</v>
      </c>
      <c r="G30" s="107">
        <v>0</v>
      </c>
      <c r="H30" s="107">
        <v>0</v>
      </c>
      <c r="I30" s="107">
        <v>0</v>
      </c>
      <c r="J30" s="107">
        <v>0</v>
      </c>
      <c r="K30" s="107">
        <v>0</v>
      </c>
    </row>
    <row r="31" spans="1:11" x14ac:dyDescent="0.25">
      <c r="A31" s="104">
        <v>4</v>
      </c>
      <c r="B31" s="106" t="s">
        <v>156</v>
      </c>
      <c r="C31" s="107">
        <v>179.77533643041875</v>
      </c>
      <c r="D31" s="107">
        <v>0</v>
      </c>
      <c r="E31" s="107">
        <v>0</v>
      </c>
      <c r="F31" s="107">
        <v>179.77533643041875</v>
      </c>
      <c r="G31" s="107">
        <v>0</v>
      </c>
      <c r="H31" s="107">
        <v>0</v>
      </c>
      <c r="I31" s="107">
        <v>0</v>
      </c>
      <c r="J31" s="107">
        <v>0</v>
      </c>
      <c r="K31" s="107">
        <v>0</v>
      </c>
    </row>
    <row r="32" spans="1:11" x14ac:dyDescent="0.25">
      <c r="A32" s="104" t="s">
        <v>157</v>
      </c>
      <c r="B32" s="108" t="s">
        <v>158</v>
      </c>
      <c r="C32" s="107">
        <v>32.418503290731252</v>
      </c>
      <c r="D32" s="111"/>
      <c r="E32" s="111"/>
      <c r="F32" s="111"/>
      <c r="G32" s="111"/>
      <c r="H32" s="111"/>
      <c r="I32" s="111"/>
      <c r="J32" s="111"/>
      <c r="K32" s="111"/>
    </row>
    <row r="33" spans="1:11" x14ac:dyDescent="0.25">
      <c r="A33" s="104">
        <v>5</v>
      </c>
      <c r="B33" s="106" t="s">
        <v>159</v>
      </c>
      <c r="C33" s="107">
        <v>147.3568331396875</v>
      </c>
      <c r="D33" s="107"/>
      <c r="E33" s="107"/>
      <c r="F33" s="107"/>
      <c r="G33" s="107"/>
      <c r="H33" s="107"/>
      <c r="I33" s="107"/>
      <c r="J33" s="107"/>
      <c r="K33" s="107"/>
    </row>
    <row r="34" spans="1:11" x14ac:dyDescent="0.25">
      <c r="A34" s="113" t="s">
        <v>160</v>
      </c>
      <c r="B34" s="108" t="s">
        <v>144</v>
      </c>
      <c r="C34" s="114">
        <v>39.283379999999994</v>
      </c>
      <c r="D34" s="110"/>
      <c r="E34" s="110"/>
      <c r="F34" s="110"/>
      <c r="G34" s="110"/>
      <c r="H34" s="110"/>
      <c r="I34" s="110"/>
      <c r="J34" s="110"/>
      <c r="K34" s="110"/>
    </row>
    <row r="35" spans="1:11" x14ac:dyDescent="0.25">
      <c r="A35" s="104" t="s">
        <v>161</v>
      </c>
      <c r="B35" s="108" t="s">
        <v>146</v>
      </c>
      <c r="C35" s="114">
        <v>15.571411437500002</v>
      </c>
      <c r="D35" s="111"/>
      <c r="E35" s="111"/>
      <c r="F35" s="111"/>
      <c r="G35" s="111"/>
      <c r="H35" s="111"/>
      <c r="I35" s="111"/>
      <c r="J35" s="111"/>
      <c r="K35" s="111"/>
    </row>
    <row r="36" spans="1:11" x14ac:dyDescent="0.25">
      <c r="A36" s="104" t="s">
        <v>162</v>
      </c>
      <c r="B36" s="108" t="s">
        <v>148</v>
      </c>
      <c r="C36" s="114">
        <v>71.737241499999996</v>
      </c>
      <c r="D36" s="110"/>
      <c r="E36" s="110"/>
      <c r="F36" s="110"/>
      <c r="G36" s="110"/>
      <c r="H36" s="110"/>
      <c r="I36" s="110"/>
      <c r="J36" s="110"/>
      <c r="K36" s="110"/>
    </row>
    <row r="37" spans="1:11" x14ac:dyDescent="0.25">
      <c r="A37" s="104" t="s">
        <v>163</v>
      </c>
      <c r="B37" s="108" t="s">
        <v>37</v>
      </c>
      <c r="C37" s="114">
        <v>20.764800202187502</v>
      </c>
      <c r="D37" s="112"/>
      <c r="E37" s="112"/>
      <c r="F37" s="112"/>
      <c r="G37" s="112"/>
      <c r="H37" s="112"/>
      <c r="I37" s="112"/>
      <c r="J37" s="112"/>
      <c r="K37" s="112"/>
    </row>
    <row r="38" spans="1:11" x14ac:dyDescent="0.25">
      <c r="A38" s="115"/>
      <c r="G38" s="116"/>
      <c r="H38" s="116"/>
      <c r="I38" s="117"/>
    </row>
  </sheetData>
  <protectedRanges>
    <protectedRange password="CC71" sqref="A19:B20 A17:C17 A34:B37 A21:K21 D17:K18 B33:C33 B22:C22 B23:B24 A22:A24 A25:B32 C32" name="БЛОК_4"/>
    <protectedRange algorithmName="SHA-512" hashValue="4ImI18OQElhiB/9Fmx31h6bXMyVPJDHrQ+vLy2az9SVBivG6ZvKol8NLOy3D7laTqmQHju3G1iXWLgCYnrpihA==" saltValue="w5HypOqG3yzj63dRxFHuZg==" spinCount="100000" sqref="C19:C20" name="БЛОК_1_2"/>
    <protectedRange password="CC71" sqref="F20:K20" name="БЛОК_2_1"/>
    <protectedRange password="CC71" sqref="D20:E20 D19:K19" name="БЛОК_1_1_1"/>
    <protectedRange password="CC71" sqref="C31" name="БЛОК_3_1"/>
    <protectedRange password="CC71" sqref="D22:K22 D32:K32" name="БЛОК_4_1"/>
    <protectedRange password="CC71" sqref="D31:K31" name="БЛОК_3_1_1"/>
  </protectedRanges>
  <mergeCells count="6">
    <mergeCell ref="C2:H2"/>
    <mergeCell ref="B13:J13"/>
    <mergeCell ref="A17:A20"/>
    <mergeCell ref="B17:B20"/>
    <mergeCell ref="C17:C18"/>
    <mergeCell ref="C19:C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H79"/>
  <sheetViews>
    <sheetView tabSelected="1" view="pageBreakPreview" zoomScale="75" zoomScaleNormal="75" zoomScaleSheetLayoutView="75" workbookViewId="0">
      <selection activeCell="A14" sqref="A14:B14"/>
    </sheetView>
  </sheetViews>
  <sheetFormatPr defaultColWidth="9.140625" defaultRowHeight="12.75" x14ac:dyDescent="0.2"/>
  <cols>
    <col min="1" max="1" width="5" style="14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1:8" x14ac:dyDescent="0.2">
      <c r="D1" s="2"/>
      <c r="E1" s="2"/>
      <c r="F1" s="2"/>
      <c r="G1" s="2"/>
      <c r="H1" s="3" t="s">
        <v>0</v>
      </c>
    </row>
    <row r="2" spans="1:8" x14ac:dyDescent="0.2">
      <c r="B2" s="1" t="s">
        <v>1</v>
      </c>
      <c r="C2" s="190" t="s">
        <v>2</v>
      </c>
      <c r="D2" s="190"/>
      <c r="E2" s="190"/>
      <c r="F2" s="190"/>
      <c r="G2" s="190"/>
      <c r="H2" s="2"/>
    </row>
    <row r="3" spans="1:8" x14ac:dyDescent="0.2">
      <c r="C3" s="5"/>
      <c r="D3" s="6" t="s">
        <v>3</v>
      </c>
      <c r="E3" s="7"/>
      <c r="F3" s="8"/>
      <c r="G3" s="8"/>
      <c r="H3" s="2"/>
    </row>
    <row r="4" spans="1:8" x14ac:dyDescent="0.2">
      <c r="B4" s="1" t="s">
        <v>54</v>
      </c>
      <c r="C4" s="9"/>
      <c r="D4" s="2"/>
      <c r="E4" s="10"/>
      <c r="F4" s="2"/>
      <c r="G4" s="2"/>
      <c r="H4" s="2"/>
    </row>
    <row r="5" spans="1:8" x14ac:dyDescent="0.2">
      <c r="D5" s="2"/>
      <c r="E5" s="10"/>
      <c r="F5" s="2"/>
      <c r="G5" s="2"/>
      <c r="H5" s="2"/>
    </row>
    <row r="6" spans="1:8" x14ac:dyDescent="0.2">
      <c r="B6" s="195" t="s">
        <v>53</v>
      </c>
      <c r="C6" s="195"/>
      <c r="D6" s="23">
        <f>H79</f>
        <v>174.96383107583333</v>
      </c>
      <c r="E6" s="2" t="s">
        <v>30</v>
      </c>
      <c r="F6" s="2"/>
      <c r="G6" s="2"/>
      <c r="H6" s="2"/>
    </row>
    <row r="7" spans="1:8" x14ac:dyDescent="0.2">
      <c r="B7" s="196" t="s">
        <v>4</v>
      </c>
      <c r="C7" s="196"/>
      <c r="D7" s="2"/>
      <c r="E7" s="2" t="s">
        <v>30</v>
      </c>
      <c r="F7" s="2"/>
      <c r="G7" s="2"/>
      <c r="H7" s="2"/>
    </row>
    <row r="8" spans="1:8" x14ac:dyDescent="0.2">
      <c r="C8" s="191"/>
      <c r="D8" s="192"/>
      <c r="E8" s="192"/>
      <c r="F8" s="192"/>
      <c r="G8" s="192"/>
      <c r="H8" s="2"/>
    </row>
    <row r="9" spans="1:8" x14ac:dyDescent="0.2">
      <c r="D9" s="10" t="s">
        <v>5</v>
      </c>
      <c r="F9" s="2"/>
      <c r="G9" s="2"/>
      <c r="H9" s="2"/>
    </row>
    <row r="10" spans="1:8" x14ac:dyDescent="0.2">
      <c r="D10" s="2"/>
      <c r="E10" s="10"/>
      <c r="F10" s="2"/>
      <c r="G10" s="2"/>
      <c r="H10" s="2"/>
    </row>
    <row r="11" spans="1:8" x14ac:dyDescent="0.2">
      <c r="G11" s="2"/>
      <c r="H11" s="2"/>
    </row>
    <row r="12" spans="1:8" x14ac:dyDescent="0.2">
      <c r="D12" s="12" t="s">
        <v>6</v>
      </c>
      <c r="F12" s="2"/>
      <c r="G12" s="2"/>
      <c r="H12" s="2"/>
    </row>
    <row r="13" spans="1:8" x14ac:dyDescent="0.2">
      <c r="D13" s="13"/>
      <c r="F13" s="2"/>
      <c r="G13" s="2"/>
      <c r="H13" s="2"/>
    </row>
    <row r="14" spans="1:8" ht="31.5" customHeight="1" x14ac:dyDescent="0.2">
      <c r="A14" s="197" t="s">
        <v>446</v>
      </c>
      <c r="B14" s="197"/>
      <c r="C14" s="198" t="str">
        <f>СЗ!B13</f>
        <v>Реконструкция оборудования ТП-591, ТП-534 в части замены АВ-0,4 кВ - 2 шт. по договору ТП № 10-026/005-ПС-24 в г. Отрадное ЛО</v>
      </c>
      <c r="D14" s="199"/>
      <c r="E14" s="199"/>
      <c r="F14" s="199"/>
      <c r="G14" s="199"/>
      <c r="H14" s="2"/>
    </row>
    <row r="15" spans="1:8" x14ac:dyDescent="0.2">
      <c r="A15" s="1"/>
      <c r="C15" s="169"/>
      <c r="D15" s="170" t="s">
        <v>447</v>
      </c>
      <c r="E15" s="169"/>
      <c r="F15" s="169"/>
      <c r="G15" s="169"/>
      <c r="H15" s="2"/>
    </row>
    <row r="16" spans="1:8" ht="27.75" customHeight="1" x14ac:dyDescent="0.2">
      <c r="A16" s="200" t="s">
        <v>448</v>
      </c>
      <c r="B16" s="200"/>
      <c r="C16" s="171" t="s">
        <v>451</v>
      </c>
      <c r="D16" s="172"/>
      <c r="E16" s="172"/>
      <c r="F16" s="172"/>
      <c r="G16" s="172"/>
      <c r="H16" s="2"/>
    </row>
    <row r="17" spans="1:8" ht="27.75" customHeight="1" x14ac:dyDescent="0.2">
      <c r="A17" s="200" t="s">
        <v>449</v>
      </c>
      <c r="B17" s="200"/>
      <c r="C17" s="201" t="s">
        <v>450</v>
      </c>
      <c r="D17" s="201"/>
      <c r="E17" s="201"/>
      <c r="F17" s="201"/>
      <c r="G17" s="201"/>
      <c r="H17" s="2"/>
    </row>
    <row r="18" spans="1:8" x14ac:dyDescent="0.2">
      <c r="A18" s="173"/>
      <c r="B18" s="174"/>
      <c r="C18" s="202" t="s">
        <v>7</v>
      </c>
      <c r="D18" s="202"/>
      <c r="E18" s="202"/>
      <c r="F18" s="202"/>
      <c r="G18" s="202"/>
      <c r="H18" s="2"/>
    </row>
    <row r="19" spans="1:8" x14ac:dyDescent="0.2">
      <c r="D19" s="13"/>
      <c r="F19" s="2"/>
      <c r="G19" s="2"/>
      <c r="H19" s="2"/>
    </row>
    <row r="20" spans="1:8" x14ac:dyDescent="0.2">
      <c r="B20" s="175" t="s">
        <v>457</v>
      </c>
      <c r="D20" s="13"/>
      <c r="E20" s="2"/>
      <c r="F20" s="2"/>
      <c r="G20" s="2"/>
      <c r="H20" s="2"/>
    </row>
    <row r="21" spans="1:8" ht="12.75" customHeight="1" x14ac:dyDescent="0.2">
      <c r="A21" s="189" t="s">
        <v>8</v>
      </c>
      <c r="B21" s="193" t="s">
        <v>51</v>
      </c>
      <c r="C21" s="193" t="s">
        <v>9</v>
      </c>
      <c r="D21" s="194" t="s">
        <v>10</v>
      </c>
      <c r="E21" s="194"/>
      <c r="F21" s="194"/>
      <c r="G21" s="194"/>
      <c r="H21" s="189" t="s">
        <v>52</v>
      </c>
    </row>
    <row r="22" spans="1:8" x14ac:dyDescent="0.2">
      <c r="A22" s="189"/>
      <c r="B22" s="193"/>
      <c r="C22" s="193"/>
      <c r="D22" s="189" t="s">
        <v>11</v>
      </c>
      <c r="E22" s="189" t="s">
        <v>12</v>
      </c>
      <c r="F22" s="189" t="s">
        <v>13</v>
      </c>
      <c r="G22" s="189" t="s">
        <v>37</v>
      </c>
      <c r="H22" s="189"/>
    </row>
    <row r="23" spans="1:8" x14ac:dyDescent="0.2">
      <c r="A23" s="189"/>
      <c r="B23" s="193"/>
      <c r="C23" s="193"/>
      <c r="D23" s="189"/>
      <c r="E23" s="189"/>
      <c r="F23" s="189"/>
      <c r="G23" s="189"/>
      <c r="H23" s="189"/>
    </row>
    <row r="24" spans="1:8" x14ac:dyDescent="0.2">
      <c r="A24" s="189"/>
      <c r="B24" s="193"/>
      <c r="C24" s="193"/>
      <c r="D24" s="189"/>
      <c r="E24" s="189"/>
      <c r="F24" s="189"/>
      <c r="G24" s="189"/>
      <c r="H24" s="189"/>
    </row>
    <row r="25" spans="1:8" x14ac:dyDescent="0.2">
      <c r="A25" s="15">
        <v>1</v>
      </c>
      <c r="B25" s="16">
        <v>2</v>
      </c>
      <c r="C25" s="16">
        <v>3</v>
      </c>
      <c r="D25" s="15">
        <v>4</v>
      </c>
      <c r="E25" s="15">
        <v>5</v>
      </c>
      <c r="F25" s="15">
        <v>6</v>
      </c>
      <c r="G25" s="15">
        <v>7</v>
      </c>
      <c r="H25" s="15">
        <v>8</v>
      </c>
    </row>
    <row r="26" spans="1:8" x14ac:dyDescent="0.2">
      <c r="A26" s="182" t="s">
        <v>35</v>
      </c>
      <c r="B26" s="183"/>
      <c r="C26" s="183"/>
      <c r="D26" s="183"/>
      <c r="E26" s="183"/>
      <c r="F26" s="183"/>
      <c r="G26" s="183"/>
      <c r="H26" s="183"/>
    </row>
    <row r="27" spans="1:8" x14ac:dyDescent="0.2">
      <c r="A27" s="29" t="s">
        <v>60</v>
      </c>
      <c r="B27" s="22" t="s">
        <v>57</v>
      </c>
      <c r="C27" s="18" t="s">
        <v>19</v>
      </c>
      <c r="D27" s="20"/>
      <c r="E27" s="20"/>
      <c r="F27" s="20"/>
      <c r="G27" s="19"/>
      <c r="H27" s="19">
        <f>G27+F27+E27+D27</f>
        <v>0</v>
      </c>
    </row>
    <row r="28" spans="1:8" hidden="1" x14ac:dyDescent="0.2">
      <c r="A28" s="29" t="s">
        <v>61</v>
      </c>
      <c r="B28" s="22" t="s">
        <v>57</v>
      </c>
      <c r="C28" s="18" t="s">
        <v>25</v>
      </c>
      <c r="D28" s="20"/>
      <c r="E28" s="20"/>
      <c r="F28" s="20"/>
      <c r="G28" s="19"/>
      <c r="H28" s="19">
        <f t="shared" ref="H28:H33" si="0">G28+F28+E28+D28</f>
        <v>0</v>
      </c>
    </row>
    <row r="29" spans="1:8" hidden="1" x14ac:dyDescent="0.2">
      <c r="A29" s="29" t="s">
        <v>62</v>
      </c>
      <c r="B29" s="22" t="s">
        <v>57</v>
      </c>
      <c r="C29" s="18" t="s">
        <v>49</v>
      </c>
      <c r="D29" s="20"/>
      <c r="E29" s="20"/>
      <c r="F29" s="20"/>
      <c r="G29" s="19"/>
      <c r="H29" s="19">
        <f t="shared" si="0"/>
        <v>0</v>
      </c>
    </row>
    <row r="30" spans="1:8" hidden="1" x14ac:dyDescent="0.2">
      <c r="A30" s="29" t="s">
        <v>63</v>
      </c>
      <c r="B30" s="22" t="s">
        <v>57</v>
      </c>
      <c r="C30" s="18" t="s">
        <v>39</v>
      </c>
      <c r="D30" s="20"/>
      <c r="E30" s="20"/>
      <c r="F30" s="20"/>
      <c r="G30" s="19"/>
      <c r="H30" s="19">
        <f>G30+F30+E30+D30</f>
        <v>0</v>
      </c>
    </row>
    <row r="31" spans="1:8" hidden="1" x14ac:dyDescent="0.2">
      <c r="A31" s="29" t="s">
        <v>64</v>
      </c>
      <c r="B31" s="22" t="s">
        <v>57</v>
      </c>
      <c r="C31" s="18" t="s">
        <v>50</v>
      </c>
      <c r="D31" s="20"/>
      <c r="E31" s="20"/>
      <c r="F31" s="20"/>
      <c r="G31" s="19"/>
      <c r="H31" s="19">
        <f t="shared" si="0"/>
        <v>0</v>
      </c>
    </row>
    <row r="32" spans="1:8" hidden="1" x14ac:dyDescent="0.2">
      <c r="A32" s="29" t="s">
        <v>65</v>
      </c>
      <c r="B32" s="22" t="s">
        <v>15</v>
      </c>
      <c r="C32" s="18" t="s">
        <v>55</v>
      </c>
      <c r="D32" s="20"/>
      <c r="E32" s="20"/>
      <c r="F32" s="20"/>
      <c r="G32" s="19"/>
      <c r="H32" s="19">
        <f>G32+F32+E32+D32</f>
        <v>0</v>
      </c>
    </row>
    <row r="33" spans="1:8" hidden="1" x14ac:dyDescent="0.2">
      <c r="A33" s="29" t="s">
        <v>66</v>
      </c>
      <c r="B33" s="22" t="s">
        <v>15</v>
      </c>
      <c r="C33" s="18" t="s">
        <v>58</v>
      </c>
      <c r="D33" s="20"/>
      <c r="E33" s="20"/>
      <c r="F33" s="20"/>
      <c r="G33" s="19"/>
      <c r="H33" s="19">
        <f t="shared" si="0"/>
        <v>0</v>
      </c>
    </row>
    <row r="34" spans="1:8" hidden="1" x14ac:dyDescent="0.2">
      <c r="A34" s="29" t="s">
        <v>67</v>
      </c>
      <c r="B34" s="22" t="s">
        <v>15</v>
      </c>
      <c r="C34" s="18" t="s">
        <v>41</v>
      </c>
      <c r="D34" s="20"/>
      <c r="E34" s="20"/>
      <c r="F34" s="20"/>
      <c r="G34" s="19"/>
      <c r="H34" s="19">
        <f>G34+F34+E34+D34</f>
        <v>0</v>
      </c>
    </row>
    <row r="35" spans="1:8" x14ac:dyDescent="0.2">
      <c r="A35" s="21"/>
      <c r="B35" s="184" t="s">
        <v>36</v>
      </c>
      <c r="C35" s="185"/>
      <c r="D35" s="19">
        <f>D27+D34+D28+D29+D31+D32+D30+D33</f>
        <v>0</v>
      </c>
      <c r="E35" s="19">
        <f>E27+E34+E28+E29+E31+E32+E30+E33</f>
        <v>0</v>
      </c>
      <c r="F35" s="19">
        <f>F27+F34+F28+F29+F31+F32+F30+F33</f>
        <v>0</v>
      </c>
      <c r="G35" s="19">
        <f>G27+G34+G28+G29+G31+G32+G30+G33</f>
        <v>0</v>
      </c>
      <c r="H35" s="19">
        <f>H27+H34+H28+H29+H31+H32+H30+H33</f>
        <v>0</v>
      </c>
    </row>
    <row r="36" spans="1:8" x14ac:dyDescent="0.2">
      <c r="A36" s="182" t="s">
        <v>14</v>
      </c>
      <c r="B36" s="183"/>
      <c r="C36" s="183"/>
      <c r="D36" s="183"/>
      <c r="E36" s="183"/>
      <c r="F36" s="183"/>
      <c r="G36" s="183"/>
      <c r="H36" s="183"/>
    </row>
    <row r="37" spans="1:8" ht="25.5" x14ac:dyDescent="0.2">
      <c r="A37" s="29" t="s">
        <v>68</v>
      </c>
      <c r="B37" s="18" t="s">
        <v>90</v>
      </c>
      <c r="C37" s="24" t="s">
        <v>453</v>
      </c>
      <c r="D37" s="26"/>
      <c r="E37" s="26">
        <f>18185.59/1000/1.2</f>
        <v>15.154658333333336</v>
      </c>
      <c r="F37" s="20">
        <f>83780.72/1000/1.2</f>
        <v>69.817266666666669</v>
      </c>
      <c r="G37" s="20"/>
      <c r="H37" s="19">
        <f>D37+E37+G37+F37</f>
        <v>84.971924999999999</v>
      </c>
    </row>
    <row r="38" spans="1:8" hidden="1" x14ac:dyDescent="0.2">
      <c r="A38" s="29" t="s">
        <v>78</v>
      </c>
      <c r="B38" s="18"/>
      <c r="C38" s="24"/>
      <c r="D38" s="26"/>
      <c r="E38" s="26"/>
      <c r="F38" s="20"/>
      <c r="G38" s="20"/>
      <c r="H38" s="19">
        <f t="shared" ref="H38:H47" si="1">D38+E38+G38+F38</f>
        <v>0</v>
      </c>
    </row>
    <row r="39" spans="1:8" hidden="1" x14ac:dyDescent="0.2">
      <c r="A39" s="29" t="s">
        <v>79</v>
      </c>
      <c r="B39" s="18" t="s">
        <v>15</v>
      </c>
      <c r="C39" s="24"/>
      <c r="D39" s="26"/>
      <c r="E39" s="26"/>
      <c r="F39" s="20"/>
      <c r="G39" s="20"/>
      <c r="H39" s="19">
        <f t="shared" si="1"/>
        <v>0</v>
      </c>
    </row>
    <row r="40" spans="1:8" hidden="1" x14ac:dyDescent="0.2">
      <c r="A40" s="29" t="s">
        <v>80</v>
      </c>
      <c r="B40" s="18" t="s">
        <v>15</v>
      </c>
      <c r="C40" s="24"/>
      <c r="D40" s="26"/>
      <c r="E40" s="26"/>
      <c r="F40" s="20"/>
      <c r="G40" s="20"/>
      <c r="H40" s="19">
        <f t="shared" si="1"/>
        <v>0</v>
      </c>
    </row>
    <row r="41" spans="1:8" hidden="1" x14ac:dyDescent="0.2">
      <c r="A41" s="29" t="s">
        <v>81</v>
      </c>
      <c r="B41" s="18" t="s">
        <v>15</v>
      </c>
      <c r="C41" s="24"/>
      <c r="D41" s="26"/>
      <c r="E41" s="26"/>
      <c r="F41" s="20"/>
      <c r="G41" s="20"/>
      <c r="H41" s="19">
        <f t="shared" si="1"/>
        <v>0</v>
      </c>
    </row>
    <row r="42" spans="1:8" hidden="1" x14ac:dyDescent="0.2">
      <c r="A42" s="29" t="s">
        <v>82</v>
      </c>
      <c r="B42" s="18" t="s">
        <v>15</v>
      </c>
      <c r="C42" s="24"/>
      <c r="D42" s="26"/>
      <c r="E42" s="26"/>
      <c r="F42" s="20"/>
      <c r="G42" s="20"/>
      <c r="H42" s="19">
        <f t="shared" si="1"/>
        <v>0</v>
      </c>
    </row>
    <row r="43" spans="1:8" hidden="1" x14ac:dyDescent="0.2">
      <c r="A43" s="29" t="s">
        <v>83</v>
      </c>
      <c r="B43" s="18" t="s">
        <v>15</v>
      </c>
      <c r="C43" s="24"/>
      <c r="D43" s="26"/>
      <c r="E43" s="26"/>
      <c r="F43" s="20"/>
      <c r="G43" s="20"/>
      <c r="H43" s="19">
        <f t="shared" si="1"/>
        <v>0</v>
      </c>
    </row>
    <row r="44" spans="1:8" hidden="1" x14ac:dyDescent="0.2">
      <c r="A44" s="29" t="s">
        <v>84</v>
      </c>
      <c r="B44" s="18" t="s">
        <v>15</v>
      </c>
      <c r="C44" s="24"/>
      <c r="D44" s="26"/>
      <c r="E44" s="26"/>
      <c r="F44" s="20"/>
      <c r="G44" s="20"/>
      <c r="H44" s="19">
        <f t="shared" si="1"/>
        <v>0</v>
      </c>
    </row>
    <row r="45" spans="1:8" hidden="1" x14ac:dyDescent="0.2">
      <c r="A45" s="29" t="s">
        <v>85</v>
      </c>
      <c r="B45" s="18" t="s">
        <v>15</v>
      </c>
      <c r="C45" s="24"/>
      <c r="D45" s="26"/>
      <c r="E45" s="26"/>
      <c r="F45" s="20"/>
      <c r="G45" s="20"/>
      <c r="H45" s="19">
        <f t="shared" si="1"/>
        <v>0</v>
      </c>
    </row>
    <row r="46" spans="1:8" hidden="1" x14ac:dyDescent="0.2">
      <c r="A46" s="29" t="s">
        <v>86</v>
      </c>
      <c r="B46" s="18" t="s">
        <v>15</v>
      </c>
      <c r="C46" s="24"/>
      <c r="D46" s="26"/>
      <c r="E46" s="26"/>
      <c r="F46" s="20"/>
      <c r="G46" s="20"/>
      <c r="H46" s="19">
        <f t="shared" si="1"/>
        <v>0</v>
      </c>
    </row>
    <row r="47" spans="1:8" hidden="1" x14ac:dyDescent="0.2">
      <c r="A47" s="29" t="s">
        <v>87</v>
      </c>
      <c r="B47" s="18" t="s">
        <v>15</v>
      </c>
      <c r="C47" s="24"/>
      <c r="D47" s="26"/>
      <c r="E47" s="26"/>
      <c r="F47" s="20"/>
      <c r="G47" s="20"/>
      <c r="H47" s="19">
        <f t="shared" si="1"/>
        <v>0</v>
      </c>
    </row>
    <row r="48" spans="1:8" x14ac:dyDescent="0.2">
      <c r="A48" s="21"/>
      <c r="B48" s="184" t="s">
        <v>16</v>
      </c>
      <c r="C48" s="185"/>
      <c r="D48" s="19">
        <f>D37+D38+D39+D40+D41+D42+D43+D44+D45+D46+D47</f>
        <v>0</v>
      </c>
      <c r="E48" s="19">
        <f t="shared" ref="E48:G48" si="2">E37+E38+E39+E40+E41+E42+E43+E44+E45+E46+E47</f>
        <v>15.154658333333336</v>
      </c>
      <c r="F48" s="19">
        <f t="shared" si="2"/>
        <v>69.817266666666669</v>
      </c>
      <c r="G48" s="19">
        <f t="shared" si="2"/>
        <v>0</v>
      </c>
      <c r="H48" s="19">
        <f>H37+H38+H39+H40+H41+H42+H43+H44+H45+H46+H47</f>
        <v>84.971924999999999</v>
      </c>
    </row>
    <row r="49" spans="1:8" x14ac:dyDescent="0.2">
      <c r="A49" s="21"/>
      <c r="B49" s="184" t="s">
        <v>33</v>
      </c>
      <c r="C49" s="185"/>
      <c r="D49" s="19">
        <f>D48+D35</f>
        <v>0</v>
      </c>
      <c r="E49" s="19">
        <f>E48+E35</f>
        <v>15.154658333333336</v>
      </c>
      <c r="F49" s="19">
        <f>F48+F35</f>
        <v>69.817266666666669</v>
      </c>
      <c r="G49" s="19">
        <f>G48+G35</f>
        <v>0</v>
      </c>
      <c r="H49" s="19">
        <f>H48+H35</f>
        <v>84.971924999999999</v>
      </c>
    </row>
    <row r="50" spans="1:8" x14ac:dyDescent="0.2">
      <c r="A50" s="182" t="s">
        <v>44</v>
      </c>
      <c r="B50" s="183"/>
      <c r="C50" s="183"/>
      <c r="D50" s="183"/>
      <c r="E50" s="183"/>
      <c r="F50" s="183"/>
      <c r="G50" s="183"/>
      <c r="H50" s="183"/>
    </row>
    <row r="51" spans="1:8" hidden="1" x14ac:dyDescent="0.2">
      <c r="A51" s="29" t="s">
        <v>69</v>
      </c>
      <c r="B51" s="18" t="s">
        <v>15</v>
      </c>
      <c r="C51" s="24"/>
      <c r="D51" s="26"/>
      <c r="E51" s="26"/>
      <c r="F51" s="20"/>
      <c r="G51" s="20"/>
      <c r="H51" s="19">
        <f>D51+E51+G51+F51</f>
        <v>0</v>
      </c>
    </row>
    <row r="52" spans="1:8" hidden="1" x14ac:dyDescent="0.2">
      <c r="A52" s="29" t="s">
        <v>88</v>
      </c>
      <c r="B52" s="18" t="s">
        <v>15</v>
      </c>
      <c r="C52" s="24"/>
      <c r="D52" s="26"/>
      <c r="E52" s="26"/>
      <c r="F52" s="20"/>
      <c r="G52" s="20"/>
      <c r="H52" s="19">
        <f t="shared" ref="H52:H53" si="3">D52+E52+G52+F52</f>
        <v>0</v>
      </c>
    </row>
    <row r="53" spans="1:8" hidden="1" x14ac:dyDescent="0.2">
      <c r="A53" s="29" t="s">
        <v>89</v>
      </c>
      <c r="B53" s="18" t="s">
        <v>15</v>
      </c>
      <c r="C53" s="24"/>
      <c r="D53" s="26"/>
      <c r="E53" s="26"/>
      <c r="F53" s="20"/>
      <c r="G53" s="20"/>
      <c r="H53" s="19">
        <f t="shared" si="3"/>
        <v>0</v>
      </c>
    </row>
    <row r="54" spans="1:8" x14ac:dyDescent="0.2">
      <c r="A54" s="21"/>
      <c r="B54" s="184" t="s">
        <v>47</v>
      </c>
      <c r="C54" s="185"/>
      <c r="D54" s="19">
        <f>D51+D52+D53</f>
        <v>0</v>
      </c>
      <c r="E54" s="19">
        <f t="shared" ref="E54:G54" si="4">E51+E52+E53</f>
        <v>0</v>
      </c>
      <c r="F54" s="19">
        <f t="shared" si="4"/>
        <v>0</v>
      </c>
      <c r="G54" s="19">
        <f t="shared" si="4"/>
        <v>0</v>
      </c>
      <c r="H54" s="19">
        <f>H51+H52+H53</f>
        <v>0</v>
      </c>
    </row>
    <row r="55" spans="1:8" x14ac:dyDescent="0.2">
      <c r="A55" s="21"/>
      <c r="B55" s="184" t="s">
        <v>42</v>
      </c>
      <c r="C55" s="185"/>
      <c r="D55" s="19">
        <f>D54+D49</f>
        <v>0</v>
      </c>
      <c r="E55" s="19">
        <f t="shared" ref="E55" si="5">E54+E49</f>
        <v>15.154658333333336</v>
      </c>
      <c r="F55" s="19">
        <f t="shared" ref="F55" si="6">F54+F49</f>
        <v>69.817266666666669</v>
      </c>
      <c r="G55" s="19">
        <f t="shared" ref="G55" si="7">G54+G49</f>
        <v>0</v>
      </c>
      <c r="H55" s="19">
        <f>H54+H49</f>
        <v>84.971924999999999</v>
      </c>
    </row>
    <row r="56" spans="1:8" x14ac:dyDescent="0.2">
      <c r="A56" s="182" t="s">
        <v>45</v>
      </c>
      <c r="B56" s="183"/>
      <c r="C56" s="183"/>
      <c r="D56" s="183"/>
      <c r="E56" s="183"/>
      <c r="F56" s="183"/>
      <c r="G56" s="183"/>
      <c r="H56" s="183"/>
    </row>
    <row r="57" spans="1:8" hidden="1" x14ac:dyDescent="0.2">
      <c r="A57" s="29" t="s">
        <v>70</v>
      </c>
      <c r="B57" s="18" t="s">
        <v>15</v>
      </c>
      <c r="C57" s="24" t="s">
        <v>56</v>
      </c>
      <c r="D57" s="26"/>
      <c r="E57" s="26"/>
      <c r="F57" s="20"/>
      <c r="G57" s="20"/>
      <c r="H57" s="19">
        <f>D57+E57+G57+F57</f>
        <v>0</v>
      </c>
    </row>
    <row r="58" spans="1:8" x14ac:dyDescent="0.2">
      <c r="A58" s="21"/>
      <c r="B58" s="184" t="s">
        <v>46</v>
      </c>
      <c r="C58" s="185"/>
      <c r="D58" s="19">
        <f>D57</f>
        <v>0</v>
      </c>
      <c r="E58" s="19">
        <f>E57</f>
        <v>0</v>
      </c>
      <c r="F58" s="20">
        <f>F57</f>
        <v>0</v>
      </c>
      <c r="G58" s="20">
        <f>G57</f>
        <v>0</v>
      </c>
      <c r="H58" s="19">
        <f>H57</f>
        <v>0</v>
      </c>
    </row>
    <row r="59" spans="1:8" x14ac:dyDescent="0.2">
      <c r="A59" s="21"/>
      <c r="B59" s="184" t="s">
        <v>43</v>
      </c>
      <c r="C59" s="185"/>
      <c r="D59" s="19">
        <f>D58+D55</f>
        <v>0</v>
      </c>
      <c r="E59" s="19">
        <f t="shared" ref="E59" si="8">E58+E55</f>
        <v>15.154658333333336</v>
      </c>
      <c r="F59" s="19">
        <f t="shared" ref="F59" si="9">F58+F55</f>
        <v>69.817266666666669</v>
      </c>
      <c r="G59" s="19">
        <f t="shared" ref="G59" si="10">G58+G55</f>
        <v>0</v>
      </c>
      <c r="H59" s="19">
        <f>H58+H55</f>
        <v>84.971924999999999</v>
      </c>
    </row>
    <row r="60" spans="1:8" x14ac:dyDescent="0.2">
      <c r="A60" s="182" t="s">
        <v>32</v>
      </c>
      <c r="B60" s="183"/>
      <c r="C60" s="183"/>
      <c r="D60" s="183"/>
      <c r="E60" s="183"/>
      <c r="F60" s="183"/>
      <c r="G60" s="183"/>
      <c r="H60" s="183"/>
    </row>
    <row r="61" spans="1:8" x14ac:dyDescent="0.2">
      <c r="A61" s="29" t="s">
        <v>71</v>
      </c>
      <c r="B61" s="27" t="s">
        <v>90</v>
      </c>
      <c r="C61" s="27" t="s">
        <v>91</v>
      </c>
      <c r="D61" s="27"/>
      <c r="E61" s="27"/>
      <c r="F61" s="27"/>
      <c r="G61" s="28">
        <f>10768.72/1000/1.2</f>
        <v>8.9739333333333331</v>
      </c>
      <c r="H61" s="19">
        <f t="shared" ref="H61" si="11">G61+F61+E61+D61</f>
        <v>8.9739333333333331</v>
      </c>
    </row>
    <row r="62" spans="1:8" hidden="1" x14ac:dyDescent="0.2">
      <c r="A62" s="29" t="s">
        <v>72</v>
      </c>
      <c r="B62" s="22" t="s">
        <v>57</v>
      </c>
      <c r="C62" s="18" t="s">
        <v>48</v>
      </c>
      <c r="D62" s="20"/>
      <c r="E62" s="20"/>
      <c r="F62" s="20"/>
      <c r="G62" s="19">
        <v>0</v>
      </c>
      <c r="H62" s="19">
        <f>G62+F62+E62+D62</f>
        <v>0</v>
      </c>
    </row>
    <row r="63" spans="1:8" hidden="1" x14ac:dyDescent="0.2">
      <c r="A63" s="29" t="s">
        <v>73</v>
      </c>
      <c r="B63" s="22" t="s">
        <v>57</v>
      </c>
      <c r="C63" s="18" t="s">
        <v>38</v>
      </c>
      <c r="D63" s="20"/>
      <c r="E63" s="20"/>
      <c r="F63" s="20"/>
      <c r="G63" s="19"/>
      <c r="H63" s="19">
        <f>G63+F63+E63+D63</f>
        <v>0</v>
      </c>
    </row>
    <row r="64" spans="1:8" hidden="1" x14ac:dyDescent="0.2">
      <c r="A64" s="29" t="s">
        <v>74</v>
      </c>
      <c r="B64" s="18" t="s">
        <v>15</v>
      </c>
      <c r="C64" s="18"/>
      <c r="D64" s="20"/>
      <c r="E64" s="20"/>
      <c r="F64" s="20"/>
      <c r="G64" s="19"/>
      <c r="H64" s="19">
        <f>G64+F64+E64+D64</f>
        <v>0</v>
      </c>
    </row>
    <row r="65" spans="1:8" x14ac:dyDescent="0.2">
      <c r="A65" s="21"/>
      <c r="B65" s="184" t="s">
        <v>34</v>
      </c>
      <c r="C65" s="185"/>
      <c r="D65" s="20">
        <f>D63+D61+D62+D64</f>
        <v>0</v>
      </c>
      <c r="E65" s="20">
        <f t="shared" ref="E65:F65" si="12">E63+E61+E62+E64</f>
        <v>0</v>
      </c>
      <c r="F65" s="20">
        <f t="shared" si="12"/>
        <v>0</v>
      </c>
      <c r="G65" s="20">
        <f>G63+G61+G62+G64</f>
        <v>8.9739333333333331</v>
      </c>
      <c r="H65" s="19">
        <f>D65+E65+F65+G65</f>
        <v>8.9739333333333331</v>
      </c>
    </row>
    <row r="66" spans="1:8" x14ac:dyDescent="0.2">
      <c r="A66" s="21"/>
      <c r="B66" s="184" t="s">
        <v>17</v>
      </c>
      <c r="C66" s="185"/>
      <c r="D66" s="19">
        <f>D65+D59</f>
        <v>0</v>
      </c>
      <c r="E66" s="19">
        <f>E65+E59</f>
        <v>15.154658333333336</v>
      </c>
      <c r="F66" s="19">
        <f>F65+F59</f>
        <v>69.817266666666669</v>
      </c>
      <c r="G66" s="19">
        <f>G65+G59</f>
        <v>8.9739333333333331</v>
      </c>
      <c r="H66" s="19">
        <f>H65+H59</f>
        <v>93.945858333333334</v>
      </c>
    </row>
    <row r="67" spans="1:8" x14ac:dyDescent="0.2">
      <c r="A67" s="182" t="s">
        <v>28</v>
      </c>
      <c r="B67" s="183"/>
      <c r="C67" s="183"/>
      <c r="D67" s="183"/>
      <c r="E67" s="183"/>
      <c r="F67" s="183"/>
      <c r="G67" s="183"/>
      <c r="H67" s="183"/>
    </row>
    <row r="68" spans="1:8" ht="38.25" hidden="1" customHeight="1" x14ac:dyDescent="0.2">
      <c r="A68" s="29" t="s">
        <v>75</v>
      </c>
      <c r="B68" s="18" t="s">
        <v>59</v>
      </c>
      <c r="C68" s="18" t="s">
        <v>26</v>
      </c>
      <c r="D68" s="20"/>
      <c r="E68" s="20"/>
      <c r="F68" s="20"/>
      <c r="G68" s="19">
        <v>0</v>
      </c>
      <c r="H68" s="19">
        <f>D68+E68+F68+G68</f>
        <v>0</v>
      </c>
    </row>
    <row r="69" spans="1:8" ht="38.25" customHeight="1" x14ac:dyDescent="0.2">
      <c r="A69" s="29" t="s">
        <v>76</v>
      </c>
      <c r="B69" s="18" t="s">
        <v>454</v>
      </c>
      <c r="C69" s="25" t="s">
        <v>27</v>
      </c>
      <c r="D69" s="20"/>
      <c r="E69" s="20"/>
      <c r="F69" s="20"/>
      <c r="G69" s="19">
        <f>(D59+E59+F59+G59+H61+H62+H63+H73+H64)/100*8.5</f>
        <v>11.235117958333335</v>
      </c>
      <c r="H69" s="19">
        <f>D69+E69+F69+G69</f>
        <v>11.235117958333335</v>
      </c>
    </row>
    <row r="70" spans="1:8" ht="12.75" customHeight="1" x14ac:dyDescent="0.2">
      <c r="A70" s="186" t="s">
        <v>31</v>
      </c>
      <c r="B70" s="187"/>
      <c r="C70" s="188"/>
      <c r="D70" s="20">
        <f>D68+D69</f>
        <v>0</v>
      </c>
      <c r="E70" s="20">
        <f t="shared" ref="E70:F70" si="13">E68+E69</f>
        <v>0</v>
      </c>
      <c r="F70" s="20">
        <f t="shared" si="13"/>
        <v>0</v>
      </c>
      <c r="G70" s="20">
        <f>G68+G69</f>
        <v>11.235117958333335</v>
      </c>
      <c r="H70" s="19">
        <f>D70+E70+F70+G70</f>
        <v>11.235117958333335</v>
      </c>
    </row>
    <row r="71" spans="1:8" x14ac:dyDescent="0.2">
      <c r="A71" s="21"/>
      <c r="B71" s="184" t="s">
        <v>29</v>
      </c>
      <c r="C71" s="185"/>
      <c r="D71" s="19">
        <f>D66+D70</f>
        <v>0</v>
      </c>
      <c r="E71" s="19">
        <f t="shared" ref="E71:G71" si="14">E66+E70</f>
        <v>15.154658333333336</v>
      </c>
      <c r="F71" s="19">
        <f t="shared" si="14"/>
        <v>69.817266666666669</v>
      </c>
      <c r="G71" s="19">
        <f t="shared" si="14"/>
        <v>20.209051291666668</v>
      </c>
      <c r="H71" s="19">
        <f>H70+H66</f>
        <v>105.18097629166667</v>
      </c>
    </row>
    <row r="72" spans="1:8" x14ac:dyDescent="0.2">
      <c r="A72" s="182" t="s">
        <v>18</v>
      </c>
      <c r="B72" s="183"/>
      <c r="C72" s="183"/>
      <c r="D72" s="183"/>
      <c r="E72" s="183"/>
      <c r="F72" s="183"/>
      <c r="G72" s="183"/>
      <c r="H72" s="183"/>
    </row>
    <row r="73" spans="1:8" x14ac:dyDescent="0.2">
      <c r="A73" s="29" t="s">
        <v>77</v>
      </c>
      <c r="B73" s="22" t="s">
        <v>92</v>
      </c>
      <c r="C73" s="18" t="s">
        <v>40</v>
      </c>
      <c r="D73" s="20"/>
      <c r="E73" s="20"/>
      <c r="F73" s="20"/>
      <c r="G73" s="19">
        <f>38232/1000</f>
        <v>38.231999999999999</v>
      </c>
      <c r="H73" s="19">
        <f>G73+F73+E73+D73</f>
        <v>38.231999999999999</v>
      </c>
    </row>
    <row r="74" spans="1:8" x14ac:dyDescent="0.2">
      <c r="A74" s="21"/>
      <c r="B74" s="184" t="s">
        <v>20</v>
      </c>
      <c r="C74" s="185"/>
      <c r="D74" s="19">
        <f>D73</f>
        <v>0</v>
      </c>
      <c r="E74" s="19">
        <f t="shared" ref="E74:G74" si="15">E73</f>
        <v>0</v>
      </c>
      <c r="F74" s="19">
        <f t="shared" si="15"/>
        <v>0</v>
      </c>
      <c r="G74" s="19">
        <f t="shared" si="15"/>
        <v>38.231999999999999</v>
      </c>
      <c r="H74" s="19">
        <f>G74+F74+E74+D74</f>
        <v>38.231999999999999</v>
      </c>
    </row>
    <row r="75" spans="1:8" x14ac:dyDescent="0.2">
      <c r="A75" s="21"/>
      <c r="B75" s="184" t="s">
        <v>21</v>
      </c>
      <c r="C75" s="185"/>
      <c r="D75" s="19">
        <f>D71+D74</f>
        <v>0</v>
      </c>
      <c r="E75" s="19">
        <f>E71+E74</f>
        <v>15.154658333333336</v>
      </c>
      <c r="F75" s="19">
        <f>F71+F74</f>
        <v>69.817266666666669</v>
      </c>
      <c r="G75" s="19">
        <f>G71+G74</f>
        <v>58.441051291666668</v>
      </c>
      <c r="H75" s="19">
        <f>D75+E75+F75+G75</f>
        <v>143.41297629166667</v>
      </c>
    </row>
    <row r="76" spans="1:8" x14ac:dyDescent="0.2">
      <c r="A76" s="182" t="s">
        <v>22</v>
      </c>
      <c r="B76" s="183"/>
      <c r="C76" s="183"/>
      <c r="D76" s="183"/>
      <c r="E76" s="183"/>
      <c r="F76" s="183"/>
      <c r="G76" s="183"/>
      <c r="H76" s="183"/>
    </row>
    <row r="77" spans="1:8" x14ac:dyDescent="0.2">
      <c r="A77" s="17"/>
      <c r="B77" s="22"/>
      <c r="C77" s="18" t="s">
        <v>128</v>
      </c>
      <c r="D77" s="19">
        <f>D75/100*22</f>
        <v>0</v>
      </c>
      <c r="E77" s="19">
        <f t="shared" ref="E77:H77" si="16">E75/100*22</f>
        <v>3.3340248333333338</v>
      </c>
      <c r="F77" s="19">
        <f t="shared" si="16"/>
        <v>15.359798666666666</v>
      </c>
      <c r="G77" s="19">
        <f t="shared" si="16"/>
        <v>12.857031284166666</v>
      </c>
      <c r="H77" s="19">
        <f t="shared" si="16"/>
        <v>31.550854784166667</v>
      </c>
    </row>
    <row r="78" spans="1:8" x14ac:dyDescent="0.2">
      <c r="A78" s="21"/>
      <c r="B78" s="184" t="s">
        <v>23</v>
      </c>
      <c r="C78" s="185"/>
      <c r="D78" s="19">
        <f>D77</f>
        <v>0</v>
      </c>
      <c r="E78" s="19">
        <f>E77</f>
        <v>3.3340248333333338</v>
      </c>
      <c r="F78" s="20">
        <f>F77</f>
        <v>15.359798666666666</v>
      </c>
      <c r="G78" s="19">
        <f>G77</f>
        <v>12.857031284166666</v>
      </c>
      <c r="H78" s="19">
        <f>D78+E78+F78+G78</f>
        <v>31.550854784166667</v>
      </c>
    </row>
    <row r="79" spans="1:8" x14ac:dyDescent="0.2">
      <c r="A79" s="21"/>
      <c r="B79" s="184" t="s">
        <v>24</v>
      </c>
      <c r="C79" s="185"/>
      <c r="D79" s="19">
        <f>D75+D77</f>
        <v>0</v>
      </c>
      <c r="E79" s="19">
        <f>E75+E77</f>
        <v>18.488683166666668</v>
      </c>
      <c r="F79" s="19">
        <f>F75+F77</f>
        <v>85.177065333333331</v>
      </c>
      <c r="G79" s="19">
        <f>G75+G77</f>
        <v>71.298082575833334</v>
      </c>
      <c r="H79" s="19">
        <f>H75+H77</f>
        <v>174.96383107583333</v>
      </c>
    </row>
  </sheetData>
  <mergeCells count="42">
    <mergeCell ref="B59:C59"/>
    <mergeCell ref="B35:C35"/>
    <mergeCell ref="A50:H50"/>
    <mergeCell ref="B54:C54"/>
    <mergeCell ref="B55:C55"/>
    <mergeCell ref="A56:H56"/>
    <mergeCell ref="A36:H36"/>
    <mergeCell ref="C2:G2"/>
    <mergeCell ref="C8:G8"/>
    <mergeCell ref="A21:A24"/>
    <mergeCell ref="B21:B24"/>
    <mergeCell ref="C21:C24"/>
    <mergeCell ref="D21:G21"/>
    <mergeCell ref="B6:C6"/>
    <mergeCell ref="B7:C7"/>
    <mergeCell ref="A14:B14"/>
    <mergeCell ref="C14:G14"/>
    <mergeCell ref="A16:B16"/>
    <mergeCell ref="A17:B17"/>
    <mergeCell ref="C17:G17"/>
    <mergeCell ref="C18:G18"/>
    <mergeCell ref="H21:H24"/>
    <mergeCell ref="D22:D24"/>
    <mergeCell ref="E22:E24"/>
    <mergeCell ref="F22:F24"/>
    <mergeCell ref="G22:G24"/>
    <mergeCell ref="A26:H26"/>
    <mergeCell ref="B75:C75"/>
    <mergeCell ref="A76:H76"/>
    <mergeCell ref="B78:C78"/>
    <mergeCell ref="B79:C79"/>
    <mergeCell ref="B48:C48"/>
    <mergeCell ref="B49:C49"/>
    <mergeCell ref="A72:H72"/>
    <mergeCell ref="B74:C74"/>
    <mergeCell ref="A67:H67"/>
    <mergeCell ref="B71:C71"/>
    <mergeCell ref="A60:H60"/>
    <mergeCell ref="B65:C65"/>
    <mergeCell ref="A70:C70"/>
    <mergeCell ref="B66:C66"/>
    <mergeCell ref="B58:C58"/>
  </mergeCells>
  <pageMargins left="0.23622047244094491" right="0.23622047244094491" top="0.74803149606299213" bottom="0.74803149606299213" header="0.31496062992125984" footer="0.31496062992125984"/>
  <pageSetup paperSize="9" scale="7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7CF52-2280-4C45-ADC8-5568BA03AF6B}">
  <sheetPr codeName="Лист3"/>
  <dimension ref="A1:H6"/>
  <sheetViews>
    <sheetView zoomScale="85" zoomScaleNormal="85" workbookViewId="0">
      <selection activeCell="H5" sqref="H5"/>
    </sheetView>
  </sheetViews>
  <sheetFormatPr defaultRowHeight="15" x14ac:dyDescent="0.25"/>
  <cols>
    <col min="1" max="1" width="18" style="168" customWidth="1"/>
    <col min="2" max="2" width="28.140625" style="168" customWidth="1"/>
    <col min="3" max="3" width="38" style="168" customWidth="1"/>
    <col min="4" max="4" width="16.85546875" style="168" customWidth="1"/>
    <col min="5" max="5" width="18" style="168" customWidth="1"/>
    <col min="6" max="6" width="20.85546875" style="168" customWidth="1"/>
    <col min="7" max="7" width="19.7109375" style="168" customWidth="1"/>
    <col min="8" max="8" width="61.5703125" style="168" customWidth="1"/>
  </cols>
  <sheetData>
    <row r="1" spans="1:8" x14ac:dyDescent="0.25">
      <c r="A1" s="203" t="s">
        <v>434</v>
      </c>
      <c r="B1" s="203"/>
      <c r="C1" s="203"/>
      <c r="D1" s="203"/>
      <c r="E1" s="203"/>
      <c r="F1" s="203"/>
      <c r="G1" s="203"/>
      <c r="H1" s="203"/>
    </row>
    <row r="2" spans="1:8" x14ac:dyDescent="0.25">
      <c r="A2" s="175" t="s">
        <v>457</v>
      </c>
      <c r="B2" s="152"/>
      <c r="C2" s="153"/>
      <c r="D2" s="154"/>
      <c r="E2" s="155"/>
      <c r="F2" s="155"/>
      <c r="G2" s="156"/>
      <c r="H2" s="155"/>
    </row>
    <row r="3" spans="1:8" ht="38.25" x14ac:dyDescent="0.25">
      <c r="A3" s="157" t="s">
        <v>435</v>
      </c>
      <c r="B3" s="157" t="s">
        <v>436</v>
      </c>
      <c r="C3" s="158" t="s">
        <v>437</v>
      </c>
      <c r="D3" s="157" t="s">
        <v>438</v>
      </c>
      <c r="E3" s="158" t="s">
        <v>439</v>
      </c>
      <c r="F3" s="158" t="s">
        <v>440</v>
      </c>
      <c r="G3" s="157" t="s">
        <v>441</v>
      </c>
      <c r="H3" s="158" t="s">
        <v>442</v>
      </c>
    </row>
    <row r="4" spans="1:8" x14ac:dyDescent="0.25">
      <c r="A4" s="159">
        <v>1</v>
      </c>
      <c r="B4" s="159">
        <v>2</v>
      </c>
      <c r="C4" s="159">
        <v>3</v>
      </c>
      <c r="D4" s="159">
        <v>4</v>
      </c>
      <c r="E4" s="159">
        <v>5</v>
      </c>
      <c r="F4" s="159">
        <v>6</v>
      </c>
      <c r="G4" s="159">
        <v>7</v>
      </c>
      <c r="H4" s="159">
        <v>8</v>
      </c>
    </row>
    <row r="5" spans="1:8" ht="51" x14ac:dyDescent="0.25">
      <c r="A5" s="160" t="s">
        <v>90</v>
      </c>
      <c r="B5" s="24" t="s">
        <v>453</v>
      </c>
      <c r="C5" s="161" t="s">
        <v>223</v>
      </c>
      <c r="D5" s="162">
        <v>78.492339999999999</v>
      </c>
      <c r="E5" s="162">
        <v>1</v>
      </c>
      <c r="F5" s="163" t="s">
        <v>443</v>
      </c>
      <c r="G5" s="164">
        <f>D5/E5</f>
        <v>78.492339999999999</v>
      </c>
      <c r="H5" s="165" t="s">
        <v>452</v>
      </c>
    </row>
    <row r="6" spans="1:8" ht="38.25" x14ac:dyDescent="0.25">
      <c r="A6" s="160" t="s">
        <v>92</v>
      </c>
      <c r="B6" s="166" t="s">
        <v>444</v>
      </c>
      <c r="C6" s="166" t="s">
        <v>445</v>
      </c>
      <c r="D6" s="162">
        <v>38.231999999999999</v>
      </c>
      <c r="E6" s="162">
        <v>1</v>
      </c>
      <c r="F6" s="163" t="s">
        <v>443</v>
      </c>
      <c r="G6" s="164">
        <f>D6/E6</f>
        <v>38.231999999999999</v>
      </c>
      <c r="H6" s="167" t="str">
        <f>H5</f>
        <v>Реконструкция оборудования БКТП-163 в г. Кудрово Всеволожского района ЛО (инв.№ 000006646) (21-1-17-0-08-04-0-1428)
Распоряжение № 13 от 04.02.2026</v>
      </c>
    </row>
  </sheetData>
  <mergeCells count="1">
    <mergeCell ref="A1:H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AEE4B7-ABBF-4BD2-AF33-E692C4CDC0D8}">
  <sheetPr codeName="Лист4"/>
  <dimension ref="A1:U192"/>
  <sheetViews>
    <sheetView topLeftCell="A10" zoomScaleNormal="100" workbookViewId="0">
      <selection activeCell="D24" sqref="D24:U24"/>
    </sheetView>
  </sheetViews>
  <sheetFormatPr defaultRowHeight="15" x14ac:dyDescent="0.25"/>
  <cols>
    <col min="1" max="1" width="5.42578125" style="118" customWidth="1"/>
    <col min="2" max="2" width="14.85546875" style="118" customWidth="1"/>
    <col min="3" max="3" width="19.5703125" style="118" customWidth="1"/>
    <col min="4" max="4" width="1.7109375" style="118" customWidth="1"/>
    <col min="5" max="5" width="6.42578125" style="118" customWidth="1"/>
    <col min="6" max="6" width="3.140625" style="118" customWidth="1"/>
    <col min="7" max="7" width="6.42578125" style="118" customWidth="1"/>
    <col min="8" max="8" width="2.140625" style="118" customWidth="1"/>
    <col min="9" max="9" width="7.28515625" style="118" customWidth="1"/>
    <col min="10" max="10" width="3" style="118" customWidth="1"/>
    <col min="11" max="11" width="7.28515625" style="118" customWidth="1"/>
    <col min="12" max="12" width="10.140625" style="118" customWidth="1"/>
    <col min="13" max="13" width="3" style="118" customWidth="1"/>
    <col min="14" max="14" width="8.7109375" style="118" customWidth="1"/>
    <col min="15" max="15" width="10.28515625" style="118" customWidth="1"/>
    <col min="16" max="16" width="3" style="118" customWidth="1"/>
    <col min="17" max="17" width="7.42578125" style="118" customWidth="1"/>
    <col min="18" max="18" width="2.140625" style="118" customWidth="1"/>
    <col min="19" max="19" width="1.7109375" style="118" customWidth="1"/>
    <col min="20" max="20" width="8.7109375" style="118" customWidth="1"/>
    <col min="21" max="21" width="11.140625" style="118" customWidth="1"/>
    <col min="22" max="16384" width="9.140625" style="118"/>
  </cols>
  <sheetData>
    <row r="1" spans="1:21" ht="14.25" customHeight="1" x14ac:dyDescent="0.25">
      <c r="A1" s="138" t="s">
        <v>104</v>
      </c>
      <c r="B1" s="204" t="s">
        <v>389</v>
      </c>
      <c r="C1" s="205"/>
      <c r="D1" s="205"/>
      <c r="E1" s="205"/>
      <c r="F1" s="205"/>
      <c r="G1" s="205"/>
      <c r="H1" s="206" t="s">
        <v>388</v>
      </c>
      <c r="I1" s="205"/>
      <c r="J1" s="205"/>
      <c r="K1" s="205"/>
      <c r="L1" s="205"/>
      <c r="M1" s="205"/>
      <c r="N1" s="205"/>
      <c r="O1" s="205"/>
      <c r="P1" s="205"/>
      <c r="Q1" s="205"/>
      <c r="R1" s="205"/>
      <c r="S1" s="205"/>
      <c r="T1" s="205"/>
      <c r="U1" s="205"/>
    </row>
    <row r="2" spans="1:21" ht="3.95" customHeight="1" x14ac:dyDescent="0.25">
      <c r="B2" s="205"/>
      <c r="C2" s="205"/>
      <c r="D2" s="205"/>
      <c r="E2" s="205"/>
      <c r="F2" s="205"/>
      <c r="G2" s="205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207"/>
      <c r="T2" s="207"/>
      <c r="U2" s="207"/>
    </row>
    <row r="3" spans="1:21" ht="14.25" customHeight="1" x14ac:dyDescent="0.25"/>
    <row r="4" spans="1:21" ht="29.85" customHeight="1" x14ac:dyDescent="0.25">
      <c r="A4" s="138" t="s">
        <v>104</v>
      </c>
      <c r="B4" s="208" t="s">
        <v>387</v>
      </c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10" t="s">
        <v>386</v>
      </c>
      <c r="Q4" s="205"/>
      <c r="R4" s="205"/>
      <c r="S4" s="205"/>
      <c r="T4" s="205"/>
      <c r="U4" s="205"/>
    </row>
    <row r="5" spans="1:21" ht="18.2" customHeight="1" x14ac:dyDescent="0.25">
      <c r="A5" s="138" t="s">
        <v>104</v>
      </c>
      <c r="M5" s="210" t="s">
        <v>104</v>
      </c>
      <c r="N5" s="205"/>
      <c r="O5" s="205"/>
      <c r="P5" s="210" t="s">
        <v>385</v>
      </c>
      <c r="Q5" s="205"/>
      <c r="R5" s="205"/>
      <c r="S5" s="205"/>
      <c r="T5" s="205"/>
      <c r="U5" s="205"/>
    </row>
    <row r="6" spans="1:21" ht="14.25" customHeight="1" x14ac:dyDescent="0.25"/>
    <row r="7" spans="1:21" ht="18.2" customHeight="1" x14ac:dyDescent="0.25">
      <c r="A7" s="138" t="s">
        <v>104</v>
      </c>
      <c r="M7" s="216" t="s">
        <v>104</v>
      </c>
      <c r="N7" s="207"/>
      <c r="O7" s="207"/>
      <c r="P7" s="210" t="s">
        <v>384</v>
      </c>
      <c r="Q7" s="205"/>
      <c r="R7" s="205"/>
      <c r="S7" s="205"/>
      <c r="T7" s="205"/>
      <c r="U7" s="205"/>
    </row>
    <row r="8" spans="1:21" ht="14.25" customHeight="1" x14ac:dyDescent="0.25">
      <c r="A8" s="137" t="s">
        <v>104</v>
      </c>
      <c r="M8" s="217" t="s">
        <v>383</v>
      </c>
      <c r="N8" s="205"/>
      <c r="O8" s="205"/>
      <c r="P8" s="205"/>
      <c r="Q8" s="205"/>
      <c r="R8" s="205"/>
      <c r="S8" s="205"/>
      <c r="T8" s="205"/>
      <c r="U8" s="205"/>
    </row>
    <row r="9" spans="1:21" ht="14.25" customHeight="1" x14ac:dyDescent="0.25"/>
    <row r="10" spans="1:21" ht="19.7" customHeight="1" x14ac:dyDescent="0.25">
      <c r="A10" s="218" t="s">
        <v>380</v>
      </c>
      <c r="B10" s="207"/>
      <c r="C10" s="207"/>
      <c r="D10" s="207"/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</row>
    <row r="11" spans="1:21" ht="11.45" customHeight="1" x14ac:dyDescent="0.25">
      <c r="A11" s="211" t="s">
        <v>7</v>
      </c>
      <c r="B11" s="212"/>
      <c r="C11" s="212"/>
      <c r="D11" s="212"/>
      <c r="E11" s="212"/>
      <c r="F11" s="212"/>
      <c r="G11" s="212"/>
      <c r="H11" s="212"/>
      <c r="I11" s="212"/>
      <c r="J11" s="212"/>
      <c r="K11" s="212"/>
      <c r="L11" s="212"/>
      <c r="M11" s="212"/>
      <c r="N11" s="212"/>
      <c r="O11" s="212"/>
      <c r="P11" s="212"/>
      <c r="Q11" s="212"/>
      <c r="R11" s="212"/>
      <c r="S11" s="212"/>
      <c r="T11" s="212"/>
      <c r="U11" s="212"/>
    </row>
    <row r="12" spans="1:21" ht="14.25" customHeight="1" x14ac:dyDescent="0.25"/>
    <row r="13" spans="1:21" ht="19.7" customHeight="1" x14ac:dyDescent="0.25">
      <c r="A13" s="218" t="s">
        <v>380</v>
      </c>
      <c r="B13" s="207"/>
      <c r="C13" s="207"/>
      <c r="D13" s="207"/>
      <c r="E13" s="207"/>
      <c r="F13" s="207"/>
      <c r="G13" s="207"/>
      <c r="H13" s="207"/>
      <c r="I13" s="207"/>
      <c r="J13" s="207"/>
      <c r="K13" s="207"/>
      <c r="L13" s="207"/>
      <c r="M13" s="207"/>
      <c r="N13" s="207"/>
      <c r="O13" s="207"/>
      <c r="P13" s="207"/>
      <c r="Q13" s="207"/>
      <c r="R13" s="207"/>
      <c r="S13" s="207"/>
      <c r="T13" s="207"/>
      <c r="U13" s="207"/>
    </row>
    <row r="14" spans="1:21" ht="11.45" customHeight="1" x14ac:dyDescent="0.25">
      <c r="A14" s="211" t="s">
        <v>382</v>
      </c>
      <c r="B14" s="212"/>
      <c r="C14" s="212"/>
      <c r="D14" s="212"/>
      <c r="E14" s="212"/>
      <c r="F14" s="212"/>
      <c r="G14" s="212"/>
      <c r="H14" s="212"/>
      <c r="I14" s="212"/>
      <c r="J14" s="212"/>
      <c r="K14" s="212"/>
      <c r="L14" s="212"/>
      <c r="M14" s="212"/>
      <c r="N14" s="212"/>
      <c r="O14" s="212"/>
      <c r="P14" s="212"/>
      <c r="Q14" s="212"/>
      <c r="R14" s="212"/>
      <c r="S14" s="212"/>
      <c r="T14" s="212"/>
      <c r="U14" s="212"/>
    </row>
    <row r="15" spans="1:21" ht="42.95" customHeight="1" x14ac:dyDescent="0.25">
      <c r="A15" s="213" t="s">
        <v>381</v>
      </c>
      <c r="B15" s="205"/>
      <c r="C15" s="205"/>
      <c r="D15" s="205"/>
      <c r="E15" s="205"/>
      <c r="F15" s="205"/>
      <c r="G15" s="205"/>
      <c r="H15" s="205"/>
      <c r="I15" s="205"/>
      <c r="J15" s="205"/>
      <c r="K15" s="205"/>
      <c r="L15" s="205"/>
      <c r="M15" s="205"/>
      <c r="N15" s="205"/>
      <c r="O15" s="205"/>
      <c r="P15" s="205"/>
      <c r="Q15" s="205"/>
      <c r="R15" s="205"/>
      <c r="S15" s="205"/>
      <c r="T15" s="205"/>
      <c r="U15" s="205"/>
    </row>
    <row r="16" spans="1:21" ht="14.25" customHeight="1" x14ac:dyDescent="0.25">
      <c r="A16" s="214" t="s">
        <v>380</v>
      </c>
      <c r="B16" s="207"/>
      <c r="C16" s="207"/>
      <c r="D16" s="207"/>
      <c r="E16" s="207"/>
      <c r="F16" s="207"/>
      <c r="G16" s="207"/>
      <c r="H16" s="207"/>
      <c r="I16" s="207"/>
      <c r="J16" s="207"/>
      <c r="K16" s="207"/>
      <c r="L16" s="207"/>
      <c r="M16" s="207"/>
      <c r="N16" s="207"/>
      <c r="O16" s="207"/>
      <c r="P16" s="207"/>
      <c r="Q16" s="207"/>
      <c r="R16" s="207"/>
      <c r="S16" s="207"/>
      <c r="T16" s="207"/>
      <c r="U16" s="207"/>
    </row>
    <row r="17" spans="1:21" ht="14.25" customHeight="1" x14ac:dyDescent="0.25">
      <c r="A17" s="211" t="s">
        <v>379</v>
      </c>
      <c r="B17" s="212"/>
      <c r="C17" s="212"/>
      <c r="D17" s="212"/>
      <c r="E17" s="212"/>
      <c r="F17" s="212"/>
      <c r="G17" s="212"/>
      <c r="H17" s="212"/>
      <c r="I17" s="212"/>
      <c r="J17" s="212"/>
      <c r="K17" s="212"/>
      <c r="L17" s="212"/>
      <c r="M17" s="212"/>
      <c r="N17" s="212"/>
      <c r="O17" s="212"/>
      <c r="P17" s="212"/>
      <c r="Q17" s="212"/>
      <c r="R17" s="212"/>
      <c r="S17" s="212"/>
      <c r="T17" s="212"/>
      <c r="U17" s="212"/>
    </row>
    <row r="18" spans="1:21" ht="14.25" customHeight="1" x14ac:dyDescent="0.25"/>
    <row r="19" spans="1:21" ht="14.25" customHeight="1" x14ac:dyDescent="0.25">
      <c r="A19" s="135" t="s">
        <v>104</v>
      </c>
      <c r="B19" s="135" t="s">
        <v>378</v>
      </c>
      <c r="C19" s="214" t="s">
        <v>377</v>
      </c>
      <c r="D19" s="207"/>
      <c r="E19" s="207"/>
      <c r="F19" s="207"/>
      <c r="G19" s="207"/>
      <c r="H19" s="207"/>
      <c r="I19" s="207"/>
      <c r="J19" s="207"/>
      <c r="K19" s="207"/>
      <c r="L19" s="136" t="s">
        <v>376</v>
      </c>
      <c r="M19" s="215" t="s">
        <v>104</v>
      </c>
      <c r="N19" s="205"/>
      <c r="O19" s="205"/>
      <c r="P19" s="205"/>
      <c r="Q19" s="205"/>
      <c r="R19" s="205"/>
      <c r="S19" s="205"/>
      <c r="T19" s="205"/>
      <c r="U19" s="205"/>
    </row>
    <row r="20" spans="1:21" ht="14.25" customHeight="1" x14ac:dyDescent="0.25"/>
    <row r="21" spans="1:21" ht="14.25" customHeight="1" x14ac:dyDescent="0.25">
      <c r="A21" s="135" t="s">
        <v>104</v>
      </c>
      <c r="B21" s="134" t="s">
        <v>375</v>
      </c>
      <c r="C21" s="223" t="s">
        <v>374</v>
      </c>
      <c r="D21" s="207"/>
      <c r="E21" s="207"/>
      <c r="F21" s="207"/>
      <c r="G21" s="207"/>
      <c r="H21" s="207"/>
      <c r="I21" s="207"/>
      <c r="J21" s="207"/>
      <c r="K21" s="207"/>
      <c r="L21" s="221" t="s">
        <v>104</v>
      </c>
      <c r="M21" s="205"/>
      <c r="N21" s="205"/>
      <c r="O21" s="205"/>
      <c r="P21" s="205"/>
      <c r="Q21" s="205"/>
      <c r="R21" s="205"/>
      <c r="S21" s="205"/>
      <c r="T21" s="205"/>
      <c r="U21" s="205"/>
    </row>
    <row r="22" spans="1:21" ht="14.25" customHeight="1" x14ac:dyDescent="0.25">
      <c r="A22" s="221" t="s">
        <v>104</v>
      </c>
      <c r="B22" s="205"/>
      <c r="C22" s="224" t="s">
        <v>373</v>
      </c>
      <c r="D22" s="212"/>
      <c r="E22" s="212"/>
      <c r="F22" s="212"/>
      <c r="G22" s="212"/>
      <c r="H22" s="212"/>
      <c r="I22" s="212"/>
      <c r="J22" s="212"/>
      <c r="K22" s="212"/>
      <c r="L22" s="221" t="s">
        <v>104</v>
      </c>
      <c r="M22" s="205"/>
      <c r="N22" s="205"/>
      <c r="O22" s="205"/>
      <c r="P22" s="205"/>
      <c r="Q22" s="205"/>
      <c r="R22" s="205"/>
      <c r="S22" s="205"/>
      <c r="T22" s="205"/>
      <c r="U22" s="205"/>
    </row>
    <row r="23" spans="1:21" ht="14.25" customHeight="1" x14ac:dyDescent="0.25"/>
    <row r="24" spans="1:21" ht="14.25" customHeight="1" x14ac:dyDescent="0.25">
      <c r="A24" s="135" t="s">
        <v>104</v>
      </c>
      <c r="B24" s="219" t="s">
        <v>372</v>
      </c>
      <c r="C24" s="205"/>
      <c r="D24" s="223" t="s">
        <v>371</v>
      </c>
      <c r="E24" s="207"/>
      <c r="F24" s="207"/>
      <c r="G24" s="207"/>
      <c r="H24" s="207"/>
      <c r="I24" s="207"/>
      <c r="J24" s="207"/>
      <c r="K24" s="207"/>
      <c r="L24" s="207"/>
      <c r="M24" s="207"/>
      <c r="N24" s="207"/>
      <c r="O24" s="207"/>
      <c r="P24" s="207"/>
      <c r="Q24" s="207"/>
      <c r="R24" s="207"/>
      <c r="S24" s="207"/>
      <c r="T24" s="207"/>
      <c r="U24" s="207"/>
    </row>
    <row r="25" spans="1:21" ht="14.25" customHeight="1" x14ac:dyDescent="0.25"/>
    <row r="26" spans="1:21" ht="19.7" customHeight="1" x14ac:dyDescent="0.25">
      <c r="A26" s="135" t="s">
        <v>104</v>
      </c>
      <c r="B26" s="219" t="s">
        <v>370</v>
      </c>
      <c r="C26" s="205"/>
      <c r="D26" s="220" t="str">
        <f>U188</f>
        <v>93945,86</v>
      </c>
      <c r="E26" s="207"/>
      <c r="F26" s="207"/>
      <c r="G26" s="207"/>
      <c r="H26" s="207"/>
      <c r="I26" s="219" t="s">
        <v>369</v>
      </c>
      <c r="J26" s="205"/>
      <c r="K26" s="205"/>
      <c r="L26" s="205"/>
      <c r="M26" s="205"/>
      <c r="N26" s="205"/>
      <c r="O26" s="205"/>
      <c r="P26" s="205"/>
      <c r="Q26" s="205"/>
      <c r="R26" s="205"/>
      <c r="S26" s="205"/>
      <c r="T26" s="205"/>
      <c r="U26" s="205"/>
    </row>
    <row r="27" spans="1:21" ht="19.7" customHeight="1" x14ac:dyDescent="0.25">
      <c r="A27" s="219" t="s">
        <v>104</v>
      </c>
      <c r="B27" s="205"/>
      <c r="C27" s="219" t="s">
        <v>368</v>
      </c>
      <c r="D27" s="205"/>
      <c r="E27" s="205"/>
      <c r="F27" s="205"/>
      <c r="G27" s="205"/>
      <c r="H27" s="205"/>
      <c r="I27" s="205"/>
      <c r="J27" s="205"/>
      <c r="K27" s="205"/>
      <c r="L27" s="221" t="s">
        <v>367</v>
      </c>
      <c r="M27" s="205"/>
      <c r="N27" s="205"/>
      <c r="O27" s="205"/>
      <c r="S27" s="222">
        <v>8862.07</v>
      </c>
      <c r="T27" s="207"/>
      <c r="U27" s="135" t="s">
        <v>361</v>
      </c>
    </row>
    <row r="28" spans="1:21" ht="32.1" customHeight="1" x14ac:dyDescent="0.25">
      <c r="A28" s="219" t="s">
        <v>104</v>
      </c>
      <c r="B28" s="205"/>
      <c r="C28" s="134" t="s">
        <v>366</v>
      </c>
      <c r="D28" s="220">
        <v>0</v>
      </c>
      <c r="E28" s="207"/>
      <c r="F28" s="207"/>
      <c r="G28" s="207"/>
      <c r="H28" s="207"/>
      <c r="I28" s="219" t="s">
        <v>361</v>
      </c>
      <c r="J28" s="205"/>
      <c r="K28" s="205"/>
      <c r="L28" s="221" t="s">
        <v>365</v>
      </c>
      <c r="M28" s="205"/>
      <c r="N28" s="205"/>
      <c r="O28" s="205"/>
      <c r="S28" s="227">
        <v>44.87</v>
      </c>
      <c r="T28" s="228"/>
      <c r="U28" s="135" t="s">
        <v>361</v>
      </c>
    </row>
    <row r="29" spans="1:21" ht="19.7" customHeight="1" x14ac:dyDescent="0.25">
      <c r="A29" s="219" t="s">
        <v>104</v>
      </c>
      <c r="B29" s="205"/>
      <c r="C29" s="134" t="s">
        <v>12</v>
      </c>
      <c r="D29" s="225">
        <f>18185.59/1.2</f>
        <v>15154.658333333335</v>
      </c>
      <c r="E29" s="226"/>
      <c r="F29" s="226"/>
      <c r="G29" s="226"/>
      <c r="H29" s="226"/>
      <c r="I29" s="219" t="s">
        <v>361</v>
      </c>
      <c r="J29" s="205"/>
      <c r="K29" s="205"/>
      <c r="L29" s="221" t="s">
        <v>364</v>
      </c>
      <c r="M29" s="205"/>
      <c r="N29" s="205"/>
      <c r="O29" s="205"/>
      <c r="P29" s="205"/>
      <c r="Q29" s="205"/>
      <c r="R29" s="222">
        <v>15</v>
      </c>
      <c r="S29" s="207"/>
      <c r="T29" s="207"/>
      <c r="U29" s="135" t="s">
        <v>362</v>
      </c>
    </row>
    <row r="30" spans="1:21" ht="19.7" customHeight="1" x14ac:dyDescent="0.25">
      <c r="A30" s="219" t="s">
        <v>104</v>
      </c>
      <c r="B30" s="205"/>
      <c r="C30" s="134" t="s">
        <v>148</v>
      </c>
      <c r="D30" s="225">
        <f>83780.72/1.2</f>
        <v>69817.266666666677</v>
      </c>
      <c r="E30" s="226"/>
      <c r="F30" s="226"/>
      <c r="G30" s="226"/>
      <c r="H30" s="226"/>
      <c r="I30" s="219" t="s">
        <v>361</v>
      </c>
      <c r="J30" s="205"/>
      <c r="K30" s="205"/>
      <c r="L30" s="221" t="s">
        <v>363</v>
      </c>
      <c r="M30" s="205"/>
      <c r="N30" s="205"/>
      <c r="O30" s="205"/>
      <c r="P30" s="205"/>
      <c r="Q30" s="205"/>
      <c r="R30" s="227">
        <v>0</v>
      </c>
      <c r="S30" s="228"/>
      <c r="T30" s="228"/>
      <c r="U30" s="135" t="s">
        <v>362</v>
      </c>
    </row>
    <row r="31" spans="1:21" ht="19.7" customHeight="1" x14ac:dyDescent="0.25">
      <c r="A31" s="219" t="s">
        <v>104</v>
      </c>
      <c r="B31" s="205"/>
      <c r="C31" s="134" t="s">
        <v>37</v>
      </c>
      <c r="D31" s="225">
        <f>10768.72/1.2</f>
        <v>8973.9333333333325</v>
      </c>
      <c r="E31" s="226"/>
      <c r="F31" s="226"/>
      <c r="G31" s="226"/>
      <c r="H31" s="226"/>
      <c r="I31" s="219" t="s">
        <v>361</v>
      </c>
      <c r="J31" s="205"/>
      <c r="K31" s="205"/>
      <c r="L31" s="205"/>
      <c r="M31" s="205"/>
      <c r="N31" s="205"/>
      <c r="O31" s="205"/>
      <c r="P31" s="205"/>
      <c r="Q31" s="205"/>
      <c r="R31" s="205"/>
      <c r="S31" s="205"/>
      <c r="T31" s="205"/>
      <c r="U31" s="205"/>
    </row>
    <row r="32" spans="1:21" ht="14.25" customHeight="1" x14ac:dyDescent="0.25"/>
    <row r="33" spans="1:21" ht="17.25" customHeight="1" x14ac:dyDescent="0.25">
      <c r="A33" s="232" t="s">
        <v>134</v>
      </c>
      <c r="B33" s="232" t="s">
        <v>51</v>
      </c>
      <c r="C33" s="234" t="s">
        <v>360</v>
      </c>
      <c r="D33" s="212"/>
      <c r="E33" s="235"/>
      <c r="F33" s="234" t="s">
        <v>359</v>
      </c>
      <c r="G33" s="235"/>
      <c r="H33" s="229" t="s">
        <v>358</v>
      </c>
      <c r="I33" s="228"/>
      <c r="J33" s="228"/>
      <c r="K33" s="228"/>
      <c r="L33" s="230"/>
      <c r="M33" s="229" t="s">
        <v>118</v>
      </c>
      <c r="N33" s="228"/>
      <c r="O33" s="228"/>
      <c r="P33" s="228"/>
      <c r="Q33" s="228"/>
      <c r="R33" s="228"/>
      <c r="S33" s="228"/>
      <c r="T33" s="228"/>
      <c r="U33" s="230"/>
    </row>
    <row r="34" spans="1:21" ht="40.35" customHeight="1" x14ac:dyDescent="0.25">
      <c r="A34" s="233"/>
      <c r="B34" s="233"/>
      <c r="C34" s="236"/>
      <c r="D34" s="207"/>
      <c r="E34" s="237"/>
      <c r="F34" s="236"/>
      <c r="G34" s="237"/>
      <c r="H34" s="229" t="s">
        <v>357</v>
      </c>
      <c r="I34" s="230"/>
      <c r="J34" s="229" t="s">
        <v>352</v>
      </c>
      <c r="K34" s="230"/>
      <c r="L34" s="133" t="s">
        <v>356</v>
      </c>
      <c r="M34" s="229" t="s">
        <v>355</v>
      </c>
      <c r="N34" s="230"/>
      <c r="O34" s="133" t="s">
        <v>354</v>
      </c>
      <c r="P34" s="229" t="s">
        <v>353</v>
      </c>
      <c r="Q34" s="230"/>
      <c r="R34" s="229" t="s">
        <v>352</v>
      </c>
      <c r="S34" s="228"/>
      <c r="T34" s="230"/>
      <c r="U34" s="133" t="s">
        <v>351</v>
      </c>
    </row>
    <row r="35" spans="1:21" ht="14.25" customHeight="1" x14ac:dyDescent="0.25">
      <c r="A35" s="133">
        <v>1</v>
      </c>
      <c r="B35" s="132">
        <v>2</v>
      </c>
      <c r="C35" s="231">
        <v>3</v>
      </c>
      <c r="D35" s="228"/>
      <c r="E35" s="230"/>
      <c r="F35" s="231">
        <v>4</v>
      </c>
      <c r="G35" s="230"/>
      <c r="H35" s="231">
        <v>5</v>
      </c>
      <c r="I35" s="230"/>
      <c r="J35" s="231">
        <v>6</v>
      </c>
      <c r="K35" s="230"/>
      <c r="L35" s="132">
        <v>7</v>
      </c>
      <c r="M35" s="231">
        <v>8</v>
      </c>
      <c r="N35" s="230"/>
      <c r="O35" s="132">
        <v>9</v>
      </c>
      <c r="P35" s="231">
        <v>10</v>
      </c>
      <c r="Q35" s="230"/>
      <c r="R35" s="231">
        <v>11</v>
      </c>
      <c r="S35" s="228"/>
      <c r="T35" s="230"/>
      <c r="U35" s="132">
        <v>12</v>
      </c>
    </row>
    <row r="36" spans="1:21" ht="14.25" customHeight="1" x14ac:dyDescent="0.25"/>
    <row r="37" spans="1:21" ht="18.2" customHeight="1" x14ac:dyDescent="0.25">
      <c r="A37" s="241" t="s">
        <v>350</v>
      </c>
      <c r="B37" s="207"/>
      <c r="C37" s="207"/>
      <c r="D37" s="207"/>
      <c r="E37" s="207"/>
      <c r="F37" s="207"/>
      <c r="G37" s="207"/>
      <c r="H37" s="207"/>
      <c r="I37" s="207"/>
      <c r="J37" s="207"/>
      <c r="K37" s="207"/>
      <c r="L37" s="207"/>
      <c r="M37" s="207"/>
      <c r="N37" s="207"/>
      <c r="O37" s="207"/>
      <c r="P37" s="207"/>
      <c r="Q37" s="207"/>
      <c r="R37" s="207"/>
      <c r="S37" s="207"/>
      <c r="T37" s="207"/>
      <c r="U37" s="207"/>
    </row>
    <row r="38" spans="1:21" ht="158.25" customHeight="1" x14ac:dyDescent="0.25">
      <c r="A38" s="131" t="s">
        <v>117</v>
      </c>
      <c r="B38" s="130" t="s">
        <v>334</v>
      </c>
      <c r="C38" s="242" t="s">
        <v>349</v>
      </c>
      <c r="D38" s="228"/>
      <c r="E38" s="230"/>
      <c r="F38" s="243" t="s">
        <v>222</v>
      </c>
      <c r="G38" s="230"/>
      <c r="H38" s="244">
        <v>2</v>
      </c>
      <c r="I38" s="230"/>
      <c r="J38" s="244">
        <v>1</v>
      </c>
      <c r="K38" s="230"/>
      <c r="L38" s="122">
        <v>2</v>
      </c>
      <c r="M38" s="245"/>
      <c r="N38" s="230"/>
      <c r="O38" s="129"/>
      <c r="P38" s="245"/>
      <c r="Q38" s="230"/>
      <c r="R38" s="245"/>
      <c r="S38" s="228"/>
      <c r="T38" s="230"/>
      <c r="U38" s="125"/>
    </row>
    <row r="39" spans="1:21" ht="38.85" customHeight="1" x14ac:dyDescent="0.25">
      <c r="A39" s="127" t="s">
        <v>104</v>
      </c>
      <c r="B39" s="126" t="s">
        <v>348</v>
      </c>
      <c r="C39" s="238" t="s">
        <v>347</v>
      </c>
      <c r="D39" s="228"/>
      <c r="E39" s="228"/>
      <c r="F39" s="228"/>
      <c r="G39" s="228"/>
      <c r="H39" s="228"/>
      <c r="I39" s="228"/>
      <c r="J39" s="228"/>
      <c r="K39" s="228"/>
      <c r="L39" s="228"/>
      <c r="M39" s="228"/>
      <c r="N39" s="228"/>
      <c r="O39" s="228"/>
      <c r="P39" s="228"/>
      <c r="Q39" s="228"/>
      <c r="R39" s="228"/>
      <c r="S39" s="228"/>
      <c r="T39" s="230"/>
      <c r="U39" s="128" t="s">
        <v>104</v>
      </c>
    </row>
    <row r="40" spans="1:21" ht="14.25" customHeight="1" x14ac:dyDescent="0.25">
      <c r="A40" s="126" t="s">
        <v>104</v>
      </c>
      <c r="B40" s="126" t="s">
        <v>117</v>
      </c>
      <c r="C40" s="238" t="s">
        <v>255</v>
      </c>
      <c r="D40" s="228"/>
      <c r="E40" s="230"/>
      <c r="F40" s="239" t="s">
        <v>247</v>
      </c>
      <c r="G40" s="230"/>
      <c r="H40" s="240"/>
      <c r="I40" s="230"/>
      <c r="J40" s="240"/>
      <c r="K40" s="230"/>
      <c r="L40" s="124">
        <v>3.3319999999999999</v>
      </c>
      <c r="M40" s="240"/>
      <c r="N40" s="230"/>
      <c r="O40" s="126" t="s">
        <v>104</v>
      </c>
      <c r="P40" s="240"/>
      <c r="Q40" s="230"/>
      <c r="R40" s="240"/>
      <c r="S40" s="228"/>
      <c r="T40" s="230"/>
      <c r="U40" s="124">
        <v>2016.69</v>
      </c>
    </row>
    <row r="41" spans="1:21" ht="14.25" customHeight="1" x14ac:dyDescent="0.25">
      <c r="A41" s="126" t="s">
        <v>104</v>
      </c>
      <c r="B41" s="126" t="s">
        <v>332</v>
      </c>
      <c r="C41" s="238" t="s">
        <v>331</v>
      </c>
      <c r="D41" s="228"/>
      <c r="E41" s="230"/>
      <c r="F41" s="239" t="s">
        <v>247</v>
      </c>
      <c r="G41" s="230"/>
      <c r="H41" s="246">
        <v>2.38</v>
      </c>
      <c r="I41" s="230"/>
      <c r="J41" s="246">
        <v>0.7</v>
      </c>
      <c r="K41" s="230"/>
      <c r="L41" s="124">
        <v>3.3319999999999999</v>
      </c>
      <c r="M41" s="240"/>
      <c r="N41" s="230"/>
      <c r="O41" s="126" t="s">
        <v>104</v>
      </c>
      <c r="P41" s="246">
        <v>605.25</v>
      </c>
      <c r="Q41" s="230"/>
      <c r="R41" s="246">
        <v>1</v>
      </c>
      <c r="S41" s="228"/>
      <c r="T41" s="230"/>
      <c r="U41" s="124">
        <v>2016.69</v>
      </c>
    </row>
    <row r="42" spans="1:21" ht="14.25" customHeight="1" x14ac:dyDescent="0.25">
      <c r="A42" s="126" t="s">
        <v>104</v>
      </c>
      <c r="B42" s="126" t="s">
        <v>102</v>
      </c>
      <c r="C42" s="238" t="s">
        <v>250</v>
      </c>
      <c r="D42" s="228"/>
      <c r="E42" s="230"/>
      <c r="F42" s="239" t="s">
        <v>104</v>
      </c>
      <c r="G42" s="230"/>
      <c r="H42" s="240"/>
      <c r="I42" s="230"/>
      <c r="J42" s="240"/>
      <c r="K42" s="230"/>
      <c r="L42" s="125"/>
      <c r="M42" s="240"/>
      <c r="N42" s="230"/>
      <c r="O42" s="126" t="s">
        <v>104</v>
      </c>
      <c r="P42" s="240"/>
      <c r="Q42" s="230"/>
      <c r="R42" s="240"/>
      <c r="S42" s="228"/>
      <c r="T42" s="230"/>
      <c r="U42" s="124">
        <v>43.05</v>
      </c>
    </row>
    <row r="43" spans="1:21" ht="14.25" customHeight="1" x14ac:dyDescent="0.25">
      <c r="A43" s="126" t="s">
        <v>104</v>
      </c>
      <c r="B43" s="126" t="s">
        <v>249</v>
      </c>
      <c r="C43" s="238" t="s">
        <v>248</v>
      </c>
      <c r="D43" s="247"/>
      <c r="E43" s="248"/>
      <c r="F43" s="239" t="s">
        <v>247</v>
      </c>
      <c r="G43" s="248"/>
      <c r="H43" s="240"/>
      <c r="I43" s="248"/>
      <c r="J43" s="240"/>
      <c r="K43" s="248"/>
      <c r="L43" s="124">
        <v>2.8000000000000001E-2</v>
      </c>
      <c r="M43" s="240"/>
      <c r="N43" s="248"/>
      <c r="O43" s="126" t="s">
        <v>104</v>
      </c>
      <c r="P43" s="240"/>
      <c r="Q43" s="248"/>
      <c r="R43" s="240"/>
      <c r="S43" s="247"/>
      <c r="T43" s="248"/>
      <c r="U43" s="124">
        <v>18.48</v>
      </c>
    </row>
    <row r="44" spans="1:21" ht="18.95" customHeight="1" x14ac:dyDescent="0.25">
      <c r="A44" s="126" t="s">
        <v>104</v>
      </c>
      <c r="B44" s="126" t="s">
        <v>330</v>
      </c>
      <c r="C44" s="238" t="s">
        <v>329</v>
      </c>
      <c r="D44" s="247"/>
      <c r="E44" s="248"/>
      <c r="F44" s="239" t="s">
        <v>318</v>
      </c>
      <c r="G44" s="248"/>
      <c r="H44" s="246">
        <v>0.01</v>
      </c>
      <c r="I44" s="248"/>
      <c r="J44" s="246">
        <v>0.7</v>
      </c>
      <c r="K44" s="248"/>
      <c r="L44" s="124">
        <v>1.4E-2</v>
      </c>
      <c r="M44" s="240"/>
      <c r="N44" s="248"/>
      <c r="O44" s="126" t="s">
        <v>104</v>
      </c>
      <c r="P44" s="246">
        <v>1631.99</v>
      </c>
      <c r="Q44" s="248"/>
      <c r="R44" s="240"/>
      <c r="S44" s="247"/>
      <c r="T44" s="248"/>
      <c r="U44" s="124">
        <v>22.85</v>
      </c>
    </row>
    <row r="45" spans="1:21" ht="14.25" customHeight="1" x14ac:dyDescent="0.25">
      <c r="A45" s="126" t="s">
        <v>104</v>
      </c>
      <c r="B45" s="126" t="s">
        <v>328</v>
      </c>
      <c r="C45" s="238" t="s">
        <v>327</v>
      </c>
      <c r="D45" s="247"/>
      <c r="E45" s="248"/>
      <c r="F45" s="239" t="s">
        <v>247</v>
      </c>
      <c r="G45" s="248"/>
      <c r="H45" s="246">
        <v>0.01</v>
      </c>
      <c r="I45" s="248"/>
      <c r="J45" s="246">
        <v>0.7</v>
      </c>
      <c r="K45" s="248"/>
      <c r="L45" s="124">
        <v>1.4E-2</v>
      </c>
      <c r="M45" s="240"/>
      <c r="N45" s="248"/>
      <c r="O45" s="126" t="s">
        <v>104</v>
      </c>
      <c r="P45" s="246">
        <v>756.56</v>
      </c>
      <c r="Q45" s="248"/>
      <c r="R45" s="246">
        <v>1</v>
      </c>
      <c r="S45" s="247"/>
      <c r="T45" s="248"/>
      <c r="U45" s="124">
        <v>10.59</v>
      </c>
    </row>
    <row r="46" spans="1:21" ht="18.95" customHeight="1" x14ac:dyDescent="0.25">
      <c r="A46" s="126" t="s">
        <v>104</v>
      </c>
      <c r="B46" s="126" t="s">
        <v>326</v>
      </c>
      <c r="C46" s="238" t="s">
        <v>325</v>
      </c>
      <c r="D46" s="247"/>
      <c r="E46" s="248"/>
      <c r="F46" s="239" t="s">
        <v>318</v>
      </c>
      <c r="G46" s="248"/>
      <c r="H46" s="246">
        <v>0.01</v>
      </c>
      <c r="I46" s="248"/>
      <c r="J46" s="246">
        <v>0.7</v>
      </c>
      <c r="K46" s="248"/>
      <c r="L46" s="124">
        <v>1.4E-2</v>
      </c>
      <c r="M46" s="240"/>
      <c r="N46" s="248"/>
      <c r="O46" s="126" t="s">
        <v>104</v>
      </c>
      <c r="P46" s="246">
        <v>656.62</v>
      </c>
      <c r="Q46" s="248"/>
      <c r="R46" s="240"/>
      <c r="S46" s="247"/>
      <c r="T46" s="248"/>
      <c r="U46" s="124">
        <v>9.19</v>
      </c>
    </row>
    <row r="47" spans="1:21" ht="14.25" customHeight="1" x14ac:dyDescent="0.25">
      <c r="A47" s="126" t="s">
        <v>104</v>
      </c>
      <c r="B47" s="126" t="s">
        <v>324</v>
      </c>
      <c r="C47" s="238" t="s">
        <v>323</v>
      </c>
      <c r="D47" s="247"/>
      <c r="E47" s="248"/>
      <c r="F47" s="239" t="s">
        <v>247</v>
      </c>
      <c r="G47" s="248"/>
      <c r="H47" s="246">
        <v>0.01</v>
      </c>
      <c r="I47" s="248"/>
      <c r="J47" s="246">
        <v>0.7</v>
      </c>
      <c r="K47" s="248"/>
      <c r="L47" s="124">
        <v>1.4E-2</v>
      </c>
      <c r="M47" s="240"/>
      <c r="N47" s="248"/>
      <c r="O47" s="126" t="s">
        <v>104</v>
      </c>
      <c r="P47" s="246">
        <v>563.22</v>
      </c>
      <c r="Q47" s="248"/>
      <c r="R47" s="246">
        <v>1</v>
      </c>
      <c r="S47" s="247"/>
      <c r="T47" s="248"/>
      <c r="U47" s="124">
        <v>7.89</v>
      </c>
    </row>
    <row r="48" spans="1:21" ht="18.95" customHeight="1" x14ac:dyDescent="0.25">
      <c r="A48" s="126" t="s">
        <v>104</v>
      </c>
      <c r="B48" s="126" t="s">
        <v>322</v>
      </c>
      <c r="C48" s="238" t="s">
        <v>321</v>
      </c>
      <c r="D48" s="247"/>
      <c r="E48" s="248"/>
      <c r="F48" s="239" t="s">
        <v>318</v>
      </c>
      <c r="G48" s="248"/>
      <c r="H48" s="246">
        <v>0.108</v>
      </c>
      <c r="I48" s="248"/>
      <c r="J48" s="246">
        <v>0.7</v>
      </c>
      <c r="K48" s="248"/>
      <c r="L48" s="124">
        <v>0.1512</v>
      </c>
      <c r="M48" s="240"/>
      <c r="N48" s="248"/>
      <c r="O48" s="126" t="s">
        <v>104</v>
      </c>
      <c r="P48" s="246">
        <v>41.45</v>
      </c>
      <c r="Q48" s="248"/>
      <c r="R48" s="240"/>
      <c r="S48" s="247"/>
      <c r="T48" s="248"/>
      <c r="U48" s="124">
        <v>6.27</v>
      </c>
    </row>
    <row r="49" spans="1:21" ht="14.25" customHeight="1" x14ac:dyDescent="0.25">
      <c r="A49" s="126" t="s">
        <v>104</v>
      </c>
      <c r="B49" s="126" t="s">
        <v>320</v>
      </c>
      <c r="C49" s="238" t="s">
        <v>319</v>
      </c>
      <c r="D49" s="247"/>
      <c r="E49" s="248"/>
      <c r="F49" s="239" t="s">
        <v>318</v>
      </c>
      <c r="G49" s="248"/>
      <c r="H49" s="246">
        <v>0.19800000000000001</v>
      </c>
      <c r="I49" s="248"/>
      <c r="J49" s="246">
        <v>0.7</v>
      </c>
      <c r="K49" s="248"/>
      <c r="L49" s="124">
        <v>0.2772</v>
      </c>
      <c r="M49" s="240"/>
      <c r="N49" s="248"/>
      <c r="O49" s="126" t="s">
        <v>104</v>
      </c>
      <c r="P49" s="246">
        <v>17.11</v>
      </c>
      <c r="Q49" s="248"/>
      <c r="R49" s="240"/>
      <c r="S49" s="247"/>
      <c r="T49" s="248"/>
      <c r="U49" s="124">
        <v>4.74</v>
      </c>
    </row>
    <row r="50" spans="1:21" ht="14.25" customHeight="1" x14ac:dyDescent="0.25">
      <c r="A50" s="126" t="s">
        <v>104</v>
      </c>
      <c r="B50" s="126" t="s">
        <v>225</v>
      </c>
      <c r="C50" s="238" t="s">
        <v>246</v>
      </c>
      <c r="D50" s="247"/>
      <c r="E50" s="248"/>
      <c r="F50" s="239" t="s">
        <v>104</v>
      </c>
      <c r="G50" s="248"/>
      <c r="H50" s="240"/>
      <c r="I50" s="248"/>
      <c r="J50" s="240"/>
      <c r="K50" s="248"/>
      <c r="L50" s="125"/>
      <c r="M50" s="240"/>
      <c r="N50" s="248"/>
      <c r="O50" s="126" t="s">
        <v>104</v>
      </c>
      <c r="P50" s="240"/>
      <c r="Q50" s="248"/>
      <c r="R50" s="240"/>
      <c r="S50" s="247"/>
      <c r="T50" s="248"/>
      <c r="U50" s="124">
        <v>40.33</v>
      </c>
    </row>
    <row r="51" spans="1:21" ht="14.25" customHeight="1" x14ac:dyDescent="0.25">
      <c r="A51" s="126" t="s">
        <v>104</v>
      </c>
      <c r="B51" s="126" t="s">
        <v>317</v>
      </c>
      <c r="C51" s="238" t="s">
        <v>316</v>
      </c>
      <c r="D51" s="247"/>
      <c r="E51" s="248"/>
      <c r="F51" s="239" t="s">
        <v>315</v>
      </c>
      <c r="G51" s="248"/>
      <c r="H51" s="246">
        <v>0.1</v>
      </c>
      <c r="I51" s="248"/>
      <c r="J51" s="240"/>
      <c r="K51" s="248"/>
      <c r="L51" s="125"/>
      <c r="M51" s="246">
        <v>944.69</v>
      </c>
      <c r="N51" s="248"/>
      <c r="O51" s="126" t="s">
        <v>314</v>
      </c>
      <c r="P51" s="246">
        <v>1265.8800000000001</v>
      </c>
      <c r="Q51" s="248"/>
      <c r="R51" s="240"/>
      <c r="S51" s="247"/>
      <c r="T51" s="248"/>
      <c r="U51" s="124">
        <v>0</v>
      </c>
    </row>
    <row r="52" spans="1:21" ht="18.95" customHeight="1" x14ac:dyDescent="0.25">
      <c r="A52" s="126" t="s">
        <v>104</v>
      </c>
      <c r="B52" s="126" t="s">
        <v>313</v>
      </c>
      <c r="C52" s="238" t="s">
        <v>312</v>
      </c>
      <c r="D52" s="247"/>
      <c r="E52" s="248"/>
      <c r="F52" s="239" t="s">
        <v>311</v>
      </c>
      <c r="G52" s="248"/>
      <c r="H52" s="246">
        <v>3.0000000000000001E-3</v>
      </c>
      <c r="I52" s="248"/>
      <c r="J52" s="240"/>
      <c r="K52" s="248"/>
      <c r="L52" s="125"/>
      <c r="M52" s="240"/>
      <c r="N52" s="248"/>
      <c r="O52" s="126" t="s">
        <v>104</v>
      </c>
      <c r="P52" s="246">
        <v>180931</v>
      </c>
      <c r="Q52" s="248"/>
      <c r="R52" s="240"/>
      <c r="S52" s="247"/>
      <c r="T52" s="248"/>
      <c r="U52" s="124">
        <v>0</v>
      </c>
    </row>
    <row r="53" spans="1:21" ht="14.25" customHeight="1" x14ac:dyDescent="0.25">
      <c r="A53" s="126" t="s">
        <v>104</v>
      </c>
      <c r="B53" s="126" t="s">
        <v>310</v>
      </c>
      <c r="C53" s="238" t="s">
        <v>309</v>
      </c>
      <c r="D53" s="247"/>
      <c r="E53" s="248"/>
      <c r="F53" s="239" t="s">
        <v>281</v>
      </c>
      <c r="G53" s="248"/>
      <c r="H53" s="246">
        <v>8.9999999999999993E-3</v>
      </c>
      <c r="I53" s="248"/>
      <c r="J53" s="240"/>
      <c r="K53" s="248"/>
      <c r="L53" s="125"/>
      <c r="M53" s="246">
        <v>150.04</v>
      </c>
      <c r="N53" s="248"/>
      <c r="O53" s="126" t="s">
        <v>308</v>
      </c>
      <c r="P53" s="246">
        <v>267.07</v>
      </c>
      <c r="Q53" s="248"/>
      <c r="R53" s="240"/>
      <c r="S53" s="247"/>
      <c r="T53" s="248"/>
      <c r="U53" s="124">
        <v>0</v>
      </c>
    </row>
    <row r="54" spans="1:21" ht="18.95" customHeight="1" x14ac:dyDescent="0.25">
      <c r="A54" s="126" t="s">
        <v>104</v>
      </c>
      <c r="B54" s="126" t="s">
        <v>307</v>
      </c>
      <c r="C54" s="238" t="s">
        <v>306</v>
      </c>
      <c r="D54" s="247"/>
      <c r="E54" s="248"/>
      <c r="F54" s="239" t="s">
        <v>281</v>
      </c>
      <c r="G54" s="248"/>
      <c r="H54" s="246">
        <v>4.7E-2</v>
      </c>
      <c r="I54" s="248"/>
      <c r="J54" s="240"/>
      <c r="K54" s="248"/>
      <c r="L54" s="125"/>
      <c r="M54" s="246">
        <v>79.88</v>
      </c>
      <c r="N54" s="248"/>
      <c r="O54" s="126" t="s">
        <v>305</v>
      </c>
      <c r="P54" s="246">
        <v>121.42</v>
      </c>
      <c r="Q54" s="248"/>
      <c r="R54" s="240"/>
      <c r="S54" s="247"/>
      <c r="T54" s="248"/>
      <c r="U54" s="124">
        <v>0</v>
      </c>
    </row>
    <row r="55" spans="1:21" ht="14.25" customHeight="1" x14ac:dyDescent="0.25">
      <c r="A55" s="126" t="s">
        <v>104</v>
      </c>
      <c r="B55" s="126" t="s">
        <v>304</v>
      </c>
      <c r="C55" s="238" t="s">
        <v>303</v>
      </c>
      <c r="D55" s="247"/>
      <c r="E55" s="248"/>
      <c r="F55" s="239" t="s">
        <v>281</v>
      </c>
      <c r="G55" s="248"/>
      <c r="H55" s="246">
        <v>1.6E-2</v>
      </c>
      <c r="I55" s="248"/>
      <c r="J55" s="240"/>
      <c r="K55" s="248"/>
      <c r="L55" s="125"/>
      <c r="M55" s="246">
        <v>157.44</v>
      </c>
      <c r="N55" s="248"/>
      <c r="O55" s="126" t="s">
        <v>284</v>
      </c>
      <c r="P55" s="246">
        <v>196.8</v>
      </c>
      <c r="Q55" s="248"/>
      <c r="R55" s="240"/>
      <c r="S55" s="247"/>
      <c r="T55" s="248"/>
      <c r="U55" s="124">
        <v>0</v>
      </c>
    </row>
    <row r="56" spans="1:21" ht="14.25" customHeight="1" x14ac:dyDescent="0.25">
      <c r="A56" s="126" t="s">
        <v>104</v>
      </c>
      <c r="B56" s="126" t="s">
        <v>302</v>
      </c>
      <c r="C56" s="238" t="s">
        <v>301</v>
      </c>
      <c r="D56" s="247"/>
      <c r="E56" s="248"/>
      <c r="F56" s="239" t="s">
        <v>281</v>
      </c>
      <c r="G56" s="248"/>
      <c r="H56" s="246">
        <v>4.0000000000000001E-3</v>
      </c>
      <c r="I56" s="248"/>
      <c r="J56" s="240"/>
      <c r="K56" s="248"/>
      <c r="L56" s="125"/>
      <c r="M56" s="246">
        <v>187.38</v>
      </c>
      <c r="N56" s="248"/>
      <c r="O56" s="126" t="s">
        <v>294</v>
      </c>
      <c r="P56" s="246">
        <v>185.51</v>
      </c>
      <c r="Q56" s="248"/>
      <c r="R56" s="240"/>
      <c r="S56" s="247"/>
      <c r="T56" s="248"/>
      <c r="U56" s="124">
        <v>0</v>
      </c>
    </row>
    <row r="57" spans="1:21" ht="14.25" customHeight="1" x14ac:dyDescent="0.25">
      <c r="A57" s="126" t="s">
        <v>104</v>
      </c>
      <c r="B57" s="126" t="s">
        <v>300</v>
      </c>
      <c r="C57" s="238" t="s">
        <v>299</v>
      </c>
      <c r="D57" s="247"/>
      <c r="E57" s="248"/>
      <c r="F57" s="239" t="s">
        <v>298</v>
      </c>
      <c r="G57" s="248"/>
      <c r="H57" s="246">
        <v>2.0799999999999999E-2</v>
      </c>
      <c r="I57" s="248"/>
      <c r="J57" s="240"/>
      <c r="K57" s="248"/>
      <c r="L57" s="125"/>
      <c r="M57" s="240"/>
      <c r="N57" s="248"/>
      <c r="O57" s="126" t="s">
        <v>104</v>
      </c>
      <c r="P57" s="246">
        <v>8.9700000000000006</v>
      </c>
      <c r="Q57" s="248"/>
      <c r="R57" s="240"/>
      <c r="S57" s="247"/>
      <c r="T57" s="248"/>
      <c r="U57" s="124">
        <v>0</v>
      </c>
    </row>
    <row r="58" spans="1:21" ht="36.6" customHeight="1" x14ac:dyDescent="0.25">
      <c r="A58" s="126" t="s">
        <v>104</v>
      </c>
      <c r="B58" s="126" t="s">
        <v>297</v>
      </c>
      <c r="C58" s="238" t="s">
        <v>296</v>
      </c>
      <c r="D58" s="247"/>
      <c r="E58" s="248"/>
      <c r="F58" s="239" t="s">
        <v>295</v>
      </c>
      <c r="G58" s="248"/>
      <c r="H58" s="246">
        <v>3.5</v>
      </c>
      <c r="I58" s="248"/>
      <c r="J58" s="240"/>
      <c r="K58" s="248"/>
      <c r="L58" s="125"/>
      <c r="M58" s="246">
        <v>5.87</v>
      </c>
      <c r="N58" s="248"/>
      <c r="O58" s="126" t="s">
        <v>294</v>
      </c>
      <c r="P58" s="246">
        <v>5.81</v>
      </c>
      <c r="Q58" s="248"/>
      <c r="R58" s="240"/>
      <c r="S58" s="247"/>
      <c r="T58" s="248"/>
      <c r="U58" s="124">
        <v>0</v>
      </c>
    </row>
    <row r="59" spans="1:21" ht="27.6" customHeight="1" x14ac:dyDescent="0.25">
      <c r="A59" s="126" t="s">
        <v>104</v>
      </c>
      <c r="B59" s="126" t="s">
        <v>293</v>
      </c>
      <c r="C59" s="238" t="s">
        <v>292</v>
      </c>
      <c r="D59" s="247"/>
      <c r="E59" s="248"/>
      <c r="F59" s="239" t="s">
        <v>281</v>
      </c>
      <c r="G59" s="248"/>
      <c r="H59" s="246">
        <v>7.0000000000000007E-2</v>
      </c>
      <c r="I59" s="248"/>
      <c r="J59" s="240"/>
      <c r="K59" s="248"/>
      <c r="L59" s="125"/>
      <c r="M59" s="246">
        <v>155.63</v>
      </c>
      <c r="N59" s="248"/>
      <c r="O59" s="126" t="s">
        <v>291</v>
      </c>
      <c r="P59" s="246">
        <v>138.51</v>
      </c>
      <c r="Q59" s="248"/>
      <c r="R59" s="240"/>
      <c r="S59" s="247"/>
      <c r="T59" s="248"/>
      <c r="U59" s="124">
        <v>0</v>
      </c>
    </row>
    <row r="60" spans="1:21" ht="14.25" customHeight="1" x14ac:dyDescent="0.25">
      <c r="A60" s="126" t="s">
        <v>104</v>
      </c>
      <c r="B60" s="126" t="s">
        <v>290</v>
      </c>
      <c r="C60" s="238" t="s">
        <v>289</v>
      </c>
      <c r="D60" s="247"/>
      <c r="E60" s="248"/>
      <c r="F60" s="239" t="s">
        <v>281</v>
      </c>
      <c r="G60" s="248"/>
      <c r="H60" s="246">
        <v>0.43099999999999999</v>
      </c>
      <c r="I60" s="248"/>
      <c r="J60" s="240"/>
      <c r="K60" s="248"/>
      <c r="L60" s="125"/>
      <c r="M60" s="246">
        <v>174.93</v>
      </c>
      <c r="N60" s="248"/>
      <c r="O60" s="126" t="s">
        <v>288</v>
      </c>
      <c r="P60" s="246">
        <v>199.42</v>
      </c>
      <c r="Q60" s="248"/>
      <c r="R60" s="240"/>
      <c r="S60" s="247"/>
      <c r="T60" s="248"/>
      <c r="U60" s="124">
        <v>0</v>
      </c>
    </row>
    <row r="61" spans="1:21" ht="14.25" customHeight="1" x14ac:dyDescent="0.25">
      <c r="A61" s="126" t="s">
        <v>104</v>
      </c>
      <c r="B61" s="126" t="s">
        <v>287</v>
      </c>
      <c r="C61" s="238" t="s">
        <v>286</v>
      </c>
      <c r="D61" s="247"/>
      <c r="E61" s="248"/>
      <c r="F61" s="239" t="s">
        <v>285</v>
      </c>
      <c r="G61" s="248"/>
      <c r="H61" s="246">
        <v>1.4E-2</v>
      </c>
      <c r="I61" s="248"/>
      <c r="J61" s="240"/>
      <c r="K61" s="248"/>
      <c r="L61" s="125"/>
      <c r="M61" s="246">
        <v>41.71</v>
      </c>
      <c r="N61" s="248"/>
      <c r="O61" s="126" t="s">
        <v>284</v>
      </c>
      <c r="P61" s="246">
        <v>52.14</v>
      </c>
      <c r="Q61" s="248"/>
      <c r="R61" s="240"/>
      <c r="S61" s="247"/>
      <c r="T61" s="248"/>
      <c r="U61" s="124">
        <v>0</v>
      </c>
    </row>
    <row r="62" spans="1:21" ht="14.25" customHeight="1" x14ac:dyDescent="0.25">
      <c r="A62" s="126" t="s">
        <v>104</v>
      </c>
      <c r="B62" s="126" t="s">
        <v>283</v>
      </c>
      <c r="C62" s="238" t="s">
        <v>282</v>
      </c>
      <c r="D62" s="247"/>
      <c r="E62" s="248"/>
      <c r="F62" s="239" t="s">
        <v>281</v>
      </c>
      <c r="G62" s="248"/>
      <c r="H62" s="246">
        <v>2E-3</v>
      </c>
      <c r="I62" s="248"/>
      <c r="J62" s="240"/>
      <c r="K62" s="248"/>
      <c r="L62" s="125"/>
      <c r="M62" s="246">
        <v>395.65</v>
      </c>
      <c r="N62" s="248"/>
      <c r="O62" s="126" t="s">
        <v>280</v>
      </c>
      <c r="P62" s="246">
        <v>644.91</v>
      </c>
      <c r="Q62" s="248"/>
      <c r="R62" s="240"/>
      <c r="S62" s="247"/>
      <c r="T62" s="248"/>
      <c r="U62" s="124">
        <v>0</v>
      </c>
    </row>
    <row r="63" spans="1:21" ht="18.95" customHeight="1" x14ac:dyDescent="0.25">
      <c r="A63" s="126" t="s">
        <v>104</v>
      </c>
      <c r="B63" s="126" t="s">
        <v>279</v>
      </c>
      <c r="C63" s="238" t="s">
        <v>278</v>
      </c>
      <c r="D63" s="247"/>
      <c r="E63" s="248"/>
      <c r="F63" s="239" t="s">
        <v>239</v>
      </c>
      <c r="G63" s="248"/>
      <c r="H63" s="246">
        <v>1</v>
      </c>
      <c r="I63" s="248"/>
      <c r="J63" s="240"/>
      <c r="K63" s="248"/>
      <c r="L63" s="124">
        <v>40.334000000000003</v>
      </c>
      <c r="M63" s="240"/>
      <c r="N63" s="248"/>
      <c r="O63" s="126" t="s">
        <v>104</v>
      </c>
      <c r="P63" s="246">
        <v>1</v>
      </c>
      <c r="Q63" s="248"/>
      <c r="R63" s="240"/>
      <c r="S63" s="247"/>
      <c r="T63" s="248"/>
      <c r="U63" s="124">
        <v>40.33</v>
      </c>
    </row>
    <row r="64" spans="1:21" ht="14.25" customHeight="1" x14ac:dyDescent="0.25">
      <c r="A64" s="126" t="s">
        <v>104</v>
      </c>
      <c r="B64" s="126" t="s">
        <v>104</v>
      </c>
      <c r="C64" s="242" t="s">
        <v>245</v>
      </c>
      <c r="D64" s="247"/>
      <c r="E64" s="248"/>
      <c r="F64" s="239" t="s">
        <v>104</v>
      </c>
      <c r="G64" s="248"/>
      <c r="H64" s="240"/>
      <c r="I64" s="248"/>
      <c r="J64" s="240"/>
      <c r="K64" s="248"/>
      <c r="L64" s="125"/>
      <c r="M64" s="240"/>
      <c r="N64" s="248"/>
      <c r="O64" s="126" t="s">
        <v>104</v>
      </c>
      <c r="P64" s="240"/>
      <c r="Q64" s="248"/>
      <c r="R64" s="240"/>
      <c r="S64" s="247"/>
      <c r="T64" s="248"/>
      <c r="U64" s="122">
        <v>2118.5500000000002</v>
      </c>
    </row>
    <row r="65" spans="1:21" ht="14.25" customHeight="1" x14ac:dyDescent="0.25">
      <c r="A65" s="128" t="s">
        <v>104</v>
      </c>
      <c r="B65" s="128" t="s">
        <v>104</v>
      </c>
      <c r="C65" s="238" t="s">
        <v>244</v>
      </c>
      <c r="D65" s="247"/>
      <c r="E65" s="248"/>
      <c r="F65" s="239" t="s">
        <v>104</v>
      </c>
      <c r="G65" s="248"/>
      <c r="H65" s="240"/>
      <c r="I65" s="248"/>
      <c r="J65" s="238" t="s">
        <v>104</v>
      </c>
      <c r="K65" s="248"/>
      <c r="L65" s="126" t="s">
        <v>104</v>
      </c>
      <c r="M65" s="238" t="s">
        <v>104</v>
      </c>
      <c r="N65" s="248"/>
      <c r="O65" s="128" t="s">
        <v>104</v>
      </c>
      <c r="P65" s="240"/>
      <c r="Q65" s="248"/>
      <c r="R65" s="238" t="s">
        <v>104</v>
      </c>
      <c r="S65" s="247"/>
      <c r="T65" s="248"/>
      <c r="U65" s="124">
        <v>2035.17</v>
      </c>
    </row>
    <row r="66" spans="1:21" ht="28.35" customHeight="1" x14ac:dyDescent="0.25">
      <c r="A66" s="128" t="s">
        <v>104</v>
      </c>
      <c r="B66" s="126" t="s">
        <v>277</v>
      </c>
      <c r="C66" s="238" t="s">
        <v>276</v>
      </c>
      <c r="D66" s="247"/>
      <c r="E66" s="248"/>
      <c r="F66" s="239" t="s">
        <v>239</v>
      </c>
      <c r="G66" s="248"/>
      <c r="H66" s="246">
        <v>97</v>
      </c>
      <c r="I66" s="248"/>
      <c r="J66" s="246">
        <v>1</v>
      </c>
      <c r="K66" s="248"/>
      <c r="L66" s="124">
        <v>97</v>
      </c>
      <c r="M66" s="240"/>
      <c r="N66" s="248"/>
      <c r="O66" s="126" t="s">
        <v>104</v>
      </c>
      <c r="P66" s="240"/>
      <c r="Q66" s="248"/>
      <c r="R66" s="249" t="s">
        <v>104</v>
      </c>
      <c r="S66" s="247"/>
      <c r="T66" s="248"/>
      <c r="U66" s="124">
        <v>1974.11</v>
      </c>
    </row>
    <row r="67" spans="1:21" ht="28.35" customHeight="1" x14ac:dyDescent="0.25">
      <c r="A67" s="128" t="s">
        <v>104</v>
      </c>
      <c r="B67" s="126" t="s">
        <v>275</v>
      </c>
      <c r="C67" s="238" t="s">
        <v>274</v>
      </c>
      <c r="D67" s="247"/>
      <c r="E67" s="248"/>
      <c r="F67" s="239" t="s">
        <v>239</v>
      </c>
      <c r="G67" s="248"/>
      <c r="H67" s="246">
        <v>51</v>
      </c>
      <c r="I67" s="248"/>
      <c r="J67" s="246">
        <v>1</v>
      </c>
      <c r="K67" s="248"/>
      <c r="L67" s="124">
        <v>51</v>
      </c>
      <c r="M67" s="240"/>
      <c r="N67" s="248"/>
      <c r="O67" s="126" t="s">
        <v>104</v>
      </c>
      <c r="P67" s="240"/>
      <c r="Q67" s="248"/>
      <c r="R67" s="249" t="s">
        <v>104</v>
      </c>
      <c r="S67" s="247"/>
      <c r="T67" s="248"/>
      <c r="U67" s="124">
        <v>1037.94</v>
      </c>
    </row>
    <row r="68" spans="1:21" ht="14.25" customHeight="1" x14ac:dyDescent="0.25">
      <c r="A68" s="123" t="s">
        <v>104</v>
      </c>
      <c r="B68" s="123" t="s">
        <v>104</v>
      </c>
      <c r="C68" s="242" t="s">
        <v>221</v>
      </c>
      <c r="D68" s="247"/>
      <c r="E68" s="247"/>
      <c r="F68" s="247"/>
      <c r="G68" s="247"/>
      <c r="H68" s="247"/>
      <c r="I68" s="247"/>
      <c r="J68" s="247"/>
      <c r="K68" s="247"/>
      <c r="L68" s="248"/>
      <c r="M68" s="250" t="s">
        <v>104</v>
      </c>
      <c r="N68" s="247"/>
      <c r="O68" s="248"/>
      <c r="P68" s="251">
        <v>2565.3000000000002</v>
      </c>
      <c r="Q68" s="248"/>
      <c r="R68" s="245"/>
      <c r="S68" s="247"/>
      <c r="T68" s="248"/>
      <c r="U68" s="122">
        <v>5130.6000000000004</v>
      </c>
    </row>
    <row r="69" spans="1:21" ht="14.25" customHeight="1" x14ac:dyDescent="0.25"/>
    <row r="70" spans="1:21" ht="14.25" customHeight="1" x14ac:dyDescent="0.25">
      <c r="A70" s="121" t="s">
        <v>104</v>
      </c>
      <c r="B70" s="121" t="s">
        <v>104</v>
      </c>
      <c r="C70" s="252" t="s">
        <v>218</v>
      </c>
      <c r="D70" s="247"/>
      <c r="E70" s="247"/>
      <c r="F70" s="247"/>
      <c r="G70" s="247"/>
      <c r="H70" s="247"/>
      <c r="I70" s="247"/>
      <c r="J70" s="247"/>
      <c r="K70" s="247"/>
      <c r="L70" s="247"/>
      <c r="M70" s="247"/>
      <c r="N70" s="247"/>
      <c r="O70" s="248"/>
      <c r="P70" s="253" t="s">
        <v>104</v>
      </c>
      <c r="Q70" s="248"/>
      <c r="R70" s="253" t="s">
        <v>104</v>
      </c>
      <c r="S70" s="247"/>
      <c r="T70" s="248"/>
      <c r="U70" s="120" t="s">
        <v>104</v>
      </c>
    </row>
    <row r="71" spans="1:21" ht="14.25" customHeight="1" x14ac:dyDescent="0.25">
      <c r="A71" s="121" t="s">
        <v>104</v>
      </c>
      <c r="B71" s="121" t="s">
        <v>104</v>
      </c>
      <c r="C71" s="252" t="s">
        <v>220</v>
      </c>
      <c r="D71" s="247"/>
      <c r="E71" s="247"/>
      <c r="F71" s="247"/>
      <c r="G71" s="247"/>
      <c r="H71" s="247"/>
      <c r="I71" s="247"/>
      <c r="J71" s="247"/>
      <c r="K71" s="247"/>
      <c r="L71" s="247"/>
      <c r="M71" s="247"/>
      <c r="N71" s="247"/>
      <c r="O71" s="248"/>
      <c r="P71" s="253" t="s">
        <v>104</v>
      </c>
      <c r="Q71" s="248"/>
      <c r="R71" s="253" t="s">
        <v>104</v>
      </c>
      <c r="S71" s="247"/>
      <c r="T71" s="248"/>
      <c r="U71" s="120" t="s">
        <v>346</v>
      </c>
    </row>
    <row r="72" spans="1:21" ht="14.25" customHeight="1" x14ac:dyDescent="0.25">
      <c r="A72" s="121" t="s">
        <v>104</v>
      </c>
      <c r="B72" s="121" t="s">
        <v>104</v>
      </c>
      <c r="C72" s="252" t="s">
        <v>238</v>
      </c>
      <c r="D72" s="247"/>
      <c r="E72" s="247"/>
      <c r="F72" s="247"/>
      <c r="G72" s="247"/>
      <c r="H72" s="247"/>
      <c r="I72" s="247"/>
      <c r="J72" s="247"/>
      <c r="K72" s="247"/>
      <c r="L72" s="247"/>
      <c r="M72" s="247"/>
      <c r="N72" s="247"/>
      <c r="O72" s="248"/>
      <c r="P72" s="253" t="s">
        <v>104</v>
      </c>
      <c r="Q72" s="248"/>
      <c r="R72" s="253" t="s">
        <v>104</v>
      </c>
      <c r="S72" s="247"/>
      <c r="T72" s="248"/>
      <c r="U72" s="120" t="s">
        <v>345</v>
      </c>
    </row>
    <row r="73" spans="1:21" ht="14.25" customHeight="1" x14ac:dyDescent="0.25">
      <c r="A73" s="121" t="s">
        <v>104</v>
      </c>
      <c r="B73" s="121" t="s">
        <v>104</v>
      </c>
      <c r="C73" s="252" t="s">
        <v>271</v>
      </c>
      <c r="D73" s="247"/>
      <c r="E73" s="247"/>
      <c r="F73" s="247"/>
      <c r="G73" s="247"/>
      <c r="H73" s="247"/>
      <c r="I73" s="247"/>
      <c r="J73" s="247"/>
      <c r="K73" s="247"/>
      <c r="L73" s="247"/>
      <c r="M73" s="247"/>
      <c r="N73" s="247"/>
      <c r="O73" s="248"/>
      <c r="P73" s="253" t="s">
        <v>104</v>
      </c>
      <c r="Q73" s="248"/>
      <c r="R73" s="253" t="s">
        <v>104</v>
      </c>
      <c r="S73" s="247"/>
      <c r="T73" s="248"/>
      <c r="U73" s="120" t="s">
        <v>344</v>
      </c>
    </row>
    <row r="74" spans="1:21" ht="14.25" customHeight="1" x14ac:dyDescent="0.25">
      <c r="A74" s="121" t="s">
        <v>104</v>
      </c>
      <c r="B74" s="121" t="s">
        <v>104</v>
      </c>
      <c r="C74" s="252" t="s">
        <v>269</v>
      </c>
      <c r="D74" s="247"/>
      <c r="E74" s="247"/>
      <c r="F74" s="247"/>
      <c r="G74" s="247"/>
      <c r="H74" s="247"/>
      <c r="I74" s="247"/>
      <c r="J74" s="247"/>
      <c r="K74" s="247"/>
      <c r="L74" s="247"/>
      <c r="M74" s="247"/>
      <c r="N74" s="247"/>
      <c r="O74" s="248"/>
      <c r="P74" s="253" t="s">
        <v>104</v>
      </c>
      <c r="Q74" s="248"/>
      <c r="R74" s="253" t="s">
        <v>104</v>
      </c>
      <c r="S74" s="247"/>
      <c r="T74" s="248"/>
      <c r="U74" s="120" t="s">
        <v>343</v>
      </c>
    </row>
    <row r="75" spans="1:21" ht="14.25" customHeight="1" x14ac:dyDescent="0.25">
      <c r="A75" s="121" t="s">
        <v>104</v>
      </c>
      <c r="B75" s="121" t="s">
        <v>104</v>
      </c>
      <c r="C75" s="252" t="s">
        <v>267</v>
      </c>
      <c r="D75" s="247"/>
      <c r="E75" s="247"/>
      <c r="F75" s="247"/>
      <c r="G75" s="247"/>
      <c r="H75" s="247"/>
      <c r="I75" s="247"/>
      <c r="J75" s="247"/>
      <c r="K75" s="247"/>
      <c r="L75" s="247"/>
      <c r="M75" s="247"/>
      <c r="N75" s="247"/>
      <c r="O75" s="248"/>
      <c r="P75" s="253" t="s">
        <v>104</v>
      </c>
      <c r="Q75" s="248"/>
      <c r="R75" s="253" t="s">
        <v>104</v>
      </c>
      <c r="S75" s="247"/>
      <c r="T75" s="248"/>
      <c r="U75" s="120" t="s">
        <v>342</v>
      </c>
    </row>
    <row r="76" spans="1:21" ht="14.25" customHeight="1" x14ac:dyDescent="0.25">
      <c r="A76" s="121" t="s">
        <v>104</v>
      </c>
      <c r="B76" s="121" t="s">
        <v>104</v>
      </c>
      <c r="C76" s="252" t="s">
        <v>266</v>
      </c>
      <c r="D76" s="247"/>
      <c r="E76" s="247"/>
      <c r="F76" s="247"/>
      <c r="G76" s="247"/>
      <c r="H76" s="247"/>
      <c r="I76" s="247"/>
      <c r="J76" s="247"/>
      <c r="K76" s="247"/>
      <c r="L76" s="247"/>
      <c r="M76" s="247"/>
      <c r="N76" s="247"/>
      <c r="O76" s="248"/>
      <c r="P76" s="253" t="s">
        <v>104</v>
      </c>
      <c r="Q76" s="248"/>
      <c r="R76" s="253" t="s">
        <v>104</v>
      </c>
      <c r="S76" s="247"/>
      <c r="T76" s="248"/>
      <c r="U76" s="120" t="s">
        <v>342</v>
      </c>
    </row>
    <row r="77" spans="1:21" ht="14.25" customHeight="1" x14ac:dyDescent="0.25">
      <c r="A77" s="121" t="s">
        <v>104</v>
      </c>
      <c r="B77" s="121" t="s">
        <v>104</v>
      </c>
      <c r="C77" s="252" t="s">
        <v>236</v>
      </c>
      <c r="D77" s="247"/>
      <c r="E77" s="247"/>
      <c r="F77" s="247"/>
      <c r="G77" s="247"/>
      <c r="H77" s="247"/>
      <c r="I77" s="247"/>
      <c r="J77" s="247"/>
      <c r="K77" s="247"/>
      <c r="L77" s="247"/>
      <c r="M77" s="247"/>
      <c r="N77" s="247"/>
      <c r="O77" s="248"/>
      <c r="P77" s="253" t="s">
        <v>104</v>
      </c>
      <c r="Q77" s="248"/>
      <c r="R77" s="253" t="s">
        <v>104</v>
      </c>
      <c r="S77" s="247"/>
      <c r="T77" s="248"/>
      <c r="U77" s="120" t="s">
        <v>341</v>
      </c>
    </row>
    <row r="78" spans="1:21" ht="14.25" customHeight="1" x14ac:dyDescent="0.25">
      <c r="A78" s="121" t="s">
        <v>104</v>
      </c>
      <c r="B78" s="121" t="s">
        <v>104</v>
      </c>
      <c r="C78" s="252" t="s">
        <v>234</v>
      </c>
      <c r="D78" s="247"/>
      <c r="E78" s="247"/>
      <c r="F78" s="247"/>
      <c r="G78" s="247"/>
      <c r="H78" s="247"/>
      <c r="I78" s="247"/>
      <c r="J78" s="247"/>
      <c r="K78" s="247"/>
      <c r="L78" s="247"/>
      <c r="M78" s="247"/>
      <c r="N78" s="247"/>
      <c r="O78" s="248"/>
      <c r="P78" s="253" t="s">
        <v>104</v>
      </c>
      <c r="Q78" s="248"/>
      <c r="R78" s="253" t="s">
        <v>104</v>
      </c>
      <c r="S78" s="247"/>
      <c r="T78" s="248"/>
      <c r="U78" s="120" t="s">
        <v>340</v>
      </c>
    </row>
    <row r="79" spans="1:21" ht="14.25" customHeight="1" x14ac:dyDescent="0.25">
      <c r="A79" s="121" t="s">
        <v>104</v>
      </c>
      <c r="B79" s="121" t="s">
        <v>104</v>
      </c>
      <c r="C79" s="252" t="s">
        <v>232</v>
      </c>
      <c r="D79" s="247"/>
      <c r="E79" s="247"/>
      <c r="F79" s="247"/>
      <c r="G79" s="247"/>
      <c r="H79" s="247"/>
      <c r="I79" s="247"/>
      <c r="J79" s="247"/>
      <c r="K79" s="247"/>
      <c r="L79" s="247"/>
      <c r="M79" s="247"/>
      <c r="N79" s="247"/>
      <c r="O79" s="248"/>
      <c r="P79" s="253" t="s">
        <v>104</v>
      </c>
      <c r="Q79" s="248"/>
      <c r="R79" s="253" t="s">
        <v>104</v>
      </c>
      <c r="S79" s="247"/>
      <c r="T79" s="248"/>
      <c r="U79" s="120" t="s">
        <v>339</v>
      </c>
    </row>
    <row r="80" spans="1:21" ht="14.25" customHeight="1" x14ac:dyDescent="0.25">
      <c r="A80" s="121" t="s">
        <v>104</v>
      </c>
      <c r="B80" s="121" t="s">
        <v>104</v>
      </c>
      <c r="C80" s="252" t="s">
        <v>230</v>
      </c>
      <c r="D80" s="247"/>
      <c r="E80" s="247"/>
      <c r="F80" s="247"/>
      <c r="G80" s="247"/>
      <c r="H80" s="247"/>
      <c r="I80" s="247"/>
      <c r="J80" s="247"/>
      <c r="K80" s="247"/>
      <c r="L80" s="247"/>
      <c r="M80" s="247"/>
      <c r="N80" s="247"/>
      <c r="O80" s="248"/>
      <c r="P80" s="253" t="s">
        <v>104</v>
      </c>
      <c r="Q80" s="248"/>
      <c r="R80" s="253" t="s">
        <v>104</v>
      </c>
      <c r="S80" s="247"/>
      <c r="T80" s="248"/>
      <c r="U80" s="120" t="s">
        <v>338</v>
      </c>
    </row>
    <row r="81" spans="1:21" ht="14.25" customHeight="1" x14ac:dyDescent="0.25">
      <c r="A81" s="121" t="s">
        <v>104</v>
      </c>
      <c r="B81" s="121" t="s">
        <v>104</v>
      </c>
      <c r="C81" s="252" t="s">
        <v>218</v>
      </c>
      <c r="D81" s="247"/>
      <c r="E81" s="247"/>
      <c r="F81" s="247"/>
      <c r="G81" s="247"/>
      <c r="H81" s="247"/>
      <c r="I81" s="247"/>
      <c r="J81" s="247"/>
      <c r="K81" s="247"/>
      <c r="L81" s="247"/>
      <c r="M81" s="247"/>
      <c r="N81" s="247"/>
      <c r="O81" s="248"/>
      <c r="P81" s="253" t="s">
        <v>104</v>
      </c>
      <c r="Q81" s="248"/>
      <c r="R81" s="253" t="s">
        <v>104</v>
      </c>
      <c r="S81" s="247"/>
      <c r="T81" s="248"/>
      <c r="U81" s="120" t="s">
        <v>338</v>
      </c>
    </row>
    <row r="82" spans="1:21" ht="14.25" customHeight="1" x14ac:dyDescent="0.25">
      <c r="A82" s="121" t="s">
        <v>104</v>
      </c>
      <c r="B82" s="121" t="s">
        <v>104</v>
      </c>
      <c r="C82" s="252" t="s">
        <v>192</v>
      </c>
      <c r="D82" s="247"/>
      <c r="E82" s="247"/>
      <c r="F82" s="247"/>
      <c r="G82" s="247"/>
      <c r="H82" s="247"/>
      <c r="I82" s="247"/>
      <c r="J82" s="247"/>
      <c r="K82" s="247"/>
      <c r="L82" s="247"/>
      <c r="M82" s="247"/>
      <c r="N82" s="247"/>
      <c r="O82" s="248"/>
      <c r="P82" s="253" t="s">
        <v>104</v>
      </c>
      <c r="Q82" s="248"/>
      <c r="R82" s="253" t="s">
        <v>104</v>
      </c>
      <c r="S82" s="247"/>
      <c r="T82" s="248"/>
      <c r="U82" s="120" t="s">
        <v>104</v>
      </c>
    </row>
    <row r="83" spans="1:21" ht="14.25" customHeight="1" x14ac:dyDescent="0.25">
      <c r="A83" s="121" t="s">
        <v>104</v>
      </c>
      <c r="B83" s="121" t="s">
        <v>104</v>
      </c>
      <c r="C83" s="252" t="s">
        <v>228</v>
      </c>
      <c r="D83" s="247"/>
      <c r="E83" s="247"/>
      <c r="F83" s="247"/>
      <c r="G83" s="247"/>
      <c r="H83" s="247"/>
      <c r="I83" s="247"/>
      <c r="J83" s="247"/>
      <c r="K83" s="247"/>
      <c r="L83" s="247"/>
      <c r="M83" s="247"/>
      <c r="N83" s="247"/>
      <c r="O83" s="248"/>
      <c r="P83" s="253" t="s">
        <v>104</v>
      </c>
      <c r="Q83" s="248"/>
      <c r="R83" s="253" t="s">
        <v>104</v>
      </c>
      <c r="S83" s="247"/>
      <c r="T83" s="248"/>
      <c r="U83" s="120" t="s">
        <v>337</v>
      </c>
    </row>
    <row r="84" spans="1:21" ht="14.25" customHeight="1" x14ac:dyDescent="0.25">
      <c r="A84" s="121" t="s">
        <v>104</v>
      </c>
      <c r="B84" s="121" t="s">
        <v>104</v>
      </c>
      <c r="C84" s="252" t="s">
        <v>259</v>
      </c>
      <c r="D84" s="247"/>
      <c r="E84" s="247"/>
      <c r="F84" s="247"/>
      <c r="G84" s="247"/>
      <c r="H84" s="247"/>
      <c r="I84" s="247"/>
      <c r="J84" s="247"/>
      <c r="K84" s="247"/>
      <c r="L84" s="247"/>
      <c r="M84" s="247"/>
      <c r="N84" s="247"/>
      <c r="O84" s="248"/>
      <c r="P84" s="253" t="s">
        <v>104</v>
      </c>
      <c r="Q84" s="248"/>
      <c r="R84" s="253" t="s">
        <v>104</v>
      </c>
      <c r="S84" s="247"/>
      <c r="T84" s="248"/>
      <c r="U84" s="120" t="s">
        <v>336</v>
      </c>
    </row>
    <row r="85" spans="1:21" ht="18.2" customHeight="1" x14ac:dyDescent="0.25">
      <c r="A85" s="254" t="s">
        <v>335</v>
      </c>
      <c r="B85" s="228"/>
      <c r="C85" s="228"/>
      <c r="D85" s="228"/>
      <c r="E85" s="228"/>
      <c r="F85" s="228"/>
      <c r="G85" s="228"/>
      <c r="H85" s="228"/>
      <c r="I85" s="228"/>
      <c r="J85" s="228"/>
      <c r="K85" s="228"/>
      <c r="L85" s="228"/>
      <c r="M85" s="228"/>
      <c r="N85" s="228"/>
      <c r="O85" s="228"/>
      <c r="P85" s="228"/>
      <c r="Q85" s="228"/>
      <c r="R85" s="228"/>
      <c r="S85" s="228"/>
      <c r="T85" s="228"/>
      <c r="U85" s="228"/>
    </row>
    <row r="86" spans="1:21" ht="38.85" customHeight="1" x14ac:dyDescent="0.25">
      <c r="A86" s="131" t="s">
        <v>102</v>
      </c>
      <c r="B86" s="130" t="s">
        <v>334</v>
      </c>
      <c r="C86" s="242" t="s">
        <v>333</v>
      </c>
      <c r="D86" s="228"/>
      <c r="E86" s="230"/>
      <c r="F86" s="243" t="s">
        <v>222</v>
      </c>
      <c r="G86" s="230"/>
      <c r="H86" s="244">
        <v>2</v>
      </c>
      <c r="I86" s="230"/>
      <c r="J86" s="244">
        <v>1</v>
      </c>
      <c r="K86" s="230"/>
      <c r="L86" s="122">
        <v>2</v>
      </c>
      <c r="M86" s="245"/>
      <c r="N86" s="230"/>
      <c r="O86" s="129"/>
      <c r="P86" s="245"/>
      <c r="Q86" s="230"/>
      <c r="R86" s="245"/>
      <c r="S86" s="228"/>
      <c r="T86" s="230"/>
      <c r="U86" s="125"/>
    </row>
    <row r="87" spans="1:21" ht="14.25" customHeight="1" x14ac:dyDescent="0.25">
      <c r="A87" s="126" t="s">
        <v>104</v>
      </c>
      <c r="B87" s="126" t="s">
        <v>117</v>
      </c>
      <c r="C87" s="238" t="s">
        <v>255</v>
      </c>
      <c r="D87" s="228"/>
      <c r="E87" s="230"/>
      <c r="F87" s="239" t="s">
        <v>247</v>
      </c>
      <c r="G87" s="230"/>
      <c r="H87" s="240"/>
      <c r="I87" s="230"/>
      <c r="J87" s="240"/>
      <c r="K87" s="230"/>
      <c r="L87" s="124">
        <v>4.76</v>
      </c>
      <c r="M87" s="240"/>
      <c r="N87" s="230"/>
      <c r="O87" s="126" t="s">
        <v>104</v>
      </c>
      <c r="P87" s="240"/>
      <c r="Q87" s="230"/>
      <c r="R87" s="240"/>
      <c r="S87" s="228"/>
      <c r="T87" s="230"/>
      <c r="U87" s="124">
        <v>2880.99</v>
      </c>
    </row>
    <row r="88" spans="1:21" ht="14.25" customHeight="1" x14ac:dyDescent="0.25">
      <c r="A88" s="126" t="s">
        <v>104</v>
      </c>
      <c r="B88" s="126" t="s">
        <v>332</v>
      </c>
      <c r="C88" s="238" t="s">
        <v>331</v>
      </c>
      <c r="D88" s="228"/>
      <c r="E88" s="230"/>
      <c r="F88" s="239" t="s">
        <v>247</v>
      </c>
      <c r="G88" s="230"/>
      <c r="H88" s="246">
        <v>2.38</v>
      </c>
      <c r="I88" s="230"/>
      <c r="J88" s="246">
        <v>1</v>
      </c>
      <c r="K88" s="230"/>
      <c r="L88" s="124">
        <v>4.76</v>
      </c>
      <c r="M88" s="240"/>
      <c r="N88" s="230"/>
      <c r="O88" s="126" t="s">
        <v>104</v>
      </c>
      <c r="P88" s="246">
        <v>605.25</v>
      </c>
      <c r="Q88" s="230"/>
      <c r="R88" s="246">
        <v>1</v>
      </c>
      <c r="S88" s="228"/>
      <c r="T88" s="230"/>
      <c r="U88" s="124">
        <v>2880.99</v>
      </c>
    </row>
    <row r="89" spans="1:21" ht="14.25" customHeight="1" x14ac:dyDescent="0.25">
      <c r="A89" s="126" t="s">
        <v>104</v>
      </c>
      <c r="B89" s="126" t="s">
        <v>102</v>
      </c>
      <c r="C89" s="238" t="s">
        <v>250</v>
      </c>
      <c r="D89" s="228"/>
      <c r="E89" s="230"/>
      <c r="F89" s="239" t="s">
        <v>104</v>
      </c>
      <c r="G89" s="230"/>
      <c r="H89" s="240"/>
      <c r="I89" s="230"/>
      <c r="J89" s="240"/>
      <c r="K89" s="230"/>
      <c r="L89" s="125"/>
      <c r="M89" s="240"/>
      <c r="N89" s="230"/>
      <c r="O89" s="126" t="s">
        <v>104</v>
      </c>
      <c r="P89" s="240"/>
      <c r="Q89" s="230"/>
      <c r="R89" s="240"/>
      <c r="S89" s="228"/>
      <c r="T89" s="230"/>
      <c r="U89" s="124">
        <v>61.5</v>
      </c>
    </row>
    <row r="90" spans="1:21" ht="14.25" customHeight="1" x14ac:dyDescent="0.25">
      <c r="A90" s="126" t="s">
        <v>104</v>
      </c>
      <c r="B90" s="126" t="s">
        <v>249</v>
      </c>
      <c r="C90" s="238" t="s">
        <v>248</v>
      </c>
      <c r="D90" s="228"/>
      <c r="E90" s="230"/>
      <c r="F90" s="239" t="s">
        <v>247</v>
      </c>
      <c r="G90" s="230"/>
      <c r="H90" s="240"/>
      <c r="I90" s="230"/>
      <c r="J90" s="240"/>
      <c r="K90" s="248"/>
      <c r="L90" s="124">
        <v>0.04</v>
      </c>
      <c r="M90" s="240"/>
      <c r="N90" s="248"/>
      <c r="O90" s="126" t="s">
        <v>104</v>
      </c>
      <c r="P90" s="240"/>
      <c r="Q90" s="248"/>
      <c r="R90" s="240"/>
      <c r="S90" s="247"/>
      <c r="T90" s="248"/>
      <c r="U90" s="124">
        <v>26.39</v>
      </c>
    </row>
    <row r="91" spans="1:21" ht="18.95" customHeight="1" x14ac:dyDescent="0.25">
      <c r="A91" s="126" t="s">
        <v>104</v>
      </c>
      <c r="B91" s="126" t="s">
        <v>330</v>
      </c>
      <c r="C91" s="238" t="s">
        <v>329</v>
      </c>
      <c r="D91" s="247"/>
      <c r="E91" s="248"/>
      <c r="F91" s="239" t="s">
        <v>318</v>
      </c>
      <c r="G91" s="248"/>
      <c r="H91" s="246">
        <v>0.01</v>
      </c>
      <c r="I91" s="248"/>
      <c r="J91" s="246">
        <v>1</v>
      </c>
      <c r="K91" s="248"/>
      <c r="L91" s="124">
        <v>0.02</v>
      </c>
      <c r="M91" s="240"/>
      <c r="N91" s="248"/>
      <c r="O91" s="126" t="s">
        <v>104</v>
      </c>
      <c r="P91" s="246">
        <v>1631.99</v>
      </c>
      <c r="Q91" s="248"/>
      <c r="R91" s="240"/>
      <c r="S91" s="247"/>
      <c r="T91" s="248"/>
      <c r="U91" s="124">
        <v>32.64</v>
      </c>
    </row>
    <row r="92" spans="1:21" ht="14.25" customHeight="1" x14ac:dyDescent="0.25">
      <c r="A92" s="126" t="s">
        <v>104</v>
      </c>
      <c r="B92" s="126" t="s">
        <v>328</v>
      </c>
      <c r="C92" s="238" t="s">
        <v>327</v>
      </c>
      <c r="D92" s="247"/>
      <c r="E92" s="248"/>
      <c r="F92" s="239" t="s">
        <v>247</v>
      </c>
      <c r="G92" s="248"/>
      <c r="H92" s="246">
        <v>0.01</v>
      </c>
      <c r="I92" s="248"/>
      <c r="J92" s="246">
        <v>1</v>
      </c>
      <c r="K92" s="248"/>
      <c r="L92" s="124">
        <v>0.02</v>
      </c>
      <c r="M92" s="240"/>
      <c r="N92" s="248"/>
      <c r="O92" s="126" t="s">
        <v>104</v>
      </c>
      <c r="P92" s="246">
        <v>756.56</v>
      </c>
      <c r="Q92" s="248"/>
      <c r="R92" s="246">
        <v>1</v>
      </c>
      <c r="S92" s="247"/>
      <c r="T92" s="248"/>
      <c r="U92" s="124">
        <v>15.13</v>
      </c>
    </row>
    <row r="93" spans="1:21" ht="18.95" customHeight="1" x14ac:dyDescent="0.25">
      <c r="A93" s="126" t="s">
        <v>104</v>
      </c>
      <c r="B93" s="126" t="s">
        <v>326</v>
      </c>
      <c r="C93" s="238" t="s">
        <v>325</v>
      </c>
      <c r="D93" s="247"/>
      <c r="E93" s="248"/>
      <c r="F93" s="239" t="s">
        <v>318</v>
      </c>
      <c r="G93" s="248"/>
      <c r="H93" s="246">
        <v>0.01</v>
      </c>
      <c r="I93" s="248"/>
      <c r="J93" s="246">
        <v>1</v>
      </c>
      <c r="K93" s="248"/>
      <c r="L93" s="124">
        <v>0.02</v>
      </c>
      <c r="M93" s="240"/>
      <c r="N93" s="248"/>
      <c r="O93" s="126" t="s">
        <v>104</v>
      </c>
      <c r="P93" s="246">
        <v>656.62</v>
      </c>
      <c r="Q93" s="248"/>
      <c r="R93" s="240"/>
      <c r="S93" s="247"/>
      <c r="T93" s="248"/>
      <c r="U93" s="124">
        <v>13.13</v>
      </c>
    </row>
    <row r="94" spans="1:21" ht="14.25" customHeight="1" x14ac:dyDescent="0.25">
      <c r="A94" s="126" t="s">
        <v>104</v>
      </c>
      <c r="B94" s="126" t="s">
        <v>324</v>
      </c>
      <c r="C94" s="238" t="s">
        <v>323</v>
      </c>
      <c r="D94" s="247"/>
      <c r="E94" s="248"/>
      <c r="F94" s="239" t="s">
        <v>247</v>
      </c>
      <c r="G94" s="248"/>
      <c r="H94" s="246">
        <v>0.01</v>
      </c>
      <c r="I94" s="248"/>
      <c r="J94" s="246">
        <v>1</v>
      </c>
      <c r="K94" s="248"/>
      <c r="L94" s="124">
        <v>0.02</v>
      </c>
      <c r="M94" s="240"/>
      <c r="N94" s="248"/>
      <c r="O94" s="126" t="s">
        <v>104</v>
      </c>
      <c r="P94" s="246">
        <v>563.22</v>
      </c>
      <c r="Q94" s="248"/>
      <c r="R94" s="246">
        <v>1</v>
      </c>
      <c r="S94" s="247"/>
      <c r="T94" s="248"/>
      <c r="U94" s="124">
        <v>11.26</v>
      </c>
    </row>
    <row r="95" spans="1:21" ht="18.95" customHeight="1" x14ac:dyDescent="0.25">
      <c r="A95" s="126" t="s">
        <v>104</v>
      </c>
      <c r="B95" s="126" t="s">
        <v>322</v>
      </c>
      <c r="C95" s="238" t="s">
        <v>321</v>
      </c>
      <c r="D95" s="247"/>
      <c r="E95" s="248"/>
      <c r="F95" s="239" t="s">
        <v>318</v>
      </c>
      <c r="G95" s="248"/>
      <c r="H95" s="246">
        <v>0.108</v>
      </c>
      <c r="I95" s="248"/>
      <c r="J95" s="246">
        <v>1</v>
      </c>
      <c r="K95" s="248"/>
      <c r="L95" s="124">
        <v>0.216</v>
      </c>
      <c r="M95" s="240"/>
      <c r="N95" s="248"/>
      <c r="O95" s="126" t="s">
        <v>104</v>
      </c>
      <c r="P95" s="246">
        <v>41.45</v>
      </c>
      <c r="Q95" s="248"/>
      <c r="R95" s="240"/>
      <c r="S95" s="247"/>
      <c r="T95" s="248"/>
      <c r="U95" s="124">
        <v>8.9499999999999993</v>
      </c>
    </row>
    <row r="96" spans="1:21" ht="14.25" customHeight="1" x14ac:dyDescent="0.25">
      <c r="A96" s="126" t="s">
        <v>104</v>
      </c>
      <c r="B96" s="126" t="s">
        <v>320</v>
      </c>
      <c r="C96" s="238" t="s">
        <v>319</v>
      </c>
      <c r="D96" s="247"/>
      <c r="E96" s="248"/>
      <c r="F96" s="239" t="s">
        <v>318</v>
      </c>
      <c r="G96" s="248"/>
      <c r="H96" s="246">
        <v>0.19800000000000001</v>
      </c>
      <c r="I96" s="248"/>
      <c r="J96" s="246">
        <v>1</v>
      </c>
      <c r="K96" s="248"/>
      <c r="L96" s="124">
        <v>0.39600000000000002</v>
      </c>
      <c r="M96" s="240"/>
      <c r="N96" s="248"/>
      <c r="O96" s="126" t="s">
        <v>104</v>
      </c>
      <c r="P96" s="246">
        <v>17.11</v>
      </c>
      <c r="Q96" s="248"/>
      <c r="R96" s="240"/>
      <c r="S96" s="247"/>
      <c r="T96" s="248"/>
      <c r="U96" s="124">
        <v>6.78</v>
      </c>
    </row>
    <row r="97" spans="1:21" ht="14.25" customHeight="1" x14ac:dyDescent="0.25">
      <c r="A97" s="126" t="s">
        <v>104</v>
      </c>
      <c r="B97" s="126" t="s">
        <v>225</v>
      </c>
      <c r="C97" s="238" t="s">
        <v>246</v>
      </c>
      <c r="D97" s="247"/>
      <c r="E97" s="248"/>
      <c r="F97" s="239" t="s">
        <v>104</v>
      </c>
      <c r="G97" s="248"/>
      <c r="H97" s="240"/>
      <c r="I97" s="248"/>
      <c r="J97" s="240"/>
      <c r="K97" s="248"/>
      <c r="L97" s="125"/>
      <c r="M97" s="240"/>
      <c r="N97" s="248"/>
      <c r="O97" s="126" t="s">
        <v>104</v>
      </c>
      <c r="P97" s="240"/>
      <c r="Q97" s="248"/>
      <c r="R97" s="240"/>
      <c r="S97" s="247"/>
      <c r="T97" s="248"/>
      <c r="U97" s="124">
        <v>1656.76</v>
      </c>
    </row>
    <row r="98" spans="1:21" ht="14.25" customHeight="1" x14ac:dyDescent="0.25">
      <c r="A98" s="126" t="s">
        <v>104</v>
      </c>
      <c r="B98" s="126" t="s">
        <v>317</v>
      </c>
      <c r="C98" s="238" t="s">
        <v>316</v>
      </c>
      <c r="D98" s="247"/>
      <c r="E98" s="248"/>
      <c r="F98" s="239" t="s">
        <v>315</v>
      </c>
      <c r="G98" s="248"/>
      <c r="H98" s="246">
        <v>0.1</v>
      </c>
      <c r="I98" s="248"/>
      <c r="J98" s="246">
        <v>1</v>
      </c>
      <c r="K98" s="248"/>
      <c r="L98" s="124">
        <v>0.2</v>
      </c>
      <c r="M98" s="246">
        <v>944.69</v>
      </c>
      <c r="N98" s="248"/>
      <c r="O98" s="126" t="s">
        <v>314</v>
      </c>
      <c r="P98" s="246">
        <v>1265.8800000000001</v>
      </c>
      <c r="Q98" s="248"/>
      <c r="R98" s="240"/>
      <c r="S98" s="247"/>
      <c r="T98" s="248"/>
      <c r="U98" s="124">
        <v>253.18</v>
      </c>
    </row>
    <row r="99" spans="1:21" ht="18.95" customHeight="1" x14ac:dyDescent="0.25">
      <c r="A99" s="126" t="s">
        <v>104</v>
      </c>
      <c r="B99" s="126" t="s">
        <v>313</v>
      </c>
      <c r="C99" s="238" t="s">
        <v>312</v>
      </c>
      <c r="D99" s="247"/>
      <c r="E99" s="248"/>
      <c r="F99" s="239" t="s">
        <v>311</v>
      </c>
      <c r="G99" s="248"/>
      <c r="H99" s="246">
        <v>3.0000000000000001E-3</v>
      </c>
      <c r="I99" s="248"/>
      <c r="J99" s="246">
        <v>1</v>
      </c>
      <c r="K99" s="248"/>
      <c r="L99" s="124">
        <v>6.0000000000000001E-3</v>
      </c>
      <c r="M99" s="240"/>
      <c r="N99" s="248"/>
      <c r="O99" s="126" t="s">
        <v>104</v>
      </c>
      <c r="P99" s="246">
        <v>180931</v>
      </c>
      <c r="Q99" s="248"/>
      <c r="R99" s="240"/>
      <c r="S99" s="247"/>
      <c r="T99" s="248"/>
      <c r="U99" s="124">
        <v>1085.5899999999999</v>
      </c>
    </row>
    <row r="100" spans="1:21" ht="14.25" customHeight="1" x14ac:dyDescent="0.25">
      <c r="A100" s="126" t="s">
        <v>104</v>
      </c>
      <c r="B100" s="126" t="s">
        <v>310</v>
      </c>
      <c r="C100" s="238" t="s">
        <v>309</v>
      </c>
      <c r="D100" s="247"/>
      <c r="E100" s="248"/>
      <c r="F100" s="239" t="s">
        <v>281</v>
      </c>
      <c r="G100" s="248"/>
      <c r="H100" s="246">
        <v>8.9999999999999993E-3</v>
      </c>
      <c r="I100" s="248"/>
      <c r="J100" s="246">
        <v>1</v>
      </c>
      <c r="K100" s="248"/>
      <c r="L100" s="124">
        <v>1.7999999999999999E-2</v>
      </c>
      <c r="M100" s="246">
        <v>150.04</v>
      </c>
      <c r="N100" s="248"/>
      <c r="O100" s="126" t="s">
        <v>308</v>
      </c>
      <c r="P100" s="246">
        <v>267.07</v>
      </c>
      <c r="Q100" s="248"/>
      <c r="R100" s="240"/>
      <c r="S100" s="247"/>
      <c r="T100" s="248"/>
      <c r="U100" s="124">
        <v>4.8099999999999996</v>
      </c>
    </row>
    <row r="101" spans="1:21" ht="18.95" customHeight="1" x14ac:dyDescent="0.25">
      <c r="A101" s="126" t="s">
        <v>104</v>
      </c>
      <c r="B101" s="126" t="s">
        <v>307</v>
      </c>
      <c r="C101" s="238" t="s">
        <v>306</v>
      </c>
      <c r="D101" s="247"/>
      <c r="E101" s="248"/>
      <c r="F101" s="239" t="s">
        <v>281</v>
      </c>
      <c r="G101" s="248"/>
      <c r="H101" s="246">
        <v>4.7E-2</v>
      </c>
      <c r="I101" s="248"/>
      <c r="J101" s="246">
        <v>1</v>
      </c>
      <c r="K101" s="248"/>
      <c r="L101" s="124">
        <v>9.4E-2</v>
      </c>
      <c r="M101" s="246">
        <v>79.88</v>
      </c>
      <c r="N101" s="248"/>
      <c r="O101" s="126" t="s">
        <v>305</v>
      </c>
      <c r="P101" s="246">
        <v>121.42</v>
      </c>
      <c r="Q101" s="248"/>
      <c r="R101" s="240"/>
      <c r="S101" s="247"/>
      <c r="T101" s="248"/>
      <c r="U101" s="124">
        <v>11.41</v>
      </c>
    </row>
    <row r="102" spans="1:21" ht="14.25" customHeight="1" x14ac:dyDescent="0.25">
      <c r="A102" s="126" t="s">
        <v>104</v>
      </c>
      <c r="B102" s="126" t="s">
        <v>304</v>
      </c>
      <c r="C102" s="238" t="s">
        <v>303</v>
      </c>
      <c r="D102" s="247"/>
      <c r="E102" s="248"/>
      <c r="F102" s="239" t="s">
        <v>281</v>
      </c>
      <c r="G102" s="248"/>
      <c r="H102" s="246">
        <v>1.6E-2</v>
      </c>
      <c r="I102" s="248"/>
      <c r="J102" s="246">
        <v>1</v>
      </c>
      <c r="K102" s="248"/>
      <c r="L102" s="124">
        <v>3.2000000000000001E-2</v>
      </c>
      <c r="M102" s="246">
        <v>157.44</v>
      </c>
      <c r="N102" s="248"/>
      <c r="O102" s="126" t="s">
        <v>284</v>
      </c>
      <c r="P102" s="246">
        <v>196.8</v>
      </c>
      <c r="Q102" s="248"/>
      <c r="R102" s="240"/>
      <c r="S102" s="247"/>
      <c r="T102" s="248"/>
      <c r="U102" s="124">
        <v>6.3</v>
      </c>
    </row>
    <row r="103" spans="1:21" ht="14.25" customHeight="1" x14ac:dyDescent="0.25">
      <c r="A103" s="126" t="s">
        <v>104</v>
      </c>
      <c r="B103" s="126" t="s">
        <v>302</v>
      </c>
      <c r="C103" s="238" t="s">
        <v>301</v>
      </c>
      <c r="D103" s="247"/>
      <c r="E103" s="248"/>
      <c r="F103" s="239" t="s">
        <v>281</v>
      </c>
      <c r="G103" s="248"/>
      <c r="H103" s="246">
        <v>4.0000000000000001E-3</v>
      </c>
      <c r="I103" s="248"/>
      <c r="J103" s="246">
        <v>1</v>
      </c>
      <c r="K103" s="248"/>
      <c r="L103" s="124">
        <v>8.0000000000000002E-3</v>
      </c>
      <c r="M103" s="246">
        <v>187.38</v>
      </c>
      <c r="N103" s="248"/>
      <c r="O103" s="126" t="s">
        <v>294</v>
      </c>
      <c r="P103" s="246">
        <v>185.51</v>
      </c>
      <c r="Q103" s="248"/>
      <c r="R103" s="240"/>
      <c r="S103" s="247"/>
      <c r="T103" s="248"/>
      <c r="U103" s="124">
        <v>1.48</v>
      </c>
    </row>
    <row r="104" spans="1:21" ht="14.25" customHeight="1" x14ac:dyDescent="0.25">
      <c r="A104" s="126" t="s">
        <v>104</v>
      </c>
      <c r="B104" s="126" t="s">
        <v>300</v>
      </c>
      <c r="C104" s="238" t="s">
        <v>299</v>
      </c>
      <c r="D104" s="247"/>
      <c r="E104" s="248"/>
      <c r="F104" s="239" t="s">
        <v>298</v>
      </c>
      <c r="G104" s="248"/>
      <c r="H104" s="246">
        <v>2.0799999999999999E-2</v>
      </c>
      <c r="I104" s="248"/>
      <c r="J104" s="246">
        <v>1</v>
      </c>
      <c r="K104" s="248"/>
      <c r="L104" s="124">
        <v>4.1599999999999998E-2</v>
      </c>
      <c r="M104" s="240"/>
      <c r="N104" s="248"/>
      <c r="O104" s="126" t="s">
        <v>104</v>
      </c>
      <c r="P104" s="246">
        <v>8.9700000000000006</v>
      </c>
      <c r="Q104" s="248"/>
      <c r="R104" s="240"/>
      <c r="S104" s="247"/>
      <c r="T104" s="248"/>
      <c r="U104" s="124">
        <v>0.37</v>
      </c>
    </row>
    <row r="105" spans="1:21" ht="36.6" customHeight="1" x14ac:dyDescent="0.25">
      <c r="A105" s="126" t="s">
        <v>104</v>
      </c>
      <c r="B105" s="126" t="s">
        <v>297</v>
      </c>
      <c r="C105" s="238" t="s">
        <v>296</v>
      </c>
      <c r="D105" s="247"/>
      <c r="E105" s="248"/>
      <c r="F105" s="239" t="s">
        <v>295</v>
      </c>
      <c r="G105" s="248"/>
      <c r="H105" s="246">
        <v>3.5</v>
      </c>
      <c r="I105" s="248"/>
      <c r="J105" s="246">
        <v>1</v>
      </c>
      <c r="K105" s="248"/>
      <c r="L105" s="124">
        <v>7</v>
      </c>
      <c r="M105" s="246">
        <v>5.87</v>
      </c>
      <c r="N105" s="248"/>
      <c r="O105" s="126" t="s">
        <v>294</v>
      </c>
      <c r="P105" s="246">
        <v>5.81</v>
      </c>
      <c r="Q105" s="248"/>
      <c r="R105" s="240"/>
      <c r="S105" s="247"/>
      <c r="T105" s="248"/>
      <c r="U105" s="124">
        <v>40.67</v>
      </c>
    </row>
    <row r="106" spans="1:21" ht="27.6" customHeight="1" x14ac:dyDescent="0.25">
      <c r="A106" s="126" t="s">
        <v>104</v>
      </c>
      <c r="B106" s="126" t="s">
        <v>293</v>
      </c>
      <c r="C106" s="238" t="s">
        <v>292</v>
      </c>
      <c r="D106" s="247"/>
      <c r="E106" s="248"/>
      <c r="F106" s="239" t="s">
        <v>281</v>
      </c>
      <c r="G106" s="248"/>
      <c r="H106" s="246">
        <v>7.0000000000000007E-2</v>
      </c>
      <c r="I106" s="248"/>
      <c r="J106" s="246">
        <v>1</v>
      </c>
      <c r="K106" s="248"/>
      <c r="L106" s="124">
        <v>0.14000000000000001</v>
      </c>
      <c r="M106" s="246">
        <v>155.63</v>
      </c>
      <c r="N106" s="248"/>
      <c r="O106" s="126" t="s">
        <v>291</v>
      </c>
      <c r="P106" s="246">
        <v>138.51</v>
      </c>
      <c r="Q106" s="248"/>
      <c r="R106" s="240"/>
      <c r="S106" s="247"/>
      <c r="T106" s="248"/>
      <c r="U106" s="124">
        <v>19.39</v>
      </c>
    </row>
    <row r="107" spans="1:21" ht="14.25" customHeight="1" x14ac:dyDescent="0.25">
      <c r="A107" s="126" t="s">
        <v>104</v>
      </c>
      <c r="B107" s="126" t="s">
        <v>290</v>
      </c>
      <c r="C107" s="238" t="s">
        <v>289</v>
      </c>
      <c r="D107" s="247"/>
      <c r="E107" s="248"/>
      <c r="F107" s="239" t="s">
        <v>281</v>
      </c>
      <c r="G107" s="248"/>
      <c r="H107" s="246">
        <v>0.43099999999999999</v>
      </c>
      <c r="I107" s="248"/>
      <c r="J107" s="246">
        <v>1</v>
      </c>
      <c r="K107" s="248"/>
      <c r="L107" s="124">
        <v>0.86199999999999999</v>
      </c>
      <c r="M107" s="246">
        <v>174.93</v>
      </c>
      <c r="N107" s="248"/>
      <c r="O107" s="126" t="s">
        <v>288</v>
      </c>
      <c r="P107" s="246">
        <v>199.42</v>
      </c>
      <c r="Q107" s="248"/>
      <c r="R107" s="240"/>
      <c r="S107" s="247"/>
      <c r="T107" s="248"/>
      <c r="U107" s="124">
        <v>171.9</v>
      </c>
    </row>
    <row r="108" spans="1:21" ht="14.25" customHeight="1" x14ac:dyDescent="0.25">
      <c r="A108" s="126" t="s">
        <v>104</v>
      </c>
      <c r="B108" s="126" t="s">
        <v>287</v>
      </c>
      <c r="C108" s="238" t="s">
        <v>286</v>
      </c>
      <c r="D108" s="247"/>
      <c r="E108" s="248"/>
      <c r="F108" s="239" t="s">
        <v>285</v>
      </c>
      <c r="G108" s="248"/>
      <c r="H108" s="246">
        <v>1.4E-2</v>
      </c>
      <c r="I108" s="248"/>
      <c r="J108" s="246">
        <v>1</v>
      </c>
      <c r="K108" s="248"/>
      <c r="L108" s="124">
        <v>2.8000000000000001E-2</v>
      </c>
      <c r="M108" s="246">
        <v>41.71</v>
      </c>
      <c r="N108" s="248"/>
      <c r="O108" s="126" t="s">
        <v>284</v>
      </c>
      <c r="P108" s="246">
        <v>52.14</v>
      </c>
      <c r="Q108" s="248"/>
      <c r="R108" s="240"/>
      <c r="S108" s="247"/>
      <c r="T108" s="248"/>
      <c r="U108" s="124">
        <v>1.46</v>
      </c>
    </row>
    <row r="109" spans="1:21" ht="14.25" customHeight="1" x14ac:dyDescent="0.25">
      <c r="A109" s="126" t="s">
        <v>104</v>
      </c>
      <c r="B109" s="126" t="s">
        <v>283</v>
      </c>
      <c r="C109" s="238" t="s">
        <v>282</v>
      </c>
      <c r="D109" s="247"/>
      <c r="E109" s="248"/>
      <c r="F109" s="239" t="s">
        <v>281</v>
      </c>
      <c r="G109" s="248"/>
      <c r="H109" s="246">
        <v>2E-3</v>
      </c>
      <c r="I109" s="248"/>
      <c r="J109" s="246">
        <v>1</v>
      </c>
      <c r="K109" s="248"/>
      <c r="L109" s="124">
        <v>4.0000000000000001E-3</v>
      </c>
      <c r="M109" s="246">
        <v>395.65</v>
      </c>
      <c r="N109" s="248"/>
      <c r="O109" s="126" t="s">
        <v>280</v>
      </c>
      <c r="P109" s="246">
        <v>644.91</v>
      </c>
      <c r="Q109" s="248"/>
      <c r="R109" s="240"/>
      <c r="S109" s="247"/>
      <c r="T109" s="248"/>
      <c r="U109" s="124">
        <v>2.58</v>
      </c>
    </row>
    <row r="110" spans="1:21" ht="18.95" customHeight="1" x14ac:dyDescent="0.25">
      <c r="A110" s="126" t="s">
        <v>104</v>
      </c>
      <c r="B110" s="126" t="s">
        <v>279</v>
      </c>
      <c r="C110" s="238" t="s">
        <v>278</v>
      </c>
      <c r="D110" s="247"/>
      <c r="E110" s="248"/>
      <c r="F110" s="239" t="s">
        <v>239</v>
      </c>
      <c r="G110" s="248"/>
      <c r="H110" s="246">
        <v>1</v>
      </c>
      <c r="I110" s="248"/>
      <c r="J110" s="246">
        <v>1</v>
      </c>
      <c r="K110" s="248"/>
      <c r="L110" s="124">
        <v>57.62</v>
      </c>
      <c r="M110" s="240"/>
      <c r="N110" s="248"/>
      <c r="O110" s="126" t="s">
        <v>104</v>
      </c>
      <c r="P110" s="246">
        <v>1</v>
      </c>
      <c r="Q110" s="248"/>
      <c r="R110" s="240"/>
      <c r="S110" s="247"/>
      <c r="T110" s="248"/>
      <c r="U110" s="124">
        <v>57.62</v>
      </c>
    </row>
    <row r="111" spans="1:21" ht="14.25" customHeight="1" x14ac:dyDescent="0.25">
      <c r="A111" s="126" t="s">
        <v>104</v>
      </c>
      <c r="B111" s="126" t="s">
        <v>104</v>
      </c>
      <c r="C111" s="242" t="s">
        <v>245</v>
      </c>
      <c r="D111" s="247"/>
      <c r="E111" s="248"/>
      <c r="F111" s="239" t="s">
        <v>104</v>
      </c>
      <c r="G111" s="248"/>
      <c r="H111" s="240"/>
      <c r="I111" s="248"/>
      <c r="J111" s="240"/>
      <c r="K111" s="248"/>
      <c r="L111" s="125"/>
      <c r="M111" s="240"/>
      <c r="N111" s="248"/>
      <c r="O111" s="126" t="s">
        <v>104</v>
      </c>
      <c r="P111" s="240"/>
      <c r="Q111" s="248"/>
      <c r="R111" s="240"/>
      <c r="S111" s="247"/>
      <c r="T111" s="248"/>
      <c r="U111" s="122">
        <v>4625.6400000000003</v>
      </c>
    </row>
    <row r="112" spans="1:21" ht="14.25" customHeight="1" x14ac:dyDescent="0.25">
      <c r="A112" s="128" t="s">
        <v>104</v>
      </c>
      <c r="B112" s="128" t="s">
        <v>104</v>
      </c>
      <c r="C112" s="238" t="s">
        <v>244</v>
      </c>
      <c r="D112" s="247"/>
      <c r="E112" s="248"/>
      <c r="F112" s="239" t="s">
        <v>104</v>
      </c>
      <c r="G112" s="248"/>
      <c r="H112" s="240"/>
      <c r="I112" s="248"/>
      <c r="J112" s="238" t="s">
        <v>104</v>
      </c>
      <c r="K112" s="248"/>
      <c r="L112" s="126" t="s">
        <v>104</v>
      </c>
      <c r="M112" s="238" t="s">
        <v>104</v>
      </c>
      <c r="N112" s="248"/>
      <c r="O112" s="128" t="s">
        <v>104</v>
      </c>
      <c r="P112" s="240"/>
      <c r="Q112" s="248"/>
      <c r="R112" s="238" t="s">
        <v>104</v>
      </c>
      <c r="S112" s="247"/>
      <c r="T112" s="248"/>
      <c r="U112" s="124">
        <v>2907.38</v>
      </c>
    </row>
    <row r="113" spans="1:21" ht="28.35" customHeight="1" x14ac:dyDescent="0.25">
      <c r="A113" s="128" t="s">
        <v>104</v>
      </c>
      <c r="B113" s="126" t="s">
        <v>277</v>
      </c>
      <c r="C113" s="238" t="s">
        <v>276</v>
      </c>
      <c r="D113" s="247"/>
      <c r="E113" s="248"/>
      <c r="F113" s="239" t="s">
        <v>239</v>
      </c>
      <c r="G113" s="248"/>
      <c r="H113" s="246">
        <v>97</v>
      </c>
      <c r="I113" s="248"/>
      <c r="J113" s="246">
        <v>1</v>
      </c>
      <c r="K113" s="248"/>
      <c r="L113" s="124">
        <v>97</v>
      </c>
      <c r="M113" s="240"/>
      <c r="N113" s="248"/>
      <c r="O113" s="126" t="s">
        <v>104</v>
      </c>
      <c r="P113" s="240"/>
      <c r="Q113" s="248"/>
      <c r="R113" s="249" t="s">
        <v>104</v>
      </c>
      <c r="S113" s="247"/>
      <c r="T113" s="248"/>
      <c r="U113" s="124">
        <v>2820.16</v>
      </c>
    </row>
    <row r="114" spans="1:21" ht="28.35" customHeight="1" x14ac:dyDescent="0.25">
      <c r="A114" s="128" t="s">
        <v>104</v>
      </c>
      <c r="B114" s="126" t="s">
        <v>275</v>
      </c>
      <c r="C114" s="238" t="s">
        <v>274</v>
      </c>
      <c r="D114" s="247"/>
      <c r="E114" s="248"/>
      <c r="F114" s="239" t="s">
        <v>239</v>
      </c>
      <c r="G114" s="248"/>
      <c r="H114" s="246">
        <v>51</v>
      </c>
      <c r="I114" s="248"/>
      <c r="J114" s="246">
        <v>1</v>
      </c>
      <c r="K114" s="248"/>
      <c r="L114" s="124">
        <v>51</v>
      </c>
      <c r="M114" s="240"/>
      <c r="N114" s="248"/>
      <c r="O114" s="126" t="s">
        <v>104</v>
      </c>
      <c r="P114" s="240"/>
      <c r="Q114" s="248"/>
      <c r="R114" s="249" t="s">
        <v>104</v>
      </c>
      <c r="S114" s="247"/>
      <c r="T114" s="248"/>
      <c r="U114" s="124">
        <v>1482.76</v>
      </c>
    </row>
    <row r="115" spans="1:21" ht="14.25" customHeight="1" x14ac:dyDescent="0.25">
      <c r="A115" s="123" t="s">
        <v>104</v>
      </c>
      <c r="B115" s="123" t="s">
        <v>104</v>
      </c>
      <c r="C115" s="242" t="s">
        <v>221</v>
      </c>
      <c r="D115" s="247"/>
      <c r="E115" s="247"/>
      <c r="F115" s="247"/>
      <c r="G115" s="247"/>
      <c r="H115" s="247"/>
      <c r="I115" s="247"/>
      <c r="J115" s="247"/>
      <c r="K115" s="247"/>
      <c r="L115" s="248"/>
      <c r="M115" s="250" t="s">
        <v>104</v>
      </c>
      <c r="N115" s="247"/>
      <c r="O115" s="248"/>
      <c r="P115" s="251">
        <v>4464.28</v>
      </c>
      <c r="Q115" s="248"/>
      <c r="R115" s="245"/>
      <c r="S115" s="247"/>
      <c r="T115" s="248"/>
      <c r="U115" s="122">
        <v>8928.56</v>
      </c>
    </row>
    <row r="116" spans="1:21" ht="14.25" customHeight="1" x14ac:dyDescent="0.25"/>
    <row r="117" spans="1:21" ht="14.25" customHeight="1" x14ac:dyDescent="0.25">
      <c r="A117" s="121" t="s">
        <v>104</v>
      </c>
      <c r="B117" s="121" t="s">
        <v>104</v>
      </c>
      <c r="C117" s="252" t="s">
        <v>218</v>
      </c>
      <c r="D117" s="247"/>
      <c r="E117" s="247"/>
      <c r="F117" s="247"/>
      <c r="G117" s="247"/>
      <c r="H117" s="247"/>
      <c r="I117" s="247"/>
      <c r="J117" s="247"/>
      <c r="K117" s="247"/>
      <c r="L117" s="247"/>
      <c r="M117" s="247"/>
      <c r="N117" s="247"/>
      <c r="O117" s="248"/>
      <c r="P117" s="253" t="s">
        <v>104</v>
      </c>
      <c r="Q117" s="248"/>
      <c r="R117" s="253" t="s">
        <v>104</v>
      </c>
      <c r="S117" s="247"/>
      <c r="T117" s="248"/>
      <c r="U117" s="120" t="s">
        <v>104</v>
      </c>
    </row>
    <row r="118" spans="1:21" ht="14.25" customHeight="1" x14ac:dyDescent="0.25">
      <c r="A118" s="121" t="s">
        <v>104</v>
      </c>
      <c r="B118" s="121" t="s">
        <v>104</v>
      </c>
      <c r="C118" s="252" t="s">
        <v>220</v>
      </c>
      <c r="D118" s="247"/>
      <c r="E118" s="247"/>
      <c r="F118" s="247"/>
      <c r="G118" s="247"/>
      <c r="H118" s="247"/>
      <c r="I118" s="247"/>
      <c r="J118" s="247"/>
      <c r="K118" s="247"/>
      <c r="L118" s="247"/>
      <c r="M118" s="247"/>
      <c r="N118" s="247"/>
      <c r="O118" s="248"/>
      <c r="P118" s="253" t="s">
        <v>104</v>
      </c>
      <c r="Q118" s="248"/>
      <c r="R118" s="253" t="s">
        <v>104</v>
      </c>
      <c r="S118" s="247"/>
      <c r="T118" s="248"/>
      <c r="U118" s="120" t="s">
        <v>273</v>
      </c>
    </row>
    <row r="119" spans="1:21" ht="14.25" customHeight="1" x14ac:dyDescent="0.25">
      <c r="A119" s="121" t="s">
        <v>104</v>
      </c>
      <c r="B119" s="121" t="s">
        <v>104</v>
      </c>
      <c r="C119" s="252" t="s">
        <v>238</v>
      </c>
      <c r="D119" s="247"/>
      <c r="E119" s="247"/>
      <c r="F119" s="247"/>
      <c r="G119" s="247"/>
      <c r="H119" s="247"/>
      <c r="I119" s="247"/>
      <c r="J119" s="247"/>
      <c r="K119" s="247"/>
      <c r="L119" s="247"/>
      <c r="M119" s="247"/>
      <c r="N119" s="247"/>
      <c r="O119" s="248"/>
      <c r="P119" s="253" t="s">
        <v>104</v>
      </c>
      <c r="Q119" s="248"/>
      <c r="R119" s="253" t="s">
        <v>104</v>
      </c>
      <c r="S119" s="247"/>
      <c r="T119" s="248"/>
      <c r="U119" s="120" t="s">
        <v>272</v>
      </c>
    </row>
    <row r="120" spans="1:21" ht="14.25" customHeight="1" x14ac:dyDescent="0.25">
      <c r="A120" s="121" t="s">
        <v>104</v>
      </c>
      <c r="B120" s="121" t="s">
        <v>104</v>
      </c>
      <c r="C120" s="252" t="s">
        <v>271</v>
      </c>
      <c r="D120" s="247"/>
      <c r="E120" s="247"/>
      <c r="F120" s="247"/>
      <c r="G120" s="247"/>
      <c r="H120" s="247"/>
      <c r="I120" s="247"/>
      <c r="J120" s="247"/>
      <c r="K120" s="247"/>
      <c r="L120" s="247"/>
      <c r="M120" s="247"/>
      <c r="N120" s="247"/>
      <c r="O120" s="248"/>
      <c r="P120" s="253" t="s">
        <v>104</v>
      </c>
      <c r="Q120" s="248"/>
      <c r="R120" s="253" t="s">
        <v>104</v>
      </c>
      <c r="S120" s="247"/>
      <c r="T120" s="248"/>
      <c r="U120" s="120" t="s">
        <v>270</v>
      </c>
    </row>
    <row r="121" spans="1:21" ht="14.25" customHeight="1" x14ac:dyDescent="0.25">
      <c r="A121" s="121" t="s">
        <v>104</v>
      </c>
      <c r="B121" s="121" t="s">
        <v>104</v>
      </c>
      <c r="C121" s="252" t="s">
        <v>269</v>
      </c>
      <c r="D121" s="247"/>
      <c r="E121" s="247"/>
      <c r="F121" s="247"/>
      <c r="G121" s="247"/>
      <c r="H121" s="247"/>
      <c r="I121" s="247"/>
      <c r="J121" s="247"/>
      <c r="K121" s="247"/>
      <c r="L121" s="247"/>
      <c r="M121" s="247"/>
      <c r="N121" s="247"/>
      <c r="O121" s="248"/>
      <c r="P121" s="253" t="s">
        <v>104</v>
      </c>
      <c r="Q121" s="248"/>
      <c r="R121" s="253" t="s">
        <v>104</v>
      </c>
      <c r="S121" s="247"/>
      <c r="T121" s="248"/>
      <c r="U121" s="120" t="s">
        <v>268</v>
      </c>
    </row>
    <row r="122" spans="1:21" ht="14.25" customHeight="1" x14ac:dyDescent="0.25">
      <c r="A122" s="121" t="s">
        <v>104</v>
      </c>
      <c r="B122" s="121" t="s">
        <v>104</v>
      </c>
      <c r="C122" s="252" t="s">
        <v>267</v>
      </c>
      <c r="D122" s="247"/>
      <c r="E122" s="247"/>
      <c r="F122" s="247"/>
      <c r="G122" s="247"/>
      <c r="H122" s="247"/>
      <c r="I122" s="247"/>
      <c r="J122" s="247"/>
      <c r="K122" s="247"/>
      <c r="L122" s="247"/>
      <c r="M122" s="247"/>
      <c r="N122" s="247"/>
      <c r="O122" s="248"/>
      <c r="P122" s="253" t="s">
        <v>104</v>
      </c>
      <c r="Q122" s="248"/>
      <c r="R122" s="253" t="s">
        <v>104</v>
      </c>
      <c r="S122" s="247"/>
      <c r="T122" s="248"/>
      <c r="U122" s="120" t="s">
        <v>265</v>
      </c>
    </row>
    <row r="123" spans="1:21" ht="14.25" customHeight="1" x14ac:dyDescent="0.25">
      <c r="A123" s="121" t="s">
        <v>104</v>
      </c>
      <c r="B123" s="121" t="s">
        <v>104</v>
      </c>
      <c r="C123" s="252" t="s">
        <v>266</v>
      </c>
      <c r="D123" s="247"/>
      <c r="E123" s="247"/>
      <c r="F123" s="247"/>
      <c r="G123" s="247"/>
      <c r="H123" s="247"/>
      <c r="I123" s="247"/>
      <c r="J123" s="247"/>
      <c r="K123" s="247"/>
      <c r="L123" s="247"/>
      <c r="M123" s="247"/>
      <c r="N123" s="247"/>
      <c r="O123" s="248"/>
      <c r="P123" s="253" t="s">
        <v>104</v>
      </c>
      <c r="Q123" s="248"/>
      <c r="R123" s="253" t="s">
        <v>104</v>
      </c>
      <c r="S123" s="247"/>
      <c r="T123" s="248"/>
      <c r="U123" s="120" t="s">
        <v>265</v>
      </c>
    </row>
    <row r="124" spans="1:21" ht="14.25" customHeight="1" x14ac:dyDescent="0.25">
      <c r="A124" s="121" t="s">
        <v>104</v>
      </c>
      <c r="B124" s="121" t="s">
        <v>104</v>
      </c>
      <c r="C124" s="252" t="s">
        <v>236</v>
      </c>
      <c r="D124" s="247"/>
      <c r="E124" s="247"/>
      <c r="F124" s="247"/>
      <c r="G124" s="247"/>
      <c r="H124" s="247"/>
      <c r="I124" s="247"/>
      <c r="J124" s="247"/>
      <c r="K124" s="247"/>
      <c r="L124" s="247"/>
      <c r="M124" s="247"/>
      <c r="N124" s="247"/>
      <c r="O124" s="248"/>
      <c r="P124" s="253" t="s">
        <v>104</v>
      </c>
      <c r="Q124" s="248"/>
      <c r="R124" s="253" t="s">
        <v>104</v>
      </c>
      <c r="S124" s="247"/>
      <c r="T124" s="248"/>
      <c r="U124" s="120" t="s">
        <v>264</v>
      </c>
    </row>
    <row r="125" spans="1:21" ht="14.25" customHeight="1" x14ac:dyDescent="0.25">
      <c r="A125" s="121" t="s">
        <v>104</v>
      </c>
      <c r="B125" s="121" t="s">
        <v>104</v>
      </c>
      <c r="C125" s="252" t="s">
        <v>234</v>
      </c>
      <c r="D125" s="247"/>
      <c r="E125" s="247"/>
      <c r="F125" s="247"/>
      <c r="G125" s="247"/>
      <c r="H125" s="247"/>
      <c r="I125" s="247"/>
      <c r="J125" s="247"/>
      <c r="K125" s="247"/>
      <c r="L125" s="247"/>
      <c r="M125" s="247"/>
      <c r="N125" s="247"/>
      <c r="O125" s="248"/>
      <c r="P125" s="253" t="s">
        <v>104</v>
      </c>
      <c r="Q125" s="248"/>
      <c r="R125" s="253" t="s">
        <v>104</v>
      </c>
      <c r="S125" s="247"/>
      <c r="T125" s="248"/>
      <c r="U125" s="120" t="s">
        <v>263</v>
      </c>
    </row>
    <row r="126" spans="1:21" ht="14.25" customHeight="1" x14ac:dyDescent="0.25">
      <c r="A126" s="121" t="s">
        <v>104</v>
      </c>
      <c r="B126" s="121" t="s">
        <v>104</v>
      </c>
      <c r="C126" s="252" t="s">
        <v>232</v>
      </c>
      <c r="D126" s="247"/>
      <c r="E126" s="247"/>
      <c r="F126" s="247"/>
      <c r="G126" s="247"/>
      <c r="H126" s="247"/>
      <c r="I126" s="247"/>
      <c r="J126" s="247"/>
      <c r="K126" s="247"/>
      <c r="L126" s="247"/>
      <c r="M126" s="247"/>
      <c r="N126" s="247"/>
      <c r="O126" s="248"/>
      <c r="P126" s="253" t="s">
        <v>104</v>
      </c>
      <c r="Q126" s="248"/>
      <c r="R126" s="253" t="s">
        <v>104</v>
      </c>
      <c r="S126" s="247"/>
      <c r="T126" s="248"/>
      <c r="U126" s="120" t="s">
        <v>262</v>
      </c>
    </row>
    <row r="127" spans="1:21" ht="14.25" customHeight="1" x14ac:dyDescent="0.25">
      <c r="A127" s="121" t="s">
        <v>104</v>
      </c>
      <c r="B127" s="121" t="s">
        <v>104</v>
      </c>
      <c r="C127" s="252" t="s">
        <v>230</v>
      </c>
      <c r="D127" s="247"/>
      <c r="E127" s="247"/>
      <c r="F127" s="247"/>
      <c r="G127" s="247"/>
      <c r="H127" s="247"/>
      <c r="I127" s="247"/>
      <c r="J127" s="247"/>
      <c r="K127" s="247"/>
      <c r="L127" s="247"/>
      <c r="M127" s="247"/>
      <c r="N127" s="247"/>
      <c r="O127" s="248"/>
      <c r="P127" s="253" t="s">
        <v>104</v>
      </c>
      <c r="Q127" s="248"/>
      <c r="R127" s="253" t="s">
        <v>104</v>
      </c>
      <c r="S127" s="247"/>
      <c r="T127" s="248"/>
      <c r="U127" s="120" t="s">
        <v>261</v>
      </c>
    </row>
    <row r="128" spans="1:21" ht="14.25" customHeight="1" x14ac:dyDescent="0.25">
      <c r="A128" s="121" t="s">
        <v>104</v>
      </c>
      <c r="B128" s="121" t="s">
        <v>104</v>
      </c>
      <c r="C128" s="252" t="s">
        <v>218</v>
      </c>
      <c r="D128" s="247"/>
      <c r="E128" s="247"/>
      <c r="F128" s="247"/>
      <c r="G128" s="247"/>
      <c r="H128" s="247"/>
      <c r="I128" s="247"/>
      <c r="J128" s="247"/>
      <c r="K128" s="247"/>
      <c r="L128" s="247"/>
      <c r="M128" s="247"/>
      <c r="N128" s="247"/>
      <c r="O128" s="248"/>
      <c r="P128" s="253" t="s">
        <v>104</v>
      </c>
      <c r="Q128" s="248"/>
      <c r="R128" s="253" t="s">
        <v>104</v>
      </c>
      <c r="S128" s="247"/>
      <c r="T128" s="248"/>
      <c r="U128" s="120" t="s">
        <v>261</v>
      </c>
    </row>
    <row r="129" spans="1:21" ht="14.25" customHeight="1" x14ac:dyDescent="0.25">
      <c r="A129" s="121" t="s">
        <v>104</v>
      </c>
      <c r="B129" s="121" t="s">
        <v>104</v>
      </c>
      <c r="C129" s="252" t="s">
        <v>192</v>
      </c>
      <c r="D129" s="247"/>
      <c r="E129" s="247"/>
      <c r="F129" s="247"/>
      <c r="G129" s="247"/>
      <c r="H129" s="247"/>
      <c r="I129" s="247"/>
      <c r="J129" s="247"/>
      <c r="K129" s="247"/>
      <c r="L129" s="247"/>
      <c r="M129" s="247"/>
      <c r="N129" s="247"/>
      <c r="O129" s="248"/>
      <c r="P129" s="253" t="s">
        <v>104</v>
      </c>
      <c r="Q129" s="248"/>
      <c r="R129" s="253" t="s">
        <v>104</v>
      </c>
      <c r="S129" s="247"/>
      <c r="T129" s="248"/>
      <c r="U129" s="120" t="s">
        <v>104</v>
      </c>
    </row>
    <row r="130" spans="1:21" ht="14.25" customHeight="1" x14ac:dyDescent="0.25">
      <c r="A130" s="121" t="s">
        <v>104</v>
      </c>
      <c r="B130" s="121" t="s">
        <v>104</v>
      </c>
      <c r="C130" s="252" t="s">
        <v>228</v>
      </c>
      <c r="D130" s="228"/>
      <c r="E130" s="228"/>
      <c r="F130" s="228"/>
      <c r="G130" s="228"/>
      <c r="H130" s="228"/>
      <c r="I130" s="228"/>
      <c r="J130" s="228"/>
      <c r="K130" s="228"/>
      <c r="L130" s="228"/>
      <c r="M130" s="228"/>
      <c r="N130" s="228"/>
      <c r="O130" s="230"/>
      <c r="P130" s="253" t="s">
        <v>104</v>
      </c>
      <c r="Q130" s="230"/>
      <c r="R130" s="253" t="s">
        <v>104</v>
      </c>
      <c r="S130" s="228"/>
      <c r="T130" s="230"/>
      <c r="U130" s="120" t="s">
        <v>260</v>
      </c>
    </row>
    <row r="131" spans="1:21" ht="14.25" customHeight="1" x14ac:dyDescent="0.25">
      <c r="A131" s="121" t="s">
        <v>104</v>
      </c>
      <c r="B131" s="121" t="s">
        <v>104</v>
      </c>
      <c r="C131" s="252" t="s">
        <v>259</v>
      </c>
      <c r="D131" s="228"/>
      <c r="E131" s="228"/>
      <c r="F131" s="228"/>
      <c r="G131" s="228"/>
      <c r="H131" s="228"/>
      <c r="I131" s="228"/>
      <c r="J131" s="228"/>
      <c r="K131" s="228"/>
      <c r="L131" s="228"/>
      <c r="M131" s="228"/>
      <c r="N131" s="228"/>
      <c r="O131" s="230"/>
      <c r="P131" s="253" t="s">
        <v>104</v>
      </c>
      <c r="Q131" s="230"/>
      <c r="R131" s="253" t="s">
        <v>104</v>
      </c>
      <c r="S131" s="228"/>
      <c r="T131" s="230"/>
      <c r="U131" s="120" t="s">
        <v>258</v>
      </c>
    </row>
    <row r="132" spans="1:21" ht="18.2" customHeight="1" x14ac:dyDescent="0.25">
      <c r="A132" s="254" t="s">
        <v>91</v>
      </c>
      <c r="B132" s="228"/>
      <c r="C132" s="228"/>
      <c r="D132" s="228"/>
      <c r="E132" s="228"/>
      <c r="F132" s="228"/>
      <c r="G132" s="228"/>
      <c r="H132" s="228"/>
      <c r="I132" s="228"/>
      <c r="J132" s="228"/>
      <c r="K132" s="228"/>
      <c r="L132" s="228"/>
      <c r="M132" s="228"/>
      <c r="N132" s="228"/>
      <c r="O132" s="228"/>
      <c r="P132" s="228"/>
      <c r="Q132" s="228"/>
      <c r="R132" s="228"/>
      <c r="S132" s="228"/>
      <c r="T132" s="228"/>
      <c r="U132" s="228"/>
    </row>
    <row r="133" spans="1:21" ht="60.75" customHeight="1" x14ac:dyDescent="0.25">
      <c r="A133" s="131" t="s">
        <v>249</v>
      </c>
      <c r="B133" s="130" t="s">
        <v>257</v>
      </c>
      <c r="C133" s="242" t="s">
        <v>256</v>
      </c>
      <c r="D133" s="228"/>
      <c r="E133" s="230"/>
      <c r="F133" s="243" t="s">
        <v>222</v>
      </c>
      <c r="G133" s="230"/>
      <c r="H133" s="244">
        <v>2</v>
      </c>
      <c r="I133" s="230"/>
      <c r="J133" s="244">
        <v>1</v>
      </c>
      <c r="K133" s="230"/>
      <c r="L133" s="122">
        <v>2</v>
      </c>
      <c r="M133" s="245"/>
      <c r="N133" s="230"/>
      <c r="O133" s="129"/>
      <c r="P133" s="245"/>
      <c r="Q133" s="230"/>
      <c r="R133" s="245"/>
      <c r="S133" s="228"/>
      <c r="T133" s="230"/>
      <c r="U133" s="125"/>
    </row>
    <row r="134" spans="1:21" ht="14.25" customHeight="1" x14ac:dyDescent="0.25">
      <c r="A134" s="126" t="s">
        <v>104</v>
      </c>
      <c r="B134" s="126" t="s">
        <v>117</v>
      </c>
      <c r="C134" s="238" t="s">
        <v>255</v>
      </c>
      <c r="D134" s="228"/>
      <c r="E134" s="230"/>
      <c r="F134" s="239" t="s">
        <v>247</v>
      </c>
      <c r="G134" s="230"/>
      <c r="H134" s="240"/>
      <c r="I134" s="230"/>
      <c r="J134" s="240"/>
      <c r="K134" s="230"/>
      <c r="L134" s="124">
        <v>7.2</v>
      </c>
      <c r="M134" s="240"/>
      <c r="N134" s="230"/>
      <c r="O134" s="126" t="s">
        <v>104</v>
      </c>
      <c r="P134" s="240"/>
      <c r="Q134" s="230"/>
      <c r="R134" s="240"/>
      <c r="S134" s="228"/>
      <c r="T134" s="230"/>
      <c r="U134" s="124">
        <v>3964.39</v>
      </c>
    </row>
    <row r="135" spans="1:21" ht="14.25" customHeight="1" x14ac:dyDescent="0.25">
      <c r="A135" s="126" t="s">
        <v>104</v>
      </c>
      <c r="B135" s="126" t="s">
        <v>254</v>
      </c>
      <c r="C135" s="238" t="s">
        <v>253</v>
      </c>
      <c r="D135" s="228"/>
      <c r="E135" s="230"/>
      <c r="F135" s="239" t="s">
        <v>247</v>
      </c>
      <c r="G135" s="230"/>
      <c r="H135" s="246">
        <v>1.8</v>
      </c>
      <c r="I135" s="230"/>
      <c r="J135" s="246">
        <v>1</v>
      </c>
      <c r="K135" s="230"/>
      <c r="L135" s="124">
        <v>3.6</v>
      </c>
      <c r="M135" s="240"/>
      <c r="N135" s="248"/>
      <c r="O135" s="126" t="s">
        <v>104</v>
      </c>
      <c r="P135" s="246">
        <v>563.22</v>
      </c>
      <c r="Q135" s="248"/>
      <c r="R135" s="246">
        <v>1</v>
      </c>
      <c r="S135" s="247"/>
      <c r="T135" s="248"/>
      <c r="U135" s="124">
        <v>2027.59</v>
      </c>
    </row>
    <row r="136" spans="1:21" ht="14.25" customHeight="1" x14ac:dyDescent="0.25">
      <c r="A136" s="126" t="s">
        <v>104</v>
      </c>
      <c r="B136" s="126" t="s">
        <v>252</v>
      </c>
      <c r="C136" s="238" t="s">
        <v>251</v>
      </c>
      <c r="D136" s="247"/>
      <c r="E136" s="248"/>
      <c r="F136" s="239" t="s">
        <v>247</v>
      </c>
      <c r="G136" s="248"/>
      <c r="H136" s="246">
        <v>1.8</v>
      </c>
      <c r="I136" s="248"/>
      <c r="J136" s="246">
        <v>1</v>
      </c>
      <c r="K136" s="248"/>
      <c r="L136" s="124">
        <v>3.6</v>
      </c>
      <c r="M136" s="240"/>
      <c r="N136" s="248"/>
      <c r="O136" s="126" t="s">
        <v>104</v>
      </c>
      <c r="P136" s="246">
        <v>538</v>
      </c>
      <c r="Q136" s="248"/>
      <c r="R136" s="246">
        <v>1</v>
      </c>
      <c r="S136" s="247"/>
      <c r="T136" s="248"/>
      <c r="U136" s="124">
        <v>1936.8</v>
      </c>
    </row>
    <row r="137" spans="1:21" ht="14.25" customHeight="1" x14ac:dyDescent="0.25">
      <c r="A137" s="126" t="s">
        <v>104</v>
      </c>
      <c r="B137" s="126" t="s">
        <v>102</v>
      </c>
      <c r="C137" s="238" t="s">
        <v>250</v>
      </c>
      <c r="D137" s="247"/>
      <c r="E137" s="248"/>
      <c r="F137" s="239" t="s">
        <v>104</v>
      </c>
      <c r="G137" s="248"/>
      <c r="H137" s="240"/>
      <c r="I137" s="248"/>
      <c r="J137" s="240"/>
      <c r="K137" s="248"/>
      <c r="L137" s="125"/>
      <c r="M137" s="240"/>
      <c r="N137" s="248"/>
      <c r="O137" s="126" t="s">
        <v>104</v>
      </c>
      <c r="P137" s="240"/>
      <c r="Q137" s="248"/>
      <c r="R137" s="240"/>
      <c r="S137" s="247"/>
      <c r="T137" s="248"/>
      <c r="U137" s="124">
        <v>0</v>
      </c>
    </row>
    <row r="138" spans="1:21" ht="14.25" customHeight="1" x14ac:dyDescent="0.25">
      <c r="A138" s="126" t="s">
        <v>104</v>
      </c>
      <c r="B138" s="126" t="s">
        <v>249</v>
      </c>
      <c r="C138" s="238" t="s">
        <v>248</v>
      </c>
      <c r="D138" s="247"/>
      <c r="E138" s="248"/>
      <c r="F138" s="239" t="s">
        <v>247</v>
      </c>
      <c r="G138" s="248"/>
      <c r="H138" s="240"/>
      <c r="I138" s="248"/>
      <c r="J138" s="240"/>
      <c r="K138" s="248"/>
      <c r="L138" s="125"/>
      <c r="M138" s="240"/>
      <c r="N138" s="248"/>
      <c r="O138" s="126" t="s">
        <v>104</v>
      </c>
      <c r="P138" s="240"/>
      <c r="Q138" s="248"/>
      <c r="R138" s="240"/>
      <c r="S138" s="247"/>
      <c r="T138" s="248"/>
      <c r="U138" s="124">
        <v>0</v>
      </c>
    </row>
    <row r="139" spans="1:21" ht="14.25" customHeight="1" x14ac:dyDescent="0.25">
      <c r="A139" s="126" t="s">
        <v>104</v>
      </c>
      <c r="B139" s="126" t="s">
        <v>225</v>
      </c>
      <c r="C139" s="238" t="s">
        <v>246</v>
      </c>
      <c r="D139" s="247"/>
      <c r="E139" s="248"/>
      <c r="F139" s="239" t="s">
        <v>104</v>
      </c>
      <c r="G139" s="248"/>
      <c r="H139" s="240"/>
      <c r="I139" s="248"/>
      <c r="J139" s="240"/>
      <c r="K139" s="248"/>
      <c r="L139" s="125"/>
      <c r="M139" s="240"/>
      <c r="N139" s="248"/>
      <c r="O139" s="126" t="s">
        <v>104</v>
      </c>
      <c r="P139" s="240"/>
      <c r="Q139" s="248"/>
      <c r="R139" s="240"/>
      <c r="S139" s="247"/>
      <c r="T139" s="248"/>
      <c r="U139" s="124">
        <v>0</v>
      </c>
    </row>
    <row r="140" spans="1:21" ht="14.25" customHeight="1" x14ac:dyDescent="0.25">
      <c r="A140" s="126" t="s">
        <v>104</v>
      </c>
      <c r="B140" s="126" t="s">
        <v>104</v>
      </c>
      <c r="C140" s="242" t="s">
        <v>245</v>
      </c>
      <c r="D140" s="247"/>
      <c r="E140" s="248"/>
      <c r="F140" s="239" t="s">
        <v>104</v>
      </c>
      <c r="G140" s="248"/>
      <c r="H140" s="240"/>
      <c r="I140" s="248"/>
      <c r="J140" s="240"/>
      <c r="K140" s="248"/>
      <c r="L140" s="125"/>
      <c r="M140" s="240"/>
      <c r="N140" s="248"/>
      <c r="O140" s="126" t="s">
        <v>104</v>
      </c>
      <c r="P140" s="240"/>
      <c r="Q140" s="248"/>
      <c r="R140" s="240"/>
      <c r="S140" s="247"/>
      <c r="T140" s="248"/>
      <c r="U140" s="122">
        <v>3964.39</v>
      </c>
    </row>
    <row r="141" spans="1:21" ht="14.25" customHeight="1" x14ac:dyDescent="0.25">
      <c r="A141" s="128" t="s">
        <v>104</v>
      </c>
      <c r="B141" s="128" t="s">
        <v>104</v>
      </c>
      <c r="C141" s="238" t="s">
        <v>244</v>
      </c>
      <c r="D141" s="247"/>
      <c r="E141" s="248"/>
      <c r="F141" s="239" t="s">
        <v>104</v>
      </c>
      <c r="G141" s="248"/>
      <c r="H141" s="240"/>
      <c r="I141" s="248"/>
      <c r="J141" s="238" t="s">
        <v>104</v>
      </c>
      <c r="K141" s="248"/>
      <c r="L141" s="126" t="s">
        <v>104</v>
      </c>
      <c r="M141" s="238" t="s">
        <v>104</v>
      </c>
      <c r="N141" s="248"/>
      <c r="O141" s="128" t="s">
        <v>104</v>
      </c>
      <c r="P141" s="240"/>
      <c r="Q141" s="248"/>
      <c r="R141" s="238" t="s">
        <v>104</v>
      </c>
      <c r="S141" s="247"/>
      <c r="T141" s="248"/>
      <c r="U141" s="124">
        <v>3964.39</v>
      </c>
    </row>
    <row r="142" spans="1:21" ht="28.35" customHeight="1" x14ac:dyDescent="0.25">
      <c r="A142" s="128" t="s">
        <v>104</v>
      </c>
      <c r="B142" s="126" t="s">
        <v>243</v>
      </c>
      <c r="C142" s="238" t="s">
        <v>242</v>
      </c>
      <c r="D142" s="247"/>
      <c r="E142" s="248"/>
      <c r="F142" s="239" t="s">
        <v>239</v>
      </c>
      <c r="G142" s="248"/>
      <c r="H142" s="246">
        <v>74</v>
      </c>
      <c r="I142" s="248"/>
      <c r="J142" s="246">
        <v>1</v>
      </c>
      <c r="K142" s="248"/>
      <c r="L142" s="124">
        <v>74</v>
      </c>
      <c r="M142" s="240"/>
      <c r="N142" s="248"/>
      <c r="O142" s="126" t="s">
        <v>104</v>
      </c>
      <c r="P142" s="240"/>
      <c r="Q142" s="248"/>
      <c r="R142" s="249" t="s">
        <v>104</v>
      </c>
      <c r="S142" s="247"/>
      <c r="T142" s="248"/>
      <c r="U142" s="124">
        <v>2933.65</v>
      </c>
    </row>
    <row r="143" spans="1:21" ht="28.35" customHeight="1" x14ac:dyDescent="0.25">
      <c r="A143" s="128" t="s">
        <v>104</v>
      </c>
      <c r="B143" s="126" t="s">
        <v>241</v>
      </c>
      <c r="C143" s="238" t="s">
        <v>240</v>
      </c>
      <c r="D143" s="247"/>
      <c r="E143" s="248"/>
      <c r="F143" s="239" t="s">
        <v>239</v>
      </c>
      <c r="G143" s="248"/>
      <c r="H143" s="246">
        <v>36</v>
      </c>
      <c r="I143" s="248"/>
      <c r="J143" s="246">
        <v>1</v>
      </c>
      <c r="K143" s="248"/>
      <c r="L143" s="124">
        <v>36</v>
      </c>
      <c r="M143" s="240"/>
      <c r="N143" s="248"/>
      <c r="O143" s="126" t="s">
        <v>104</v>
      </c>
      <c r="P143" s="240"/>
      <c r="Q143" s="248"/>
      <c r="R143" s="249" t="s">
        <v>104</v>
      </c>
      <c r="S143" s="247"/>
      <c r="T143" s="248"/>
      <c r="U143" s="124">
        <v>1427.18</v>
      </c>
    </row>
    <row r="144" spans="1:21" ht="14.25" customHeight="1" x14ac:dyDescent="0.25">
      <c r="A144" s="123" t="s">
        <v>104</v>
      </c>
      <c r="B144" s="123" t="s">
        <v>104</v>
      </c>
      <c r="C144" s="242" t="s">
        <v>221</v>
      </c>
      <c r="D144" s="247"/>
      <c r="E144" s="247"/>
      <c r="F144" s="247"/>
      <c r="G144" s="247"/>
      <c r="H144" s="247"/>
      <c r="I144" s="247"/>
      <c r="J144" s="247"/>
      <c r="K144" s="247"/>
      <c r="L144" s="248"/>
      <c r="M144" s="250" t="s">
        <v>104</v>
      </c>
      <c r="N144" s="247"/>
      <c r="O144" s="248"/>
      <c r="P144" s="251">
        <v>4162.6099999999997</v>
      </c>
      <c r="Q144" s="248"/>
      <c r="R144" s="245"/>
      <c r="S144" s="247"/>
      <c r="T144" s="248"/>
      <c r="U144" s="122">
        <v>8325.2199999999993</v>
      </c>
    </row>
    <row r="145" spans="1:21" ht="14.25" customHeight="1" x14ac:dyDescent="0.25"/>
    <row r="146" spans="1:21" ht="14.25" customHeight="1" x14ac:dyDescent="0.25">
      <c r="A146" s="121" t="s">
        <v>104</v>
      </c>
      <c r="B146" s="121" t="s">
        <v>104</v>
      </c>
      <c r="C146" s="252" t="s">
        <v>218</v>
      </c>
      <c r="D146" s="247"/>
      <c r="E146" s="247"/>
      <c r="F146" s="247"/>
      <c r="G146" s="247"/>
      <c r="H146" s="247"/>
      <c r="I146" s="247"/>
      <c r="J146" s="247"/>
      <c r="K146" s="247"/>
      <c r="L146" s="247"/>
      <c r="M146" s="247"/>
      <c r="N146" s="247"/>
      <c r="O146" s="248"/>
      <c r="P146" s="253" t="s">
        <v>104</v>
      </c>
      <c r="Q146" s="248"/>
      <c r="R146" s="253" t="s">
        <v>104</v>
      </c>
      <c r="S146" s="247"/>
      <c r="T146" s="248"/>
      <c r="U146" s="120" t="s">
        <v>104</v>
      </c>
    </row>
    <row r="147" spans="1:21" ht="14.25" customHeight="1" x14ac:dyDescent="0.25">
      <c r="A147" s="121" t="s">
        <v>104</v>
      </c>
      <c r="B147" s="121" t="s">
        <v>104</v>
      </c>
      <c r="C147" s="252" t="s">
        <v>220</v>
      </c>
      <c r="D147" s="247"/>
      <c r="E147" s="247"/>
      <c r="F147" s="247"/>
      <c r="G147" s="247"/>
      <c r="H147" s="247"/>
      <c r="I147" s="247"/>
      <c r="J147" s="247"/>
      <c r="K147" s="247"/>
      <c r="L147" s="247"/>
      <c r="M147" s="247"/>
      <c r="N147" s="247"/>
      <c r="O147" s="248"/>
      <c r="P147" s="253" t="s">
        <v>104</v>
      </c>
      <c r="Q147" s="248"/>
      <c r="R147" s="253" t="s">
        <v>104</v>
      </c>
      <c r="S147" s="247"/>
      <c r="T147" s="248"/>
      <c r="U147" s="120" t="s">
        <v>237</v>
      </c>
    </row>
    <row r="148" spans="1:21" ht="14.25" customHeight="1" x14ac:dyDescent="0.25">
      <c r="A148" s="121" t="s">
        <v>104</v>
      </c>
      <c r="B148" s="121" t="s">
        <v>104</v>
      </c>
      <c r="C148" s="252" t="s">
        <v>238</v>
      </c>
      <c r="D148" s="247"/>
      <c r="E148" s="247"/>
      <c r="F148" s="247"/>
      <c r="G148" s="247"/>
      <c r="H148" s="247"/>
      <c r="I148" s="247"/>
      <c r="J148" s="247"/>
      <c r="K148" s="247"/>
      <c r="L148" s="247"/>
      <c r="M148" s="247"/>
      <c r="N148" s="247"/>
      <c r="O148" s="248"/>
      <c r="P148" s="253" t="s">
        <v>104</v>
      </c>
      <c r="Q148" s="248"/>
      <c r="R148" s="253" t="s">
        <v>104</v>
      </c>
      <c r="S148" s="247"/>
      <c r="T148" s="248"/>
      <c r="U148" s="120" t="s">
        <v>237</v>
      </c>
    </row>
    <row r="149" spans="1:21" ht="14.25" customHeight="1" x14ac:dyDescent="0.25">
      <c r="A149" s="121" t="s">
        <v>104</v>
      </c>
      <c r="B149" s="121" t="s">
        <v>104</v>
      </c>
      <c r="C149" s="252" t="s">
        <v>236</v>
      </c>
      <c r="D149" s="247"/>
      <c r="E149" s="247"/>
      <c r="F149" s="247"/>
      <c r="G149" s="247"/>
      <c r="H149" s="247"/>
      <c r="I149" s="247"/>
      <c r="J149" s="247"/>
      <c r="K149" s="247"/>
      <c r="L149" s="247"/>
      <c r="M149" s="247"/>
      <c r="N149" s="247"/>
      <c r="O149" s="248"/>
      <c r="P149" s="253" t="s">
        <v>104</v>
      </c>
      <c r="Q149" s="248"/>
      <c r="R149" s="253" t="s">
        <v>104</v>
      </c>
      <c r="S149" s="247"/>
      <c r="T149" s="248"/>
      <c r="U149" s="120" t="s">
        <v>235</v>
      </c>
    </row>
    <row r="150" spans="1:21" ht="14.25" customHeight="1" x14ac:dyDescent="0.25">
      <c r="A150" s="121" t="s">
        <v>104</v>
      </c>
      <c r="B150" s="121" t="s">
        <v>104</v>
      </c>
      <c r="C150" s="252" t="s">
        <v>234</v>
      </c>
      <c r="D150" s="228"/>
      <c r="E150" s="228"/>
      <c r="F150" s="228"/>
      <c r="G150" s="228"/>
      <c r="H150" s="228"/>
      <c r="I150" s="228"/>
      <c r="J150" s="228"/>
      <c r="K150" s="228"/>
      <c r="L150" s="228"/>
      <c r="M150" s="228"/>
      <c r="N150" s="228"/>
      <c r="O150" s="230"/>
      <c r="P150" s="253" t="s">
        <v>104</v>
      </c>
      <c r="Q150" s="230"/>
      <c r="R150" s="253" t="s">
        <v>104</v>
      </c>
      <c r="S150" s="228"/>
      <c r="T150" s="230"/>
      <c r="U150" s="120" t="s">
        <v>233</v>
      </c>
    </row>
    <row r="151" spans="1:21" ht="14.25" customHeight="1" x14ac:dyDescent="0.25">
      <c r="A151" s="121" t="s">
        <v>104</v>
      </c>
      <c r="B151" s="121" t="s">
        <v>104</v>
      </c>
      <c r="C151" s="252" t="s">
        <v>232</v>
      </c>
      <c r="D151" s="228"/>
      <c r="E151" s="228"/>
      <c r="F151" s="228"/>
      <c r="G151" s="228"/>
      <c r="H151" s="228"/>
      <c r="I151" s="228"/>
      <c r="J151" s="228"/>
      <c r="K151" s="228"/>
      <c r="L151" s="228"/>
      <c r="M151" s="228"/>
      <c r="N151" s="228"/>
      <c r="O151" s="230"/>
      <c r="P151" s="253" t="s">
        <v>104</v>
      </c>
      <c r="Q151" s="230"/>
      <c r="R151" s="253" t="s">
        <v>104</v>
      </c>
      <c r="S151" s="228"/>
      <c r="T151" s="230"/>
      <c r="U151" s="120" t="s">
        <v>231</v>
      </c>
    </row>
    <row r="152" spans="1:21" ht="14.25" customHeight="1" x14ac:dyDescent="0.25">
      <c r="A152" s="121" t="s">
        <v>104</v>
      </c>
      <c r="B152" s="121" t="s">
        <v>104</v>
      </c>
      <c r="C152" s="252" t="s">
        <v>230</v>
      </c>
      <c r="D152" s="228"/>
      <c r="E152" s="228"/>
      <c r="F152" s="228"/>
      <c r="G152" s="228"/>
      <c r="H152" s="228"/>
      <c r="I152" s="228"/>
      <c r="J152" s="228"/>
      <c r="K152" s="228"/>
      <c r="L152" s="228"/>
      <c r="M152" s="228"/>
      <c r="N152" s="228"/>
      <c r="O152" s="230"/>
      <c r="P152" s="253" t="s">
        <v>104</v>
      </c>
      <c r="Q152" s="230"/>
      <c r="R152" s="253" t="s">
        <v>104</v>
      </c>
      <c r="S152" s="228"/>
      <c r="T152" s="230"/>
      <c r="U152" s="120" t="s">
        <v>229</v>
      </c>
    </row>
    <row r="153" spans="1:21" ht="14.25" customHeight="1" x14ac:dyDescent="0.25">
      <c r="A153" s="121" t="s">
        <v>104</v>
      </c>
      <c r="B153" s="121" t="s">
        <v>104</v>
      </c>
      <c r="C153" s="252" t="s">
        <v>218</v>
      </c>
      <c r="D153" s="228"/>
      <c r="E153" s="228"/>
      <c r="F153" s="228"/>
      <c r="G153" s="228"/>
      <c r="H153" s="228"/>
      <c r="I153" s="228"/>
      <c r="J153" s="228"/>
      <c r="K153" s="228"/>
      <c r="L153" s="228"/>
      <c r="M153" s="228"/>
      <c r="N153" s="228"/>
      <c r="O153" s="230"/>
      <c r="P153" s="253" t="s">
        <v>104</v>
      </c>
      <c r="Q153" s="230"/>
      <c r="R153" s="253" t="s">
        <v>104</v>
      </c>
      <c r="S153" s="228"/>
      <c r="T153" s="230"/>
      <c r="U153" s="120" t="s">
        <v>229</v>
      </c>
    </row>
    <row r="154" spans="1:21" ht="14.25" customHeight="1" x14ac:dyDescent="0.25">
      <c r="A154" s="121" t="s">
        <v>104</v>
      </c>
      <c r="B154" s="121" t="s">
        <v>104</v>
      </c>
      <c r="C154" s="252" t="s">
        <v>192</v>
      </c>
      <c r="D154" s="228"/>
      <c r="E154" s="228"/>
      <c r="F154" s="228"/>
      <c r="G154" s="228"/>
      <c r="H154" s="228"/>
      <c r="I154" s="228"/>
      <c r="J154" s="228"/>
      <c r="K154" s="228"/>
      <c r="L154" s="228"/>
      <c r="M154" s="228"/>
      <c r="N154" s="228"/>
      <c r="O154" s="230"/>
      <c r="P154" s="253" t="s">
        <v>104</v>
      </c>
      <c r="Q154" s="230"/>
      <c r="R154" s="253" t="s">
        <v>104</v>
      </c>
      <c r="S154" s="228"/>
      <c r="T154" s="230"/>
      <c r="U154" s="120" t="s">
        <v>104</v>
      </c>
    </row>
    <row r="155" spans="1:21" ht="14.25" customHeight="1" x14ac:dyDescent="0.25">
      <c r="A155" s="121" t="s">
        <v>104</v>
      </c>
      <c r="B155" s="121" t="s">
        <v>104</v>
      </c>
      <c r="C155" s="252" t="s">
        <v>228</v>
      </c>
      <c r="D155" s="228"/>
      <c r="E155" s="228"/>
      <c r="F155" s="228"/>
      <c r="G155" s="228"/>
      <c r="H155" s="228"/>
      <c r="I155" s="228"/>
      <c r="J155" s="228"/>
      <c r="K155" s="228"/>
      <c r="L155" s="228"/>
      <c r="M155" s="228"/>
      <c r="N155" s="228"/>
      <c r="O155" s="230"/>
      <c r="P155" s="253" t="s">
        <v>104</v>
      </c>
      <c r="Q155" s="230"/>
      <c r="R155" s="253" t="s">
        <v>104</v>
      </c>
      <c r="S155" s="228"/>
      <c r="T155" s="230"/>
      <c r="U155" s="120" t="s">
        <v>227</v>
      </c>
    </row>
    <row r="156" spans="1:21" ht="18.2" customHeight="1" x14ac:dyDescent="0.25">
      <c r="A156" s="254" t="s">
        <v>226</v>
      </c>
      <c r="B156" s="228"/>
      <c r="C156" s="228"/>
      <c r="D156" s="228"/>
      <c r="E156" s="228"/>
      <c r="F156" s="228"/>
      <c r="G156" s="228"/>
      <c r="H156" s="228"/>
      <c r="I156" s="228"/>
      <c r="J156" s="228"/>
      <c r="K156" s="228"/>
      <c r="L156" s="228"/>
      <c r="M156" s="228"/>
      <c r="N156" s="228"/>
      <c r="O156" s="228"/>
      <c r="P156" s="228"/>
      <c r="Q156" s="228"/>
      <c r="R156" s="228"/>
      <c r="S156" s="228"/>
      <c r="T156" s="228"/>
      <c r="U156" s="228"/>
    </row>
    <row r="157" spans="1:21" ht="38.85" customHeight="1" x14ac:dyDescent="0.25">
      <c r="A157" s="127" t="s">
        <v>225</v>
      </c>
      <c r="B157" s="126" t="s">
        <v>224</v>
      </c>
      <c r="C157" s="238" t="s">
        <v>223</v>
      </c>
      <c r="D157" s="228"/>
      <c r="E157" s="230"/>
      <c r="F157" s="239" t="s">
        <v>222</v>
      </c>
      <c r="G157" s="230"/>
      <c r="H157" s="246">
        <v>2</v>
      </c>
      <c r="I157" s="230"/>
      <c r="J157" s="246">
        <v>1</v>
      </c>
      <c r="K157" s="230"/>
      <c r="L157" s="124">
        <v>2</v>
      </c>
      <c r="M157" s="240"/>
      <c r="N157" s="230"/>
      <c r="O157" s="125"/>
      <c r="P157" s="246">
        <v>33891.879999999997</v>
      </c>
      <c r="Q157" s="230"/>
      <c r="R157" s="246">
        <v>1</v>
      </c>
      <c r="S157" s="247"/>
      <c r="T157" s="248"/>
      <c r="U157" s="124">
        <v>67783.759999999995</v>
      </c>
    </row>
    <row r="158" spans="1:21" ht="14.25" customHeight="1" x14ac:dyDescent="0.25">
      <c r="A158" s="123" t="s">
        <v>104</v>
      </c>
      <c r="B158" s="123" t="s">
        <v>104</v>
      </c>
      <c r="C158" s="242" t="s">
        <v>221</v>
      </c>
      <c r="D158" s="247"/>
      <c r="E158" s="247"/>
      <c r="F158" s="247"/>
      <c r="G158" s="247"/>
      <c r="H158" s="247"/>
      <c r="I158" s="247"/>
      <c r="J158" s="247"/>
      <c r="K158" s="247"/>
      <c r="L158" s="248"/>
      <c r="M158" s="250" t="s">
        <v>104</v>
      </c>
      <c r="N158" s="247"/>
      <c r="O158" s="248"/>
      <c r="P158" s="251">
        <v>33891.879999999997</v>
      </c>
      <c r="Q158" s="248"/>
      <c r="R158" s="245"/>
      <c r="S158" s="247"/>
      <c r="T158" s="248"/>
      <c r="U158" s="122">
        <v>67783.759999999995</v>
      </c>
    </row>
    <row r="159" spans="1:21" ht="14.25" customHeight="1" x14ac:dyDescent="0.25"/>
    <row r="160" spans="1:21" ht="14.25" customHeight="1" x14ac:dyDescent="0.25">
      <c r="A160" s="121" t="s">
        <v>104</v>
      </c>
      <c r="B160" s="121" t="s">
        <v>104</v>
      </c>
      <c r="C160" s="252" t="s">
        <v>218</v>
      </c>
      <c r="D160" s="247"/>
      <c r="E160" s="247"/>
      <c r="F160" s="247"/>
      <c r="G160" s="247"/>
      <c r="H160" s="247"/>
      <c r="I160" s="247"/>
      <c r="J160" s="247"/>
      <c r="K160" s="247"/>
      <c r="L160" s="247"/>
      <c r="M160" s="247"/>
      <c r="N160" s="247"/>
      <c r="O160" s="248"/>
      <c r="P160" s="253" t="s">
        <v>104</v>
      </c>
      <c r="Q160" s="248"/>
      <c r="R160" s="253" t="s">
        <v>104</v>
      </c>
      <c r="S160" s="247"/>
      <c r="T160" s="248"/>
      <c r="U160" s="120" t="s">
        <v>104</v>
      </c>
    </row>
    <row r="161" spans="1:21" ht="14.25" customHeight="1" x14ac:dyDescent="0.25">
      <c r="A161" s="121" t="s">
        <v>104</v>
      </c>
      <c r="B161" s="121" t="s">
        <v>104</v>
      </c>
      <c r="C161" s="252" t="s">
        <v>220</v>
      </c>
      <c r="D161" s="247"/>
      <c r="E161" s="247"/>
      <c r="F161" s="247"/>
      <c r="G161" s="247"/>
      <c r="H161" s="247"/>
      <c r="I161" s="247"/>
      <c r="J161" s="247"/>
      <c r="K161" s="247"/>
      <c r="L161" s="247"/>
      <c r="M161" s="247"/>
      <c r="N161" s="247"/>
      <c r="O161" s="248"/>
      <c r="P161" s="253" t="s">
        <v>104</v>
      </c>
      <c r="Q161" s="248"/>
      <c r="R161" s="253" t="s">
        <v>104</v>
      </c>
      <c r="S161" s="247"/>
      <c r="T161" s="248"/>
      <c r="U161" s="120" t="s">
        <v>196</v>
      </c>
    </row>
    <row r="162" spans="1:21" ht="14.25" customHeight="1" x14ac:dyDescent="0.25">
      <c r="A162" s="121" t="s">
        <v>104</v>
      </c>
      <c r="B162" s="121" t="s">
        <v>104</v>
      </c>
      <c r="C162" s="252" t="s">
        <v>219</v>
      </c>
      <c r="D162" s="247"/>
      <c r="E162" s="247"/>
      <c r="F162" s="247"/>
      <c r="G162" s="247"/>
      <c r="H162" s="247"/>
      <c r="I162" s="247"/>
      <c r="J162" s="247"/>
      <c r="K162" s="247"/>
      <c r="L162" s="247"/>
      <c r="M162" s="247"/>
      <c r="N162" s="247"/>
      <c r="O162" s="248"/>
      <c r="P162" s="253" t="s">
        <v>104</v>
      </c>
      <c r="Q162" s="248"/>
      <c r="R162" s="253" t="s">
        <v>104</v>
      </c>
      <c r="S162" s="247"/>
      <c r="T162" s="248"/>
      <c r="U162" s="120" t="s">
        <v>196</v>
      </c>
    </row>
    <row r="163" spans="1:21" ht="14.25" customHeight="1" x14ac:dyDescent="0.25">
      <c r="A163" s="121" t="s">
        <v>104</v>
      </c>
      <c r="B163" s="121" t="s">
        <v>104</v>
      </c>
      <c r="C163" s="252" t="s">
        <v>218</v>
      </c>
      <c r="D163" s="247"/>
      <c r="E163" s="247"/>
      <c r="F163" s="247"/>
      <c r="G163" s="247"/>
      <c r="H163" s="247"/>
      <c r="I163" s="247"/>
      <c r="J163" s="247"/>
      <c r="K163" s="247"/>
      <c r="L163" s="247"/>
      <c r="M163" s="247"/>
      <c r="N163" s="247"/>
      <c r="O163" s="248"/>
      <c r="P163" s="253" t="s">
        <v>104</v>
      </c>
      <c r="Q163" s="248"/>
      <c r="R163" s="253" t="s">
        <v>104</v>
      </c>
      <c r="S163" s="247"/>
      <c r="T163" s="248"/>
      <c r="U163" s="120" t="s">
        <v>196</v>
      </c>
    </row>
    <row r="164" spans="1:21" ht="14.25" customHeight="1" x14ac:dyDescent="0.25"/>
    <row r="165" spans="1:21" ht="14.25" customHeight="1" x14ac:dyDescent="0.25">
      <c r="A165" s="121" t="s">
        <v>104</v>
      </c>
      <c r="B165" s="121" t="s">
        <v>104</v>
      </c>
      <c r="C165" s="252" t="s">
        <v>217</v>
      </c>
      <c r="D165" s="247"/>
      <c r="E165" s="247"/>
      <c r="F165" s="247"/>
      <c r="G165" s="247"/>
      <c r="H165" s="247"/>
      <c r="I165" s="247"/>
      <c r="J165" s="247"/>
      <c r="K165" s="247"/>
      <c r="L165" s="247"/>
      <c r="M165" s="247"/>
      <c r="N165" s="247"/>
      <c r="O165" s="248"/>
      <c r="P165" s="253" t="s">
        <v>104</v>
      </c>
      <c r="Q165" s="248"/>
      <c r="R165" s="253" t="s">
        <v>104</v>
      </c>
      <c r="S165" s="247"/>
      <c r="T165" s="248"/>
      <c r="U165" s="120" t="s">
        <v>104</v>
      </c>
    </row>
    <row r="166" spans="1:21" ht="14.25" customHeight="1" x14ac:dyDescent="0.25">
      <c r="A166" s="121" t="s">
        <v>104</v>
      </c>
      <c r="B166" s="121" t="s">
        <v>104</v>
      </c>
      <c r="C166" s="252" t="s">
        <v>216</v>
      </c>
      <c r="D166" s="247"/>
      <c r="E166" s="247"/>
      <c r="F166" s="247"/>
      <c r="G166" s="247"/>
      <c r="H166" s="247"/>
      <c r="I166" s="247"/>
      <c r="J166" s="247"/>
      <c r="K166" s="247"/>
      <c r="L166" s="247"/>
      <c r="M166" s="247"/>
      <c r="N166" s="247"/>
      <c r="O166" s="248"/>
      <c r="P166" s="253" t="s">
        <v>104</v>
      </c>
      <c r="Q166" s="248"/>
      <c r="R166" s="253" t="s">
        <v>104</v>
      </c>
      <c r="S166" s="247"/>
      <c r="T166" s="248"/>
      <c r="U166" s="120" t="s">
        <v>215</v>
      </c>
    </row>
    <row r="167" spans="1:21" ht="14.25" customHeight="1" x14ac:dyDescent="0.25">
      <c r="A167" s="121" t="s">
        <v>104</v>
      </c>
      <c r="B167" s="121" t="s">
        <v>104</v>
      </c>
      <c r="C167" s="252" t="s">
        <v>214</v>
      </c>
      <c r="D167" s="247"/>
      <c r="E167" s="247"/>
      <c r="F167" s="247"/>
      <c r="G167" s="247"/>
      <c r="H167" s="247"/>
      <c r="I167" s="247"/>
      <c r="J167" s="247"/>
      <c r="K167" s="247"/>
      <c r="L167" s="247"/>
      <c r="M167" s="247"/>
      <c r="N167" s="247"/>
      <c r="O167" s="248"/>
      <c r="P167" s="253" t="s">
        <v>104</v>
      </c>
      <c r="Q167" s="248"/>
      <c r="R167" s="253" t="s">
        <v>104</v>
      </c>
      <c r="S167" s="247"/>
      <c r="T167" s="248"/>
      <c r="U167" s="120" t="s">
        <v>104</v>
      </c>
    </row>
    <row r="168" spans="1:21" ht="14.25" customHeight="1" x14ac:dyDescent="0.25">
      <c r="A168" s="121" t="s">
        <v>104</v>
      </c>
      <c r="B168" s="121" t="s">
        <v>104</v>
      </c>
      <c r="C168" s="252" t="s">
        <v>213</v>
      </c>
      <c r="D168" s="247"/>
      <c r="E168" s="247"/>
      <c r="F168" s="247"/>
      <c r="G168" s="247"/>
      <c r="H168" s="247"/>
      <c r="I168" s="247"/>
      <c r="J168" s="247"/>
      <c r="K168" s="247"/>
      <c r="L168" s="247"/>
      <c r="M168" s="247"/>
      <c r="N168" s="247"/>
      <c r="O168" s="248"/>
      <c r="P168" s="253" t="s">
        <v>104</v>
      </c>
      <c r="Q168" s="248"/>
      <c r="R168" s="253" t="s">
        <v>104</v>
      </c>
      <c r="S168" s="247"/>
      <c r="T168" s="248"/>
      <c r="U168" s="120" t="s">
        <v>212</v>
      </c>
    </row>
    <row r="169" spans="1:21" ht="14.25" customHeight="1" x14ac:dyDescent="0.25">
      <c r="A169" s="121" t="s">
        <v>104</v>
      </c>
      <c r="B169" s="121" t="s">
        <v>104</v>
      </c>
      <c r="C169" s="252" t="s">
        <v>211</v>
      </c>
      <c r="D169" s="247"/>
      <c r="E169" s="247"/>
      <c r="F169" s="247"/>
      <c r="G169" s="247"/>
      <c r="H169" s="247"/>
      <c r="I169" s="247"/>
      <c r="J169" s="247"/>
      <c r="K169" s="247"/>
      <c r="L169" s="247"/>
      <c r="M169" s="247"/>
      <c r="N169" s="247"/>
      <c r="O169" s="248"/>
      <c r="P169" s="253" t="s">
        <v>104</v>
      </c>
      <c r="Q169" s="248"/>
      <c r="R169" s="253" t="s">
        <v>104</v>
      </c>
      <c r="S169" s="247"/>
      <c r="T169" s="248"/>
      <c r="U169" s="120" t="s">
        <v>210</v>
      </c>
    </row>
    <row r="170" spans="1:21" ht="14.25" customHeight="1" x14ac:dyDescent="0.25">
      <c r="A170" s="121" t="s">
        <v>104</v>
      </c>
      <c r="B170" s="121" t="s">
        <v>104</v>
      </c>
      <c r="C170" s="252" t="s">
        <v>209</v>
      </c>
      <c r="D170" s="247"/>
      <c r="E170" s="247"/>
      <c r="F170" s="247"/>
      <c r="G170" s="247"/>
      <c r="H170" s="247"/>
      <c r="I170" s="247"/>
      <c r="J170" s="247"/>
      <c r="K170" s="247"/>
      <c r="L170" s="247"/>
      <c r="M170" s="247"/>
      <c r="N170" s="247"/>
      <c r="O170" s="248"/>
      <c r="P170" s="253" t="s">
        <v>104</v>
      </c>
      <c r="Q170" s="248"/>
      <c r="R170" s="253" t="s">
        <v>104</v>
      </c>
      <c r="S170" s="247"/>
      <c r="T170" s="248"/>
      <c r="U170" s="120" t="s">
        <v>208</v>
      </c>
    </row>
    <row r="171" spans="1:21" ht="14.25" customHeight="1" x14ac:dyDescent="0.25">
      <c r="A171" s="121" t="s">
        <v>104</v>
      </c>
      <c r="B171" s="121" t="s">
        <v>104</v>
      </c>
      <c r="C171" s="252" t="s">
        <v>207</v>
      </c>
      <c r="D171" s="247"/>
      <c r="E171" s="247"/>
      <c r="F171" s="247"/>
      <c r="G171" s="247"/>
      <c r="H171" s="247"/>
      <c r="I171" s="247"/>
      <c r="J171" s="247"/>
      <c r="K171" s="247"/>
      <c r="L171" s="247"/>
      <c r="M171" s="247"/>
      <c r="N171" s="247"/>
      <c r="O171" s="248"/>
      <c r="P171" s="253" t="s">
        <v>104</v>
      </c>
      <c r="Q171" s="248"/>
      <c r="R171" s="253" t="s">
        <v>104</v>
      </c>
      <c r="S171" s="247"/>
      <c r="T171" s="248"/>
      <c r="U171" s="120" t="s">
        <v>206</v>
      </c>
    </row>
    <row r="172" spans="1:21" ht="14.25" customHeight="1" x14ac:dyDescent="0.25">
      <c r="A172" s="121" t="s">
        <v>104</v>
      </c>
      <c r="B172" s="121" t="s">
        <v>104</v>
      </c>
      <c r="C172" s="252" t="s">
        <v>205</v>
      </c>
      <c r="D172" s="247"/>
      <c r="E172" s="247"/>
      <c r="F172" s="247"/>
      <c r="G172" s="247"/>
      <c r="H172" s="247"/>
      <c r="I172" s="247"/>
      <c r="J172" s="247"/>
      <c r="K172" s="247"/>
      <c r="L172" s="247"/>
      <c r="M172" s="247"/>
      <c r="N172" s="247"/>
      <c r="O172" s="248"/>
      <c r="P172" s="253" t="s">
        <v>104</v>
      </c>
      <c r="Q172" s="248"/>
      <c r="R172" s="253" t="s">
        <v>104</v>
      </c>
      <c r="S172" s="247"/>
      <c r="T172" s="248"/>
      <c r="U172" s="120" t="s">
        <v>204</v>
      </c>
    </row>
    <row r="173" spans="1:21" ht="14.25" customHeight="1" x14ac:dyDescent="0.25">
      <c r="A173" s="121" t="s">
        <v>104</v>
      </c>
      <c r="B173" s="121" t="s">
        <v>104</v>
      </c>
      <c r="C173" s="252" t="s">
        <v>203</v>
      </c>
      <c r="D173" s="247"/>
      <c r="E173" s="247"/>
      <c r="F173" s="247"/>
      <c r="G173" s="247"/>
      <c r="H173" s="247"/>
      <c r="I173" s="247"/>
      <c r="J173" s="247"/>
      <c r="K173" s="247"/>
      <c r="L173" s="247"/>
      <c r="M173" s="247"/>
      <c r="N173" s="247"/>
      <c r="O173" s="248"/>
      <c r="P173" s="253" t="s">
        <v>104</v>
      </c>
      <c r="Q173" s="248"/>
      <c r="R173" s="253" t="s">
        <v>104</v>
      </c>
      <c r="S173" s="247"/>
      <c r="T173" s="248"/>
      <c r="U173" s="120" t="s">
        <v>202</v>
      </c>
    </row>
    <row r="174" spans="1:21" ht="14.25" customHeight="1" x14ac:dyDescent="0.25">
      <c r="A174" s="121" t="s">
        <v>104</v>
      </c>
      <c r="B174" s="121" t="s">
        <v>104</v>
      </c>
      <c r="C174" s="252" t="s">
        <v>201</v>
      </c>
      <c r="D174" s="247"/>
      <c r="E174" s="247"/>
      <c r="F174" s="247"/>
      <c r="G174" s="247"/>
      <c r="H174" s="247"/>
      <c r="I174" s="247"/>
      <c r="J174" s="247"/>
      <c r="K174" s="247"/>
      <c r="L174" s="247"/>
      <c r="M174" s="247"/>
      <c r="N174" s="247"/>
      <c r="O174" s="248"/>
      <c r="P174" s="253" t="s">
        <v>104</v>
      </c>
      <c r="Q174" s="248"/>
      <c r="R174" s="253" t="s">
        <v>104</v>
      </c>
      <c r="S174" s="247"/>
      <c r="T174" s="248"/>
      <c r="U174" s="120" t="s">
        <v>200</v>
      </c>
    </row>
    <row r="175" spans="1:21" ht="14.25" customHeight="1" x14ac:dyDescent="0.25">
      <c r="A175" s="121" t="s">
        <v>104</v>
      </c>
      <c r="B175" s="121" t="s">
        <v>104</v>
      </c>
      <c r="C175" s="252" t="s">
        <v>199</v>
      </c>
      <c r="D175" s="247"/>
      <c r="E175" s="247"/>
      <c r="F175" s="247"/>
      <c r="G175" s="247"/>
      <c r="H175" s="247"/>
      <c r="I175" s="247"/>
      <c r="J175" s="247"/>
      <c r="K175" s="247"/>
      <c r="L175" s="247"/>
      <c r="M175" s="247"/>
      <c r="N175" s="247"/>
      <c r="O175" s="248"/>
      <c r="P175" s="253" t="s">
        <v>104</v>
      </c>
      <c r="Q175" s="248"/>
      <c r="R175" s="253" t="s">
        <v>104</v>
      </c>
      <c r="S175" s="247"/>
      <c r="T175" s="248"/>
      <c r="U175" s="120" t="s">
        <v>198</v>
      </c>
    </row>
    <row r="176" spans="1:21" ht="14.25" customHeight="1" x14ac:dyDescent="0.25">
      <c r="A176" s="121" t="s">
        <v>104</v>
      </c>
      <c r="B176" s="121" t="s">
        <v>104</v>
      </c>
      <c r="C176" s="252" t="s">
        <v>197</v>
      </c>
      <c r="D176" s="247"/>
      <c r="E176" s="247"/>
      <c r="F176" s="247"/>
      <c r="G176" s="247"/>
      <c r="H176" s="247"/>
      <c r="I176" s="247"/>
      <c r="J176" s="247"/>
      <c r="K176" s="247"/>
      <c r="L176" s="247"/>
      <c r="M176" s="247"/>
      <c r="N176" s="247"/>
      <c r="O176" s="248"/>
      <c r="P176" s="253" t="s">
        <v>104</v>
      </c>
      <c r="Q176" s="248"/>
      <c r="R176" s="253" t="s">
        <v>104</v>
      </c>
      <c r="S176" s="247"/>
      <c r="T176" s="248"/>
      <c r="U176" s="120" t="s">
        <v>196</v>
      </c>
    </row>
    <row r="177" spans="1:21" ht="14.25" customHeight="1" x14ac:dyDescent="0.25">
      <c r="A177" s="121" t="s">
        <v>104</v>
      </c>
      <c r="B177" s="121" t="s">
        <v>104</v>
      </c>
      <c r="C177" s="252" t="s">
        <v>195</v>
      </c>
      <c r="D177" s="247"/>
      <c r="E177" s="247"/>
      <c r="F177" s="247"/>
      <c r="G177" s="247"/>
      <c r="H177" s="247"/>
      <c r="I177" s="247"/>
      <c r="J177" s="247"/>
      <c r="K177" s="247"/>
      <c r="L177" s="247"/>
      <c r="M177" s="247"/>
      <c r="N177" s="247"/>
      <c r="O177" s="248"/>
      <c r="P177" s="253" t="s">
        <v>104</v>
      </c>
      <c r="Q177" s="248"/>
      <c r="R177" s="253" t="s">
        <v>104</v>
      </c>
      <c r="S177" s="247"/>
      <c r="T177" s="248"/>
      <c r="U177" s="120" t="s">
        <v>193</v>
      </c>
    </row>
    <row r="178" spans="1:21" ht="14.25" customHeight="1" x14ac:dyDescent="0.25">
      <c r="A178" s="121" t="s">
        <v>104</v>
      </c>
      <c r="B178" s="121" t="s">
        <v>104</v>
      </c>
      <c r="C178" s="252" t="s">
        <v>194</v>
      </c>
      <c r="D178" s="247"/>
      <c r="E178" s="247"/>
      <c r="F178" s="247"/>
      <c r="G178" s="247"/>
      <c r="H178" s="247"/>
      <c r="I178" s="247"/>
      <c r="J178" s="247"/>
      <c r="K178" s="247"/>
      <c r="L178" s="247"/>
      <c r="M178" s="247"/>
      <c r="N178" s="247"/>
      <c r="O178" s="248"/>
      <c r="P178" s="253" t="s">
        <v>104</v>
      </c>
      <c r="Q178" s="248"/>
      <c r="R178" s="253" t="s">
        <v>104</v>
      </c>
      <c r="S178" s="247"/>
      <c r="T178" s="248"/>
      <c r="U178" s="120" t="s">
        <v>193</v>
      </c>
    </row>
    <row r="179" spans="1:21" ht="14.25" customHeight="1" x14ac:dyDescent="0.25">
      <c r="A179" s="121" t="s">
        <v>104</v>
      </c>
      <c r="B179" s="121" t="s">
        <v>104</v>
      </c>
      <c r="C179" s="252" t="s">
        <v>192</v>
      </c>
      <c r="D179" s="247"/>
      <c r="E179" s="247"/>
      <c r="F179" s="247"/>
      <c r="G179" s="247"/>
      <c r="H179" s="247"/>
      <c r="I179" s="247"/>
      <c r="J179" s="247"/>
      <c r="K179" s="247"/>
      <c r="L179" s="247"/>
      <c r="M179" s="247"/>
      <c r="N179" s="247"/>
      <c r="O179" s="248"/>
      <c r="P179" s="253" t="s">
        <v>104</v>
      </c>
      <c r="Q179" s="248"/>
      <c r="R179" s="253" t="s">
        <v>104</v>
      </c>
      <c r="S179" s="247"/>
      <c r="T179" s="248"/>
      <c r="U179" s="120" t="s">
        <v>104</v>
      </c>
    </row>
    <row r="180" spans="1:21" ht="14.25" customHeight="1" x14ac:dyDescent="0.25">
      <c r="A180" s="121" t="s">
        <v>104</v>
      </c>
      <c r="B180" s="121" t="s">
        <v>104</v>
      </c>
      <c r="C180" s="252" t="s">
        <v>191</v>
      </c>
      <c r="D180" s="247"/>
      <c r="E180" s="247"/>
      <c r="F180" s="247"/>
      <c r="G180" s="247"/>
      <c r="H180" s="247"/>
      <c r="I180" s="247"/>
      <c r="J180" s="247"/>
      <c r="K180" s="247"/>
      <c r="L180" s="247"/>
      <c r="M180" s="247"/>
      <c r="N180" s="247"/>
      <c r="O180" s="248"/>
      <c r="P180" s="253" t="s">
        <v>104</v>
      </c>
      <c r="Q180" s="248"/>
      <c r="R180" s="253" t="s">
        <v>104</v>
      </c>
      <c r="S180" s="247"/>
      <c r="T180" s="248"/>
      <c r="U180" s="120" t="s">
        <v>190</v>
      </c>
    </row>
    <row r="181" spans="1:21" ht="14.25" customHeight="1" x14ac:dyDescent="0.25">
      <c r="A181" s="121" t="s">
        <v>104</v>
      </c>
      <c r="B181" s="121" t="s">
        <v>104</v>
      </c>
      <c r="C181" s="252" t="s">
        <v>189</v>
      </c>
      <c r="D181" s="247"/>
      <c r="E181" s="247"/>
      <c r="F181" s="247"/>
      <c r="G181" s="247"/>
      <c r="H181" s="247"/>
      <c r="I181" s="247"/>
      <c r="J181" s="247"/>
      <c r="K181" s="247"/>
      <c r="L181" s="247"/>
      <c r="M181" s="247"/>
      <c r="N181" s="247"/>
      <c r="O181" s="248"/>
      <c r="P181" s="253" t="s">
        <v>104</v>
      </c>
      <c r="Q181" s="248"/>
      <c r="R181" s="253" t="s">
        <v>104</v>
      </c>
      <c r="S181" s="247"/>
      <c r="T181" s="248"/>
      <c r="U181" s="120" t="s">
        <v>188</v>
      </c>
    </row>
    <row r="182" spans="1:21" ht="21.2" customHeight="1" x14ac:dyDescent="0.25">
      <c r="A182" s="121" t="s">
        <v>104</v>
      </c>
      <c r="B182" s="121" t="s">
        <v>187</v>
      </c>
      <c r="C182" s="252" t="s">
        <v>186</v>
      </c>
      <c r="D182" s="247"/>
      <c r="E182" s="247"/>
      <c r="F182" s="247"/>
      <c r="G182" s="247"/>
      <c r="H182" s="247"/>
      <c r="I182" s="247"/>
      <c r="J182" s="247"/>
      <c r="K182" s="247"/>
      <c r="L182" s="247"/>
      <c r="M182" s="247"/>
      <c r="N182" s="247"/>
      <c r="O182" s="248"/>
      <c r="P182" s="253" t="s">
        <v>104</v>
      </c>
      <c r="Q182" s="248"/>
      <c r="R182" s="253" t="s">
        <v>185</v>
      </c>
      <c r="S182" s="247"/>
      <c r="T182" s="248"/>
      <c r="U182" s="120" t="s">
        <v>184</v>
      </c>
    </row>
    <row r="183" spans="1:21" ht="14.25" customHeight="1" x14ac:dyDescent="0.25">
      <c r="A183" s="121" t="s">
        <v>104</v>
      </c>
      <c r="B183" s="121" t="s">
        <v>104</v>
      </c>
      <c r="C183" s="252" t="s">
        <v>183</v>
      </c>
      <c r="D183" s="247"/>
      <c r="E183" s="247"/>
      <c r="F183" s="247"/>
      <c r="G183" s="247"/>
      <c r="H183" s="247"/>
      <c r="I183" s="247"/>
      <c r="J183" s="247"/>
      <c r="K183" s="247"/>
      <c r="L183" s="247"/>
      <c r="M183" s="247"/>
      <c r="N183" s="247"/>
      <c r="O183" s="248"/>
      <c r="P183" s="253" t="s">
        <v>104</v>
      </c>
      <c r="Q183" s="248"/>
      <c r="R183" s="253" t="s">
        <v>104</v>
      </c>
      <c r="S183" s="247"/>
      <c r="T183" s="248"/>
      <c r="U183" s="120" t="s">
        <v>182</v>
      </c>
    </row>
    <row r="184" spans="1:21" ht="21.2" customHeight="1" x14ac:dyDescent="0.25">
      <c r="A184" s="121" t="s">
        <v>104</v>
      </c>
      <c r="B184" s="121" t="s">
        <v>181</v>
      </c>
      <c r="C184" s="252" t="s">
        <v>180</v>
      </c>
      <c r="D184" s="247"/>
      <c r="E184" s="247"/>
      <c r="F184" s="247"/>
      <c r="G184" s="247"/>
      <c r="H184" s="247"/>
      <c r="I184" s="247"/>
      <c r="J184" s="247"/>
      <c r="K184" s="247"/>
      <c r="L184" s="247"/>
      <c r="M184" s="247"/>
      <c r="N184" s="247"/>
      <c r="O184" s="248"/>
      <c r="P184" s="253" t="s">
        <v>104</v>
      </c>
      <c r="Q184" s="230"/>
      <c r="R184" s="253" t="s">
        <v>179</v>
      </c>
      <c r="S184" s="228"/>
      <c r="T184" s="230"/>
      <c r="U184" s="120" t="s">
        <v>178</v>
      </c>
    </row>
    <row r="185" spans="1:21" ht="14.25" customHeight="1" x14ac:dyDescent="0.25">
      <c r="A185" s="121" t="s">
        <v>104</v>
      </c>
      <c r="B185" s="121" t="s">
        <v>104</v>
      </c>
      <c r="C185" s="252" t="s">
        <v>177</v>
      </c>
      <c r="D185" s="228"/>
      <c r="E185" s="228"/>
      <c r="F185" s="228"/>
      <c r="G185" s="228"/>
      <c r="H185" s="228"/>
      <c r="I185" s="228"/>
      <c r="J185" s="228"/>
      <c r="K185" s="228"/>
      <c r="L185" s="228"/>
      <c r="M185" s="228"/>
      <c r="N185" s="228"/>
      <c r="O185" s="230"/>
      <c r="P185" s="253" t="s">
        <v>104</v>
      </c>
      <c r="Q185" s="230"/>
      <c r="R185" s="253" t="s">
        <v>104</v>
      </c>
      <c r="S185" s="228"/>
      <c r="T185" s="230"/>
      <c r="U185" s="120" t="s">
        <v>176</v>
      </c>
    </row>
    <row r="186" spans="1:21" ht="14.25" customHeight="1" x14ac:dyDescent="0.25">
      <c r="A186" s="121" t="s">
        <v>104</v>
      </c>
      <c r="B186" s="121" t="s">
        <v>104</v>
      </c>
      <c r="C186" s="252" t="s">
        <v>175</v>
      </c>
      <c r="D186" s="228"/>
      <c r="E186" s="228"/>
      <c r="F186" s="228"/>
      <c r="G186" s="228"/>
      <c r="H186" s="228"/>
      <c r="I186" s="228"/>
      <c r="J186" s="228"/>
      <c r="K186" s="228"/>
      <c r="L186" s="228"/>
      <c r="M186" s="228"/>
      <c r="N186" s="228"/>
      <c r="O186" s="230"/>
      <c r="P186" s="253" t="s">
        <v>104</v>
      </c>
      <c r="Q186" s="230"/>
      <c r="R186" s="253" t="s">
        <v>104</v>
      </c>
      <c r="S186" s="228"/>
      <c r="T186" s="230"/>
      <c r="U186" s="120" t="s">
        <v>174</v>
      </c>
    </row>
    <row r="187" spans="1:21" ht="21.2" customHeight="1" x14ac:dyDescent="0.25">
      <c r="A187" s="121" t="s">
        <v>104</v>
      </c>
      <c r="B187" s="121" t="s">
        <v>173</v>
      </c>
      <c r="C187" s="252" t="s">
        <v>172</v>
      </c>
      <c r="D187" s="228"/>
      <c r="E187" s="228"/>
      <c r="F187" s="228"/>
      <c r="G187" s="228"/>
      <c r="H187" s="228"/>
      <c r="I187" s="228"/>
      <c r="J187" s="228"/>
      <c r="K187" s="228"/>
      <c r="L187" s="228"/>
      <c r="M187" s="228"/>
      <c r="N187" s="228"/>
      <c r="O187" s="230"/>
      <c r="P187" s="253" t="s">
        <v>104</v>
      </c>
      <c r="Q187" s="230"/>
      <c r="R187" s="253" t="s">
        <v>171</v>
      </c>
      <c r="S187" s="228"/>
      <c r="T187" s="230"/>
      <c r="U187" s="120" t="s">
        <v>170</v>
      </c>
    </row>
    <row r="188" spans="1:21" ht="14.25" customHeight="1" x14ac:dyDescent="0.25">
      <c r="A188" s="121" t="s">
        <v>104</v>
      </c>
      <c r="B188" s="121" t="s">
        <v>104</v>
      </c>
      <c r="C188" s="252" t="s">
        <v>169</v>
      </c>
      <c r="D188" s="228"/>
      <c r="E188" s="228"/>
      <c r="F188" s="228"/>
      <c r="G188" s="228"/>
      <c r="H188" s="228"/>
      <c r="I188" s="228"/>
      <c r="J188" s="228"/>
      <c r="K188" s="228"/>
      <c r="L188" s="228"/>
      <c r="M188" s="228"/>
      <c r="N188" s="228"/>
      <c r="O188" s="230"/>
      <c r="P188" s="253" t="s">
        <v>104</v>
      </c>
      <c r="Q188" s="230"/>
      <c r="R188" s="253" t="s">
        <v>104</v>
      </c>
      <c r="S188" s="228"/>
      <c r="T188" s="230"/>
      <c r="U188" s="120" t="s">
        <v>168</v>
      </c>
    </row>
    <row r="189" spans="1:21" ht="40.35" customHeight="1" x14ac:dyDescent="0.25"/>
    <row r="190" spans="1:21" ht="14.25" customHeight="1" x14ac:dyDescent="0.25">
      <c r="A190" s="119" t="s">
        <v>104</v>
      </c>
      <c r="B190" s="256" t="s">
        <v>167</v>
      </c>
      <c r="C190" s="205"/>
      <c r="D190" s="205"/>
      <c r="E190" s="205"/>
      <c r="F190" s="205"/>
      <c r="G190" s="205"/>
      <c r="H190" s="205"/>
      <c r="I190" s="205"/>
      <c r="J190" s="205"/>
      <c r="K190" s="256" t="s">
        <v>166</v>
      </c>
      <c r="L190" s="205"/>
      <c r="M190" s="205"/>
      <c r="N190" s="205"/>
      <c r="O190" s="205"/>
      <c r="P190" s="205"/>
      <c r="Q190" s="205"/>
      <c r="R190" s="205"/>
      <c r="S190" s="205"/>
      <c r="T190" s="205"/>
      <c r="U190" s="205"/>
    </row>
    <row r="191" spans="1:21" ht="20.45" customHeight="1" x14ac:dyDescent="0.25">
      <c r="A191" s="119" t="s">
        <v>104</v>
      </c>
      <c r="B191" s="119" t="s">
        <v>165</v>
      </c>
      <c r="C191" s="216" t="s">
        <v>104</v>
      </c>
      <c r="D191" s="207"/>
      <c r="E191" s="210" t="s">
        <v>104</v>
      </c>
      <c r="F191" s="205"/>
      <c r="G191" s="255" t="s">
        <v>164</v>
      </c>
      <c r="H191" s="205"/>
      <c r="I191" s="205"/>
      <c r="J191" s="205"/>
      <c r="K191" s="210" t="s">
        <v>165</v>
      </c>
      <c r="L191" s="205"/>
      <c r="M191" s="205"/>
      <c r="N191" s="216" t="s">
        <v>104</v>
      </c>
      <c r="O191" s="207"/>
      <c r="P191" s="207"/>
      <c r="Q191" s="210" t="s">
        <v>104</v>
      </c>
      <c r="R191" s="205"/>
      <c r="S191" s="205"/>
      <c r="T191" s="255" t="s">
        <v>164</v>
      </c>
      <c r="U191" s="205"/>
    </row>
    <row r="192" spans="1:21" ht="14.25" customHeight="1" x14ac:dyDescent="0.25"/>
  </sheetData>
  <mergeCells count="792">
    <mergeCell ref="C186:O186"/>
    <mergeCell ref="P186:Q186"/>
    <mergeCell ref="R186:T186"/>
    <mergeCell ref="C187:O187"/>
    <mergeCell ref="P187:Q187"/>
    <mergeCell ref="R187:T187"/>
    <mergeCell ref="Q191:S191"/>
    <mergeCell ref="T191:U191"/>
    <mergeCell ref="C184:O184"/>
    <mergeCell ref="P184:Q184"/>
    <mergeCell ref="R184:T184"/>
    <mergeCell ref="C185:O185"/>
    <mergeCell ref="P185:Q185"/>
    <mergeCell ref="R185:T185"/>
    <mergeCell ref="C188:O188"/>
    <mergeCell ref="P188:Q188"/>
    <mergeCell ref="R188:T188"/>
    <mergeCell ref="B190:J190"/>
    <mergeCell ref="K190:U190"/>
    <mergeCell ref="C191:D191"/>
    <mergeCell ref="E191:F191"/>
    <mergeCell ref="G191:J191"/>
    <mergeCell ref="K191:M191"/>
    <mergeCell ref="N191:P191"/>
    <mergeCell ref="C182:O182"/>
    <mergeCell ref="P182:Q182"/>
    <mergeCell ref="R182:T182"/>
    <mergeCell ref="C183:O183"/>
    <mergeCell ref="P183:Q183"/>
    <mergeCell ref="R183:T183"/>
    <mergeCell ref="C180:O180"/>
    <mergeCell ref="P180:Q180"/>
    <mergeCell ref="R180:T180"/>
    <mergeCell ref="C181:O181"/>
    <mergeCell ref="P181:Q181"/>
    <mergeCell ref="R181:T181"/>
    <mergeCell ref="C178:O178"/>
    <mergeCell ref="P178:Q178"/>
    <mergeCell ref="R178:T178"/>
    <mergeCell ref="C179:O179"/>
    <mergeCell ref="P179:Q179"/>
    <mergeCell ref="R179:T179"/>
    <mergeCell ref="C176:O176"/>
    <mergeCell ref="P176:Q176"/>
    <mergeCell ref="R176:T176"/>
    <mergeCell ref="C177:O177"/>
    <mergeCell ref="P177:Q177"/>
    <mergeCell ref="R177:T177"/>
    <mergeCell ref="C174:O174"/>
    <mergeCell ref="P174:Q174"/>
    <mergeCell ref="R174:T174"/>
    <mergeCell ref="C175:O175"/>
    <mergeCell ref="P175:Q175"/>
    <mergeCell ref="R175:T175"/>
    <mergeCell ref="C172:O172"/>
    <mergeCell ref="P172:Q172"/>
    <mergeCell ref="R172:T172"/>
    <mergeCell ref="C173:O173"/>
    <mergeCell ref="P173:Q173"/>
    <mergeCell ref="R173:T173"/>
    <mergeCell ref="C170:O170"/>
    <mergeCell ref="P170:Q170"/>
    <mergeCell ref="R170:T170"/>
    <mergeCell ref="C171:O171"/>
    <mergeCell ref="P171:Q171"/>
    <mergeCell ref="R171:T171"/>
    <mergeCell ref="C168:O168"/>
    <mergeCell ref="P168:Q168"/>
    <mergeCell ref="R168:T168"/>
    <mergeCell ref="C169:O169"/>
    <mergeCell ref="P169:Q169"/>
    <mergeCell ref="R169:T169"/>
    <mergeCell ref="C166:O166"/>
    <mergeCell ref="P166:Q166"/>
    <mergeCell ref="R166:T166"/>
    <mergeCell ref="C167:O167"/>
    <mergeCell ref="P167:Q167"/>
    <mergeCell ref="R167:T167"/>
    <mergeCell ref="C163:O163"/>
    <mergeCell ref="P163:Q163"/>
    <mergeCell ref="R163:T163"/>
    <mergeCell ref="C165:O165"/>
    <mergeCell ref="P165:Q165"/>
    <mergeCell ref="R165:T165"/>
    <mergeCell ref="C161:O161"/>
    <mergeCell ref="P161:Q161"/>
    <mergeCell ref="R161:T161"/>
    <mergeCell ref="C162:O162"/>
    <mergeCell ref="P162:Q162"/>
    <mergeCell ref="R162:T162"/>
    <mergeCell ref="R157:T157"/>
    <mergeCell ref="C158:L158"/>
    <mergeCell ref="M158:O158"/>
    <mergeCell ref="P158:Q158"/>
    <mergeCell ref="R158:T158"/>
    <mergeCell ref="C160:O160"/>
    <mergeCell ref="P160:Q160"/>
    <mergeCell ref="R160:T160"/>
    <mergeCell ref="C155:O155"/>
    <mergeCell ref="P155:Q155"/>
    <mergeCell ref="R155:T155"/>
    <mergeCell ref="A156:U156"/>
    <mergeCell ref="C157:E157"/>
    <mergeCell ref="F157:G157"/>
    <mergeCell ref="H157:I157"/>
    <mergeCell ref="J157:K157"/>
    <mergeCell ref="M157:N157"/>
    <mergeCell ref="P157:Q157"/>
    <mergeCell ref="C153:O153"/>
    <mergeCell ref="P153:Q153"/>
    <mergeCell ref="R153:T153"/>
    <mergeCell ref="C154:O154"/>
    <mergeCell ref="P154:Q154"/>
    <mergeCell ref="R154:T154"/>
    <mergeCell ref="C151:O151"/>
    <mergeCell ref="P151:Q151"/>
    <mergeCell ref="R151:T151"/>
    <mergeCell ref="C152:O152"/>
    <mergeCell ref="P152:Q152"/>
    <mergeCell ref="R152:T152"/>
    <mergeCell ref="C149:O149"/>
    <mergeCell ref="P149:Q149"/>
    <mergeCell ref="R149:T149"/>
    <mergeCell ref="C150:O150"/>
    <mergeCell ref="P150:Q150"/>
    <mergeCell ref="R150:T150"/>
    <mergeCell ref="C147:O147"/>
    <mergeCell ref="P147:Q147"/>
    <mergeCell ref="R147:T147"/>
    <mergeCell ref="C148:O148"/>
    <mergeCell ref="P148:Q148"/>
    <mergeCell ref="R148:T148"/>
    <mergeCell ref="C144:L144"/>
    <mergeCell ref="M144:O144"/>
    <mergeCell ref="P144:Q144"/>
    <mergeCell ref="R144:T144"/>
    <mergeCell ref="C146:O146"/>
    <mergeCell ref="P146:Q146"/>
    <mergeCell ref="R146:T146"/>
    <mergeCell ref="R142:T142"/>
    <mergeCell ref="C143:E143"/>
    <mergeCell ref="F143:G143"/>
    <mergeCell ref="H143:I143"/>
    <mergeCell ref="J143:K143"/>
    <mergeCell ref="M143:N143"/>
    <mergeCell ref="P143:Q143"/>
    <mergeCell ref="R143:T143"/>
    <mergeCell ref="C142:E142"/>
    <mergeCell ref="F142:G142"/>
    <mergeCell ref="H142:I142"/>
    <mergeCell ref="J142:K142"/>
    <mergeCell ref="M142:N142"/>
    <mergeCell ref="P142:Q142"/>
    <mergeCell ref="R140:T140"/>
    <mergeCell ref="C141:E141"/>
    <mergeCell ref="F141:G141"/>
    <mergeCell ref="H141:I141"/>
    <mergeCell ref="J141:K141"/>
    <mergeCell ref="M141:N141"/>
    <mergeCell ref="P141:Q141"/>
    <mergeCell ref="R141:T141"/>
    <mergeCell ref="C140:E140"/>
    <mergeCell ref="F140:G140"/>
    <mergeCell ref="H140:I140"/>
    <mergeCell ref="J140:K140"/>
    <mergeCell ref="M140:N140"/>
    <mergeCell ref="P140:Q140"/>
    <mergeCell ref="R138:T138"/>
    <mergeCell ref="C139:E139"/>
    <mergeCell ref="F139:G139"/>
    <mergeCell ref="H139:I139"/>
    <mergeCell ref="J139:K139"/>
    <mergeCell ref="M139:N139"/>
    <mergeCell ref="P139:Q139"/>
    <mergeCell ref="R139:T139"/>
    <mergeCell ref="C138:E138"/>
    <mergeCell ref="F138:G138"/>
    <mergeCell ref="H138:I138"/>
    <mergeCell ref="J138:K138"/>
    <mergeCell ref="M138:N138"/>
    <mergeCell ref="P138:Q138"/>
    <mergeCell ref="R136:T136"/>
    <mergeCell ref="C137:E137"/>
    <mergeCell ref="F137:G137"/>
    <mergeCell ref="H137:I137"/>
    <mergeCell ref="J137:K137"/>
    <mergeCell ref="M137:N137"/>
    <mergeCell ref="P137:Q137"/>
    <mergeCell ref="R137:T137"/>
    <mergeCell ref="C136:E136"/>
    <mergeCell ref="F136:G136"/>
    <mergeCell ref="H136:I136"/>
    <mergeCell ref="J136:K136"/>
    <mergeCell ref="M136:N136"/>
    <mergeCell ref="P136:Q136"/>
    <mergeCell ref="R134:T134"/>
    <mergeCell ref="C135:E135"/>
    <mergeCell ref="F135:G135"/>
    <mergeCell ref="H135:I135"/>
    <mergeCell ref="J135:K135"/>
    <mergeCell ref="M135:N135"/>
    <mergeCell ref="P135:Q135"/>
    <mergeCell ref="R135:T135"/>
    <mergeCell ref="C134:E134"/>
    <mergeCell ref="F134:G134"/>
    <mergeCell ref="H134:I134"/>
    <mergeCell ref="J134:K134"/>
    <mergeCell ref="M134:N134"/>
    <mergeCell ref="P134:Q134"/>
    <mergeCell ref="A132:U132"/>
    <mergeCell ref="C133:E133"/>
    <mergeCell ref="F133:G133"/>
    <mergeCell ref="H133:I133"/>
    <mergeCell ref="J133:K133"/>
    <mergeCell ref="M133:N133"/>
    <mergeCell ref="P133:Q133"/>
    <mergeCell ref="R133:T133"/>
    <mergeCell ref="C130:O130"/>
    <mergeCell ref="P130:Q130"/>
    <mergeCell ref="R130:T130"/>
    <mergeCell ref="C131:O131"/>
    <mergeCell ref="P131:Q131"/>
    <mergeCell ref="R131:T131"/>
    <mergeCell ref="C128:O128"/>
    <mergeCell ref="P128:Q128"/>
    <mergeCell ref="R128:T128"/>
    <mergeCell ref="C129:O129"/>
    <mergeCell ref="P129:Q129"/>
    <mergeCell ref="R129:T129"/>
    <mergeCell ref="C126:O126"/>
    <mergeCell ref="P126:Q126"/>
    <mergeCell ref="R126:T126"/>
    <mergeCell ref="C127:O127"/>
    <mergeCell ref="P127:Q127"/>
    <mergeCell ref="R127:T127"/>
    <mergeCell ref="C124:O124"/>
    <mergeCell ref="P124:Q124"/>
    <mergeCell ref="R124:T124"/>
    <mergeCell ref="C125:O125"/>
    <mergeCell ref="P125:Q125"/>
    <mergeCell ref="R125:T125"/>
    <mergeCell ref="C122:O122"/>
    <mergeCell ref="P122:Q122"/>
    <mergeCell ref="R122:T122"/>
    <mergeCell ref="C123:O123"/>
    <mergeCell ref="P123:Q123"/>
    <mergeCell ref="R123:T123"/>
    <mergeCell ref="C120:O120"/>
    <mergeCell ref="P120:Q120"/>
    <mergeCell ref="R120:T120"/>
    <mergeCell ref="C121:O121"/>
    <mergeCell ref="P121:Q121"/>
    <mergeCell ref="R121:T121"/>
    <mergeCell ref="C118:O118"/>
    <mergeCell ref="P118:Q118"/>
    <mergeCell ref="R118:T118"/>
    <mergeCell ref="C119:O119"/>
    <mergeCell ref="P119:Q119"/>
    <mergeCell ref="R119:T119"/>
    <mergeCell ref="C115:L115"/>
    <mergeCell ref="M115:O115"/>
    <mergeCell ref="P115:Q115"/>
    <mergeCell ref="R115:T115"/>
    <mergeCell ref="C117:O117"/>
    <mergeCell ref="P117:Q117"/>
    <mergeCell ref="R117:T117"/>
    <mergeCell ref="R113:T113"/>
    <mergeCell ref="C114:E114"/>
    <mergeCell ref="F114:G114"/>
    <mergeCell ref="H114:I114"/>
    <mergeCell ref="J114:K114"/>
    <mergeCell ref="M114:N114"/>
    <mergeCell ref="P114:Q114"/>
    <mergeCell ref="R114:T114"/>
    <mergeCell ref="C113:E113"/>
    <mergeCell ref="F113:G113"/>
    <mergeCell ref="H113:I113"/>
    <mergeCell ref="J113:K113"/>
    <mergeCell ref="M113:N113"/>
    <mergeCell ref="P113:Q113"/>
    <mergeCell ref="R111:T111"/>
    <mergeCell ref="C112:E112"/>
    <mergeCell ref="F112:G112"/>
    <mergeCell ref="H112:I112"/>
    <mergeCell ref="J112:K112"/>
    <mergeCell ref="M112:N112"/>
    <mergeCell ref="P112:Q112"/>
    <mergeCell ref="R112:T112"/>
    <mergeCell ref="C111:E111"/>
    <mergeCell ref="F111:G111"/>
    <mergeCell ref="H111:I111"/>
    <mergeCell ref="J111:K111"/>
    <mergeCell ref="M111:N111"/>
    <mergeCell ref="P111:Q111"/>
    <mergeCell ref="R109:T109"/>
    <mergeCell ref="C110:E110"/>
    <mergeCell ref="F110:G110"/>
    <mergeCell ref="H110:I110"/>
    <mergeCell ref="J110:K110"/>
    <mergeCell ref="M110:N110"/>
    <mergeCell ref="P110:Q110"/>
    <mergeCell ref="R110:T110"/>
    <mergeCell ref="C109:E109"/>
    <mergeCell ref="F109:G109"/>
    <mergeCell ref="H109:I109"/>
    <mergeCell ref="J109:K109"/>
    <mergeCell ref="M109:N109"/>
    <mergeCell ref="P109:Q109"/>
    <mergeCell ref="R107:T107"/>
    <mergeCell ref="C108:E108"/>
    <mergeCell ref="F108:G108"/>
    <mergeCell ref="H108:I108"/>
    <mergeCell ref="J108:K108"/>
    <mergeCell ref="M108:N108"/>
    <mergeCell ref="P108:Q108"/>
    <mergeCell ref="R108:T108"/>
    <mergeCell ref="C107:E107"/>
    <mergeCell ref="F107:G107"/>
    <mergeCell ref="H107:I107"/>
    <mergeCell ref="J107:K107"/>
    <mergeCell ref="M107:N107"/>
    <mergeCell ref="P107:Q107"/>
    <mergeCell ref="R105:T105"/>
    <mergeCell ref="C106:E106"/>
    <mergeCell ref="F106:G106"/>
    <mergeCell ref="H106:I106"/>
    <mergeCell ref="J106:K106"/>
    <mergeCell ref="M106:N106"/>
    <mergeCell ref="P106:Q106"/>
    <mergeCell ref="R106:T106"/>
    <mergeCell ref="C105:E105"/>
    <mergeCell ref="F105:G105"/>
    <mergeCell ref="H105:I105"/>
    <mergeCell ref="J105:K105"/>
    <mergeCell ref="M105:N105"/>
    <mergeCell ref="P105:Q105"/>
    <mergeCell ref="R103:T103"/>
    <mergeCell ref="C104:E104"/>
    <mergeCell ref="F104:G104"/>
    <mergeCell ref="H104:I104"/>
    <mergeCell ref="J104:K104"/>
    <mergeCell ref="M104:N104"/>
    <mergeCell ref="P104:Q104"/>
    <mergeCell ref="R104:T104"/>
    <mergeCell ref="C103:E103"/>
    <mergeCell ref="F103:G103"/>
    <mergeCell ref="H103:I103"/>
    <mergeCell ref="J103:K103"/>
    <mergeCell ref="M103:N103"/>
    <mergeCell ref="P103:Q103"/>
    <mergeCell ref="R101:T101"/>
    <mergeCell ref="C102:E102"/>
    <mergeCell ref="F102:G102"/>
    <mergeCell ref="H102:I102"/>
    <mergeCell ref="J102:K102"/>
    <mergeCell ref="M102:N102"/>
    <mergeCell ref="P102:Q102"/>
    <mergeCell ref="R102:T102"/>
    <mergeCell ref="C101:E101"/>
    <mergeCell ref="F101:G101"/>
    <mergeCell ref="H101:I101"/>
    <mergeCell ref="J101:K101"/>
    <mergeCell ref="M101:N101"/>
    <mergeCell ref="P101:Q101"/>
    <mergeCell ref="R99:T99"/>
    <mergeCell ref="C100:E100"/>
    <mergeCell ref="F100:G100"/>
    <mergeCell ref="H100:I100"/>
    <mergeCell ref="J100:K100"/>
    <mergeCell ref="M100:N100"/>
    <mergeCell ref="P100:Q100"/>
    <mergeCell ref="R100:T100"/>
    <mergeCell ref="C99:E99"/>
    <mergeCell ref="F99:G99"/>
    <mergeCell ref="H99:I99"/>
    <mergeCell ref="J99:K99"/>
    <mergeCell ref="M99:N99"/>
    <mergeCell ref="P99:Q99"/>
    <mergeCell ref="R97:T97"/>
    <mergeCell ref="C98:E98"/>
    <mergeCell ref="F98:G98"/>
    <mergeCell ref="H98:I98"/>
    <mergeCell ref="J98:K98"/>
    <mergeCell ref="M98:N98"/>
    <mergeCell ref="P98:Q98"/>
    <mergeCell ref="R98:T98"/>
    <mergeCell ref="C97:E97"/>
    <mergeCell ref="F97:G97"/>
    <mergeCell ref="H97:I97"/>
    <mergeCell ref="J97:K97"/>
    <mergeCell ref="M97:N97"/>
    <mergeCell ref="P97:Q97"/>
    <mergeCell ref="R95:T95"/>
    <mergeCell ref="C96:E96"/>
    <mergeCell ref="F96:G96"/>
    <mergeCell ref="H96:I96"/>
    <mergeCell ref="J96:K96"/>
    <mergeCell ref="M96:N96"/>
    <mergeCell ref="P96:Q96"/>
    <mergeCell ref="R96:T96"/>
    <mergeCell ref="C95:E95"/>
    <mergeCell ref="F95:G95"/>
    <mergeCell ref="H95:I95"/>
    <mergeCell ref="J95:K95"/>
    <mergeCell ref="M95:N95"/>
    <mergeCell ref="P95:Q95"/>
    <mergeCell ref="R93:T93"/>
    <mergeCell ref="C94:E94"/>
    <mergeCell ref="F94:G94"/>
    <mergeCell ref="H94:I94"/>
    <mergeCell ref="J94:K94"/>
    <mergeCell ref="M94:N94"/>
    <mergeCell ref="P94:Q94"/>
    <mergeCell ref="R94:T94"/>
    <mergeCell ref="C93:E93"/>
    <mergeCell ref="F93:G93"/>
    <mergeCell ref="H93:I93"/>
    <mergeCell ref="J93:K93"/>
    <mergeCell ref="M93:N93"/>
    <mergeCell ref="P93:Q93"/>
    <mergeCell ref="R91:T91"/>
    <mergeCell ref="C92:E92"/>
    <mergeCell ref="F92:G92"/>
    <mergeCell ref="H92:I92"/>
    <mergeCell ref="J92:K92"/>
    <mergeCell ref="M92:N92"/>
    <mergeCell ref="P92:Q92"/>
    <mergeCell ref="R92:T92"/>
    <mergeCell ref="C91:E91"/>
    <mergeCell ref="F91:G91"/>
    <mergeCell ref="H91:I91"/>
    <mergeCell ref="J91:K91"/>
    <mergeCell ref="M91:N91"/>
    <mergeCell ref="P91:Q91"/>
    <mergeCell ref="R89:T89"/>
    <mergeCell ref="C90:E90"/>
    <mergeCell ref="F90:G90"/>
    <mergeCell ref="H90:I90"/>
    <mergeCell ref="J90:K90"/>
    <mergeCell ref="M90:N90"/>
    <mergeCell ref="P90:Q90"/>
    <mergeCell ref="R90:T90"/>
    <mergeCell ref="C89:E89"/>
    <mergeCell ref="F89:G89"/>
    <mergeCell ref="H89:I89"/>
    <mergeCell ref="J89:K89"/>
    <mergeCell ref="M89:N89"/>
    <mergeCell ref="P89:Q89"/>
    <mergeCell ref="R87:T87"/>
    <mergeCell ref="C88:E88"/>
    <mergeCell ref="F88:G88"/>
    <mergeCell ref="H88:I88"/>
    <mergeCell ref="J88:K88"/>
    <mergeCell ref="M88:N88"/>
    <mergeCell ref="P88:Q88"/>
    <mergeCell ref="R88:T88"/>
    <mergeCell ref="C87:E87"/>
    <mergeCell ref="F87:G87"/>
    <mergeCell ref="H87:I87"/>
    <mergeCell ref="J87:K87"/>
    <mergeCell ref="M87:N87"/>
    <mergeCell ref="P87:Q87"/>
    <mergeCell ref="A85:U85"/>
    <mergeCell ref="C86:E86"/>
    <mergeCell ref="F86:G86"/>
    <mergeCell ref="H86:I86"/>
    <mergeCell ref="J86:K86"/>
    <mergeCell ref="M86:N86"/>
    <mergeCell ref="P86:Q86"/>
    <mergeCell ref="R86:T86"/>
    <mergeCell ref="C83:O83"/>
    <mergeCell ref="P83:Q83"/>
    <mergeCell ref="R83:T83"/>
    <mergeCell ref="C84:O84"/>
    <mergeCell ref="P84:Q84"/>
    <mergeCell ref="R84:T84"/>
    <mergeCell ref="C81:O81"/>
    <mergeCell ref="P81:Q81"/>
    <mergeCell ref="R81:T81"/>
    <mergeCell ref="C82:O82"/>
    <mergeCell ref="P82:Q82"/>
    <mergeCell ref="R82:T82"/>
    <mergeCell ref="C79:O79"/>
    <mergeCell ref="P79:Q79"/>
    <mergeCell ref="R79:T79"/>
    <mergeCell ref="C80:O80"/>
    <mergeCell ref="P80:Q80"/>
    <mergeCell ref="R80:T80"/>
    <mergeCell ref="C77:O77"/>
    <mergeCell ref="P77:Q77"/>
    <mergeCell ref="R77:T77"/>
    <mergeCell ref="C78:O78"/>
    <mergeCell ref="P78:Q78"/>
    <mergeCell ref="R78:T78"/>
    <mergeCell ref="C75:O75"/>
    <mergeCell ref="P75:Q75"/>
    <mergeCell ref="R75:T75"/>
    <mergeCell ref="C76:O76"/>
    <mergeCell ref="P76:Q76"/>
    <mergeCell ref="R76:T76"/>
    <mergeCell ref="C73:O73"/>
    <mergeCell ref="P73:Q73"/>
    <mergeCell ref="R73:T73"/>
    <mergeCell ref="C74:O74"/>
    <mergeCell ref="P74:Q74"/>
    <mergeCell ref="R74:T74"/>
    <mergeCell ref="C71:O71"/>
    <mergeCell ref="P71:Q71"/>
    <mergeCell ref="R71:T71"/>
    <mergeCell ref="C72:O72"/>
    <mergeCell ref="P72:Q72"/>
    <mergeCell ref="R72:T72"/>
    <mergeCell ref="R67:T67"/>
    <mergeCell ref="C68:L68"/>
    <mergeCell ref="M68:O68"/>
    <mergeCell ref="P68:Q68"/>
    <mergeCell ref="R68:T68"/>
    <mergeCell ref="C70:O70"/>
    <mergeCell ref="P70:Q70"/>
    <mergeCell ref="R70:T70"/>
    <mergeCell ref="C67:E67"/>
    <mergeCell ref="F67:G67"/>
    <mergeCell ref="H67:I67"/>
    <mergeCell ref="J67:K67"/>
    <mergeCell ref="M67:N67"/>
    <mergeCell ref="P67:Q67"/>
    <mergeCell ref="R65:T65"/>
    <mergeCell ref="C66:E66"/>
    <mergeCell ref="F66:G66"/>
    <mergeCell ref="H66:I66"/>
    <mergeCell ref="J66:K66"/>
    <mergeCell ref="M66:N66"/>
    <mergeCell ref="P66:Q66"/>
    <mergeCell ref="R66:T66"/>
    <mergeCell ref="C65:E65"/>
    <mergeCell ref="F65:G65"/>
    <mergeCell ref="H65:I65"/>
    <mergeCell ref="J65:K65"/>
    <mergeCell ref="M65:N65"/>
    <mergeCell ref="P65:Q65"/>
    <mergeCell ref="R63:T63"/>
    <mergeCell ref="C64:E64"/>
    <mergeCell ref="F64:G64"/>
    <mergeCell ref="H64:I64"/>
    <mergeCell ref="J64:K64"/>
    <mergeCell ref="M64:N64"/>
    <mergeCell ref="P64:Q64"/>
    <mergeCell ref="R64:T64"/>
    <mergeCell ref="C63:E63"/>
    <mergeCell ref="F63:G63"/>
    <mergeCell ref="H63:I63"/>
    <mergeCell ref="J63:K63"/>
    <mergeCell ref="M63:N63"/>
    <mergeCell ref="P63:Q63"/>
    <mergeCell ref="R61:T61"/>
    <mergeCell ref="C62:E62"/>
    <mergeCell ref="F62:G62"/>
    <mergeCell ref="H62:I62"/>
    <mergeCell ref="J62:K62"/>
    <mergeCell ref="M62:N62"/>
    <mergeCell ref="P62:Q62"/>
    <mergeCell ref="R62:T62"/>
    <mergeCell ref="C61:E61"/>
    <mergeCell ref="F61:G61"/>
    <mergeCell ref="H61:I61"/>
    <mergeCell ref="J61:K61"/>
    <mergeCell ref="M61:N61"/>
    <mergeCell ref="P61:Q61"/>
    <mergeCell ref="R59:T59"/>
    <mergeCell ref="C60:E60"/>
    <mergeCell ref="F60:G60"/>
    <mergeCell ref="H60:I60"/>
    <mergeCell ref="J60:K60"/>
    <mergeCell ref="M60:N60"/>
    <mergeCell ref="P60:Q60"/>
    <mergeCell ref="R60:T60"/>
    <mergeCell ref="C59:E59"/>
    <mergeCell ref="F59:G59"/>
    <mergeCell ref="H59:I59"/>
    <mergeCell ref="J59:K59"/>
    <mergeCell ref="M59:N59"/>
    <mergeCell ref="P59:Q59"/>
    <mergeCell ref="R57:T57"/>
    <mergeCell ref="C58:E58"/>
    <mergeCell ref="F58:G58"/>
    <mergeCell ref="H58:I58"/>
    <mergeCell ref="J58:K58"/>
    <mergeCell ref="M58:N58"/>
    <mergeCell ref="P58:Q58"/>
    <mergeCell ref="R58:T58"/>
    <mergeCell ref="C57:E57"/>
    <mergeCell ref="F57:G57"/>
    <mergeCell ref="H57:I57"/>
    <mergeCell ref="J57:K57"/>
    <mergeCell ref="M57:N57"/>
    <mergeCell ref="P57:Q57"/>
    <mergeCell ref="R55:T55"/>
    <mergeCell ref="C56:E56"/>
    <mergeCell ref="F56:G56"/>
    <mergeCell ref="H56:I56"/>
    <mergeCell ref="J56:K56"/>
    <mergeCell ref="M56:N56"/>
    <mergeCell ref="P56:Q56"/>
    <mergeCell ref="R56:T56"/>
    <mergeCell ref="C55:E55"/>
    <mergeCell ref="F55:G55"/>
    <mergeCell ref="H55:I55"/>
    <mergeCell ref="J55:K55"/>
    <mergeCell ref="M55:N55"/>
    <mergeCell ref="P55:Q55"/>
    <mergeCell ref="R53:T53"/>
    <mergeCell ref="C54:E54"/>
    <mergeCell ref="F54:G54"/>
    <mergeCell ref="H54:I54"/>
    <mergeCell ref="J54:K54"/>
    <mergeCell ref="M54:N54"/>
    <mergeCell ref="P54:Q54"/>
    <mergeCell ref="R54:T54"/>
    <mergeCell ref="C53:E53"/>
    <mergeCell ref="F53:G53"/>
    <mergeCell ref="H53:I53"/>
    <mergeCell ref="J53:K53"/>
    <mergeCell ref="M53:N53"/>
    <mergeCell ref="P53:Q53"/>
    <mergeCell ref="R51:T51"/>
    <mergeCell ref="C52:E52"/>
    <mergeCell ref="F52:G52"/>
    <mergeCell ref="H52:I52"/>
    <mergeCell ref="J52:K52"/>
    <mergeCell ref="M52:N52"/>
    <mergeCell ref="P52:Q52"/>
    <mergeCell ref="R52:T52"/>
    <mergeCell ref="C51:E51"/>
    <mergeCell ref="F51:G51"/>
    <mergeCell ref="H51:I51"/>
    <mergeCell ref="J51:K51"/>
    <mergeCell ref="M51:N51"/>
    <mergeCell ref="P51:Q51"/>
    <mergeCell ref="R49:T49"/>
    <mergeCell ref="C50:E50"/>
    <mergeCell ref="F50:G50"/>
    <mergeCell ref="H50:I50"/>
    <mergeCell ref="J50:K50"/>
    <mergeCell ref="M50:N50"/>
    <mergeCell ref="P50:Q50"/>
    <mergeCell ref="R50:T50"/>
    <mergeCell ref="C49:E49"/>
    <mergeCell ref="F49:G49"/>
    <mergeCell ref="H49:I49"/>
    <mergeCell ref="J49:K49"/>
    <mergeCell ref="M49:N49"/>
    <mergeCell ref="P49:Q49"/>
    <mergeCell ref="R47:T47"/>
    <mergeCell ref="C48:E48"/>
    <mergeCell ref="F48:G48"/>
    <mergeCell ref="H48:I48"/>
    <mergeCell ref="J48:K48"/>
    <mergeCell ref="M48:N48"/>
    <mergeCell ref="P48:Q48"/>
    <mergeCell ref="R48:T48"/>
    <mergeCell ref="C47:E47"/>
    <mergeCell ref="F47:G47"/>
    <mergeCell ref="H47:I47"/>
    <mergeCell ref="J47:K47"/>
    <mergeCell ref="M47:N47"/>
    <mergeCell ref="P47:Q47"/>
    <mergeCell ref="R45:T45"/>
    <mergeCell ref="C46:E46"/>
    <mergeCell ref="F46:G46"/>
    <mergeCell ref="H46:I46"/>
    <mergeCell ref="J46:K46"/>
    <mergeCell ref="M46:N46"/>
    <mergeCell ref="P46:Q46"/>
    <mergeCell ref="R46:T46"/>
    <mergeCell ref="C45:E45"/>
    <mergeCell ref="F45:G45"/>
    <mergeCell ref="H45:I45"/>
    <mergeCell ref="J45:K45"/>
    <mergeCell ref="M45:N45"/>
    <mergeCell ref="P45:Q45"/>
    <mergeCell ref="R43:T43"/>
    <mergeCell ref="C44:E44"/>
    <mergeCell ref="F44:G44"/>
    <mergeCell ref="H44:I44"/>
    <mergeCell ref="J44:K44"/>
    <mergeCell ref="M44:N44"/>
    <mergeCell ref="P44:Q44"/>
    <mergeCell ref="R44:T44"/>
    <mergeCell ref="C43:E43"/>
    <mergeCell ref="F43:G43"/>
    <mergeCell ref="H43:I43"/>
    <mergeCell ref="J43:K43"/>
    <mergeCell ref="M43:N43"/>
    <mergeCell ref="P43:Q43"/>
    <mergeCell ref="R41:T41"/>
    <mergeCell ref="C42:E42"/>
    <mergeCell ref="F42:G42"/>
    <mergeCell ref="H42:I42"/>
    <mergeCell ref="J42:K42"/>
    <mergeCell ref="M42:N42"/>
    <mergeCell ref="P42:Q42"/>
    <mergeCell ref="R42:T42"/>
    <mergeCell ref="C41:E41"/>
    <mergeCell ref="F41:G41"/>
    <mergeCell ref="H41:I41"/>
    <mergeCell ref="J41:K41"/>
    <mergeCell ref="M41:N41"/>
    <mergeCell ref="P41:Q41"/>
    <mergeCell ref="C39:T39"/>
    <mergeCell ref="C40:E40"/>
    <mergeCell ref="F40:G40"/>
    <mergeCell ref="H40:I40"/>
    <mergeCell ref="J40:K40"/>
    <mergeCell ref="M40:N40"/>
    <mergeCell ref="P40:Q40"/>
    <mergeCell ref="R40:T40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7:U17"/>
    <mergeCell ref="C19:K19"/>
    <mergeCell ref="M19:U19"/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A14:U14"/>
    <mergeCell ref="A15:U15"/>
    <mergeCell ref="A16:U16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&amp;R02-01-01 Стр. &amp;P</oddFooter>
  </headerFooter>
  <rowBreaks count="1" manualBreakCount="1">
    <brk id="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CE772-4935-4B21-8D58-3C0B4C1FF11B}">
  <sheetPr codeName="Лист5">
    <pageSetUpPr fitToPage="1"/>
  </sheetPr>
  <dimension ref="A1:K39"/>
  <sheetViews>
    <sheetView zoomScale="80" zoomScaleNormal="80" workbookViewId="0">
      <selection activeCell="U14" sqref="U14"/>
    </sheetView>
  </sheetViews>
  <sheetFormatPr defaultColWidth="11.5703125" defaultRowHeight="12.75" x14ac:dyDescent="0.2"/>
  <cols>
    <col min="1" max="1" width="3.7109375" style="32" customWidth="1"/>
    <col min="2" max="2" width="10.7109375" style="31" customWidth="1"/>
    <col min="3" max="3" width="24.7109375" style="31" customWidth="1"/>
    <col min="4" max="4" width="15.42578125" style="31" customWidth="1"/>
    <col min="5" max="5" width="9.28515625" style="31" customWidth="1"/>
    <col min="6" max="6" width="10.7109375" style="31" customWidth="1"/>
    <col min="7" max="7" width="9.7109375" style="31" customWidth="1"/>
    <col min="8" max="8" width="39.7109375" style="30" customWidth="1"/>
    <col min="9" max="9" width="14.7109375" style="30" customWidth="1"/>
    <col min="10" max="16384" width="11.5703125" style="30"/>
  </cols>
  <sheetData>
    <row r="1" spans="1:11" ht="38.25" customHeight="1" x14ac:dyDescent="0.2">
      <c r="A1" s="258" t="s">
        <v>127</v>
      </c>
      <c r="B1" s="258"/>
      <c r="C1" s="258"/>
      <c r="D1" s="258"/>
      <c r="E1" s="258"/>
      <c r="F1" s="257" t="s">
        <v>126</v>
      </c>
      <c r="G1" s="257"/>
      <c r="H1" s="257"/>
      <c r="I1" s="257"/>
    </row>
    <row r="2" spans="1:11" s="71" customFormat="1" x14ac:dyDescent="0.2">
      <c r="A2" s="73"/>
      <c r="B2" s="73"/>
      <c r="C2" s="73"/>
      <c r="D2" s="73"/>
      <c r="E2" s="73"/>
      <c r="F2" s="72"/>
      <c r="G2" s="72"/>
      <c r="H2" s="72"/>
      <c r="I2" s="72"/>
    </row>
    <row r="3" spans="1:11" ht="12.4" customHeight="1" x14ac:dyDescent="0.2">
      <c r="A3" s="269" t="s">
        <v>125</v>
      </c>
      <c r="B3" s="269"/>
      <c r="C3" s="269"/>
      <c r="D3" s="269"/>
      <c r="E3" s="269"/>
      <c r="F3" s="269"/>
      <c r="G3" s="269"/>
      <c r="H3" s="269"/>
      <c r="I3" s="269"/>
    </row>
    <row r="4" spans="1:11" x14ac:dyDescent="0.2">
      <c r="A4" s="270" t="s">
        <v>124</v>
      </c>
      <c r="B4" s="270"/>
      <c r="C4" s="270"/>
      <c r="D4" s="270"/>
      <c r="E4" s="270"/>
      <c r="F4" s="270"/>
      <c r="G4" s="270"/>
      <c r="H4" s="270"/>
      <c r="I4" s="270"/>
    </row>
    <row r="5" spans="1:11" ht="3.75" customHeight="1" x14ac:dyDescent="0.2">
      <c r="D5" s="70"/>
      <c r="E5" s="70"/>
      <c r="F5" s="70"/>
      <c r="G5" s="70"/>
    </row>
    <row r="6" spans="1:11" ht="47.25" customHeight="1" x14ac:dyDescent="0.2">
      <c r="A6" s="271" t="s">
        <v>123</v>
      </c>
      <c r="B6" s="265"/>
      <c r="C6" s="265"/>
      <c r="D6" s="272"/>
      <c r="E6" s="272"/>
      <c r="F6" s="272"/>
      <c r="G6" s="272"/>
      <c r="H6" s="272"/>
      <c r="I6" s="272"/>
    </row>
    <row r="7" spans="1:11" ht="3.75" customHeight="1" x14ac:dyDescent="0.2">
      <c r="A7" s="69"/>
      <c r="B7" s="68"/>
      <c r="C7" s="68"/>
      <c r="D7" s="67"/>
      <c r="E7" s="67"/>
      <c r="F7" s="67"/>
      <c r="G7" s="67"/>
      <c r="H7" s="67"/>
      <c r="I7" s="67"/>
    </row>
    <row r="8" spans="1:11" ht="41.25" customHeight="1" x14ac:dyDescent="0.2">
      <c r="A8" s="264" t="s">
        <v>94</v>
      </c>
      <c r="B8" s="264"/>
      <c r="C8" s="264"/>
      <c r="D8" s="265"/>
      <c r="E8" s="265"/>
      <c r="F8" s="265"/>
      <c r="G8" s="265"/>
      <c r="H8" s="265"/>
      <c r="I8" s="265"/>
      <c r="K8" s="66"/>
    </row>
    <row r="9" spans="1:11" ht="3.95" customHeight="1" x14ac:dyDescent="0.2"/>
    <row r="10" spans="1:11" ht="30" customHeight="1" x14ac:dyDescent="0.2">
      <c r="A10" s="264" t="s">
        <v>122</v>
      </c>
      <c r="B10" s="264"/>
      <c r="C10" s="264"/>
      <c r="D10" s="265"/>
      <c r="E10" s="265"/>
      <c r="F10" s="265"/>
      <c r="G10" s="265"/>
      <c r="H10" s="265"/>
      <c r="I10" s="265"/>
    </row>
    <row r="11" spans="1:11" ht="3.75" customHeight="1" x14ac:dyDescent="0.2">
      <c r="A11" s="65"/>
      <c r="B11" s="64"/>
      <c r="C11" s="64"/>
      <c r="D11" s="63"/>
      <c r="E11" s="63"/>
      <c r="F11" s="63"/>
      <c r="G11" s="63"/>
    </row>
    <row r="12" spans="1:11" ht="14.25" customHeight="1" x14ac:dyDescent="0.2">
      <c r="A12" s="273" t="s">
        <v>458</v>
      </c>
      <c r="B12" s="273"/>
      <c r="C12" s="273"/>
      <c r="D12" s="273"/>
      <c r="E12" s="273"/>
      <c r="F12" s="273"/>
      <c r="G12" s="273"/>
      <c r="H12" s="273"/>
      <c r="I12" s="273"/>
    </row>
    <row r="13" spans="1:11" ht="3.75" customHeight="1" x14ac:dyDescent="0.2">
      <c r="A13" s="62"/>
      <c r="B13" s="61"/>
      <c r="C13" s="61"/>
      <c r="D13" s="61"/>
      <c r="E13" s="61"/>
      <c r="F13" s="61"/>
      <c r="G13" s="61"/>
      <c r="H13" s="61"/>
      <c r="I13" s="61"/>
    </row>
    <row r="14" spans="1:11" s="57" customFormat="1" ht="78" customHeight="1" x14ac:dyDescent="0.2">
      <c r="A14" s="60" t="s">
        <v>8</v>
      </c>
      <c r="B14" s="275" t="s">
        <v>121</v>
      </c>
      <c r="C14" s="276"/>
      <c r="D14" s="275" t="s">
        <v>120</v>
      </c>
      <c r="E14" s="277"/>
      <c r="F14" s="277"/>
      <c r="G14" s="276"/>
      <c r="H14" s="59" t="s">
        <v>119</v>
      </c>
      <c r="I14" s="58" t="s">
        <v>118</v>
      </c>
    </row>
    <row r="15" spans="1:11" ht="12.4" customHeight="1" x14ac:dyDescent="0.2">
      <c r="A15" s="56" t="s">
        <v>117</v>
      </c>
      <c r="B15" s="274">
        <v>2</v>
      </c>
      <c r="C15" s="274"/>
      <c r="D15" s="274">
        <v>3</v>
      </c>
      <c r="E15" s="274"/>
      <c r="F15" s="274"/>
      <c r="G15" s="274"/>
      <c r="H15" s="55">
        <v>4</v>
      </c>
      <c r="I15" s="55">
        <v>5</v>
      </c>
    </row>
    <row r="16" spans="1:11" ht="107.1" customHeight="1" x14ac:dyDescent="0.2">
      <c r="A16" s="54" t="s">
        <v>117</v>
      </c>
      <c r="B16" s="259" t="s">
        <v>116</v>
      </c>
      <c r="C16" s="260"/>
      <c r="D16" s="261" t="s">
        <v>115</v>
      </c>
      <c r="E16" s="262"/>
      <c r="F16" s="262"/>
      <c r="G16" s="263"/>
      <c r="H16" s="53" t="s">
        <v>114</v>
      </c>
      <c r="I16" s="52">
        <v>38232</v>
      </c>
    </row>
    <row r="17" spans="1:9" ht="15.75" customHeight="1" x14ac:dyDescent="0.2">
      <c r="A17" s="51" t="s">
        <v>104</v>
      </c>
      <c r="B17" s="266" t="s">
        <v>113</v>
      </c>
      <c r="C17" s="267"/>
      <c r="D17" s="266"/>
      <c r="E17" s="268"/>
      <c r="F17" s="268"/>
      <c r="G17" s="267"/>
      <c r="H17" s="50"/>
      <c r="I17" s="49"/>
    </row>
    <row r="18" spans="1:9" ht="12.75" customHeight="1" x14ac:dyDescent="0.2">
      <c r="A18" s="46" t="s">
        <v>104</v>
      </c>
      <c r="B18" s="278" t="s">
        <v>112</v>
      </c>
      <c r="C18" s="279"/>
      <c r="D18" s="278" t="s">
        <v>111</v>
      </c>
      <c r="E18" s="280"/>
      <c r="F18" s="280"/>
      <c r="G18" s="279"/>
      <c r="H18" s="48"/>
      <c r="I18" s="47"/>
    </row>
    <row r="19" spans="1:9" ht="12.75" customHeight="1" x14ac:dyDescent="0.2">
      <c r="A19" s="46" t="s">
        <v>104</v>
      </c>
      <c r="B19" s="278" t="s">
        <v>110</v>
      </c>
      <c r="C19" s="279"/>
      <c r="D19" s="278" t="s">
        <v>109</v>
      </c>
      <c r="E19" s="280"/>
      <c r="F19" s="280"/>
      <c r="G19" s="279"/>
      <c r="H19" s="48"/>
      <c r="I19" s="47"/>
    </row>
    <row r="20" spans="1:9" ht="38.25" customHeight="1" x14ac:dyDescent="0.2">
      <c r="A20" s="46" t="s">
        <v>104</v>
      </c>
      <c r="B20" s="278" t="s">
        <v>108</v>
      </c>
      <c r="C20" s="279"/>
      <c r="D20" s="278" t="s">
        <v>107</v>
      </c>
      <c r="E20" s="280"/>
      <c r="F20" s="280"/>
      <c r="G20" s="279"/>
      <c r="H20" s="48"/>
      <c r="I20" s="47"/>
    </row>
    <row r="21" spans="1:9" ht="15.75" customHeight="1" x14ac:dyDescent="0.2">
      <c r="A21" s="46" t="s">
        <v>104</v>
      </c>
      <c r="B21" s="281" t="s">
        <v>106</v>
      </c>
      <c r="C21" s="282"/>
      <c r="D21" s="281"/>
      <c r="E21" s="283"/>
      <c r="F21" s="283"/>
      <c r="G21" s="282"/>
      <c r="H21" s="45"/>
      <c r="I21" s="44"/>
    </row>
    <row r="22" spans="1:9" ht="12.75" customHeight="1" x14ac:dyDescent="0.2">
      <c r="A22" s="46" t="s">
        <v>104</v>
      </c>
      <c r="B22" s="278" t="s">
        <v>103</v>
      </c>
      <c r="C22" s="279"/>
      <c r="D22" s="284">
        <v>1</v>
      </c>
      <c r="E22" s="285"/>
      <c r="F22" s="285"/>
      <c r="G22" s="286"/>
      <c r="H22" s="48"/>
      <c r="I22" s="47"/>
    </row>
    <row r="23" spans="1:9" ht="15.75" customHeight="1" x14ac:dyDescent="0.2">
      <c r="A23" s="46" t="s">
        <v>104</v>
      </c>
      <c r="B23" s="281" t="s">
        <v>105</v>
      </c>
      <c r="C23" s="282"/>
      <c r="D23" s="281"/>
      <c r="E23" s="283"/>
      <c r="F23" s="283"/>
      <c r="G23" s="282"/>
      <c r="H23" s="45"/>
      <c r="I23" s="44"/>
    </row>
    <row r="24" spans="1:9" ht="12.75" customHeight="1" x14ac:dyDescent="0.2">
      <c r="A24" s="41" t="s">
        <v>104</v>
      </c>
      <c r="B24" s="289" t="s">
        <v>103</v>
      </c>
      <c r="C24" s="290"/>
      <c r="D24" s="291">
        <v>1</v>
      </c>
      <c r="E24" s="292"/>
      <c r="F24" s="292"/>
      <c r="G24" s="293"/>
      <c r="H24" s="43"/>
      <c r="I24" s="42"/>
    </row>
    <row r="25" spans="1:9" ht="12.75" customHeight="1" x14ac:dyDescent="0.2">
      <c r="A25" s="41" t="s">
        <v>102</v>
      </c>
      <c r="B25" s="294" t="s">
        <v>101</v>
      </c>
      <c r="C25" s="295"/>
      <c r="D25" s="294"/>
      <c r="E25" s="296"/>
      <c r="F25" s="296"/>
      <c r="G25" s="295"/>
      <c r="H25" s="40"/>
      <c r="I25" s="39">
        <v>38232</v>
      </c>
    </row>
    <row r="26" spans="1:9" ht="12.75" customHeight="1" x14ac:dyDescent="0.2"/>
    <row r="27" spans="1:9" ht="12.75" customHeight="1" x14ac:dyDescent="0.2">
      <c r="D27" s="38"/>
    </row>
    <row r="28" spans="1:9" ht="25.5" customHeight="1" x14ac:dyDescent="0.2">
      <c r="A28" s="287" t="s">
        <v>100</v>
      </c>
      <c r="B28" s="287"/>
      <c r="C28" s="287"/>
      <c r="D28" s="288"/>
      <c r="E28" s="288"/>
      <c r="F28" s="288"/>
      <c r="G28" s="288"/>
      <c r="H28" s="288"/>
      <c r="I28" s="288"/>
    </row>
    <row r="29" spans="1:9" x14ac:dyDescent="0.2">
      <c r="D29" s="297" t="s">
        <v>95</v>
      </c>
      <c r="E29" s="298"/>
      <c r="F29" s="298"/>
      <c r="G29" s="298"/>
      <c r="H29" s="298"/>
      <c r="I29" s="298"/>
    </row>
    <row r="30" spans="1:9" x14ac:dyDescent="0.2">
      <c r="A30" s="33"/>
    </row>
    <row r="31" spans="1:9" x14ac:dyDescent="0.2">
      <c r="A31" s="287" t="s">
        <v>99</v>
      </c>
      <c r="B31" s="287"/>
      <c r="C31" s="287"/>
      <c r="D31" s="288"/>
      <c r="E31" s="288"/>
      <c r="F31" s="288"/>
      <c r="G31" s="288"/>
      <c r="H31" s="288"/>
      <c r="I31" s="288"/>
    </row>
    <row r="32" spans="1:9" x14ac:dyDescent="0.2">
      <c r="D32" s="297" t="s">
        <v>95</v>
      </c>
      <c r="E32" s="298"/>
      <c r="F32" s="298"/>
      <c r="G32" s="298"/>
      <c r="H32" s="298"/>
      <c r="I32" s="298"/>
    </row>
    <row r="33" spans="1:9" x14ac:dyDescent="0.2">
      <c r="A33" s="33"/>
    </row>
    <row r="34" spans="1:9" x14ac:dyDescent="0.2">
      <c r="A34" s="299" t="s">
        <v>98</v>
      </c>
      <c r="B34" s="299"/>
      <c r="C34" s="299"/>
      <c r="D34" s="288"/>
      <c r="E34" s="288"/>
      <c r="F34" s="288"/>
      <c r="G34" s="37" t="s">
        <v>97</v>
      </c>
      <c r="H34" s="300"/>
      <c r="I34" s="300"/>
    </row>
    <row r="35" spans="1:9" s="34" customFormat="1" x14ac:dyDescent="0.2">
      <c r="A35" s="36"/>
      <c r="B35" s="35"/>
      <c r="C35" s="35"/>
      <c r="D35" s="297" t="s">
        <v>96</v>
      </c>
      <c r="E35" s="297"/>
      <c r="F35" s="297"/>
      <c r="G35" s="35"/>
      <c r="H35" s="301" t="s">
        <v>95</v>
      </c>
      <c r="I35" s="301"/>
    </row>
    <row r="37" spans="1:9" x14ac:dyDescent="0.2">
      <c r="A37" s="287" t="s">
        <v>94</v>
      </c>
      <c r="B37" s="287"/>
      <c r="C37" s="287"/>
      <c r="D37" s="288"/>
      <c r="E37" s="288"/>
      <c r="F37" s="288"/>
      <c r="G37" s="288"/>
      <c r="H37" s="288"/>
      <c r="I37" s="288"/>
    </row>
    <row r="38" spans="1:9" x14ac:dyDescent="0.2">
      <c r="D38" s="297" t="s">
        <v>93</v>
      </c>
      <c r="E38" s="298"/>
      <c r="F38" s="298"/>
      <c r="G38" s="298"/>
      <c r="H38" s="298"/>
      <c r="I38" s="298"/>
    </row>
    <row r="39" spans="1:9" x14ac:dyDescent="0.2">
      <c r="A39" s="33"/>
    </row>
  </sheetData>
  <sheetProtection selectLockedCells="1" selectUnlockedCells="1"/>
  <mergeCells count="48">
    <mergeCell ref="D29:I29"/>
    <mergeCell ref="A31:C31"/>
    <mergeCell ref="D31:I31"/>
    <mergeCell ref="A37:C37"/>
    <mergeCell ref="D37:I37"/>
    <mergeCell ref="D38:I38"/>
    <mergeCell ref="D32:I32"/>
    <mergeCell ref="A34:C34"/>
    <mergeCell ref="D34:F34"/>
    <mergeCell ref="H34:I34"/>
    <mergeCell ref="D35:F35"/>
    <mergeCell ref="H35:I35"/>
    <mergeCell ref="A28:C28"/>
    <mergeCell ref="D28:I28"/>
    <mergeCell ref="B24:C24"/>
    <mergeCell ref="D24:G24"/>
    <mergeCell ref="B25:C25"/>
    <mergeCell ref="D25:G25"/>
    <mergeCell ref="B21:C21"/>
    <mergeCell ref="D21:G21"/>
    <mergeCell ref="B22:C22"/>
    <mergeCell ref="D22:G22"/>
    <mergeCell ref="B23:C23"/>
    <mergeCell ref="D23:G23"/>
    <mergeCell ref="B18:C18"/>
    <mergeCell ref="D18:G18"/>
    <mergeCell ref="B19:C19"/>
    <mergeCell ref="D19:G19"/>
    <mergeCell ref="B20:C20"/>
    <mergeCell ref="D20:G20"/>
    <mergeCell ref="B17:C17"/>
    <mergeCell ref="D17:G17"/>
    <mergeCell ref="A3:I3"/>
    <mergeCell ref="A4:I4"/>
    <mergeCell ref="A6:I6"/>
    <mergeCell ref="A8:C8"/>
    <mergeCell ref="D8:I8"/>
    <mergeCell ref="A12:I12"/>
    <mergeCell ref="B15:C15"/>
    <mergeCell ref="D15:G15"/>
    <mergeCell ref="B14:C14"/>
    <mergeCell ref="D14:G14"/>
    <mergeCell ref="F1:I1"/>
    <mergeCell ref="A1:E1"/>
    <mergeCell ref="B16:C16"/>
    <mergeCell ref="D16:G16"/>
    <mergeCell ref="A10:C10"/>
    <mergeCell ref="D10:I10"/>
  </mergeCells>
  <pageMargins left="0.39370078740157477" right="0.39370078740157477" top="0.74791666666666667" bottom="0.74861111111111112" header="0.51180555555555551" footer="0.31527777777777777"/>
  <pageSetup paperSize="9" scale="92" fitToHeight="0" orientation="landscape" useFirstPageNumber="1" horizontalDpi="300" verticalDpi="300" r:id="rId1"/>
  <headerFooter alignWithMargins="0">
    <oddFooter>&amp;CСтраница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C16C1-B8A0-486C-BA75-5583DAC1C049}">
  <sheetPr codeName="Лист6"/>
  <dimension ref="A1:AF16"/>
  <sheetViews>
    <sheetView zoomScale="89" zoomScaleNormal="89" workbookViewId="0">
      <selection activeCell="A14" sqref="A14"/>
    </sheetView>
  </sheetViews>
  <sheetFormatPr defaultRowHeight="15" x14ac:dyDescent="0.25"/>
  <cols>
    <col min="1" max="1" width="3.28515625" style="139" customWidth="1"/>
    <col min="2" max="2" width="2.140625" style="139" customWidth="1"/>
    <col min="3" max="3" width="6" style="139" customWidth="1"/>
    <col min="4" max="4" width="7.5703125" style="139" customWidth="1"/>
    <col min="5" max="5" width="2.7109375" style="139" customWidth="1"/>
    <col min="6" max="6" width="1.5703125" style="139" customWidth="1"/>
    <col min="7" max="7" width="6.42578125" style="139" customWidth="1"/>
    <col min="8" max="10" width="4.85546875" style="139" customWidth="1"/>
    <col min="11" max="11" width="0.5703125" style="139" customWidth="1"/>
    <col min="12" max="12" width="3.85546875" style="139" customWidth="1"/>
    <col min="13" max="13" width="4.85546875" style="139" customWidth="1"/>
    <col min="14" max="14" width="4.28515625" style="139" customWidth="1"/>
    <col min="15" max="15" width="7.5703125" style="139" customWidth="1"/>
    <col min="16" max="16" width="4.85546875" style="139" customWidth="1"/>
    <col min="17" max="17" width="5.42578125" style="139" customWidth="1"/>
    <col min="18" max="18" width="2.7109375" style="139" customWidth="1"/>
    <col min="19" max="19" width="9.140625" style="139" customWidth="1"/>
    <col min="20" max="20" width="4.28515625" style="139" customWidth="1"/>
    <col min="21" max="21" width="0.5703125" style="139" customWidth="1"/>
    <col min="22" max="22" width="2.7109375" style="139" customWidth="1"/>
    <col min="23" max="23" width="5.42578125" style="139" customWidth="1"/>
    <col min="24" max="24" width="2.7109375" style="139" customWidth="1"/>
    <col min="25" max="25" width="9.140625" style="139" customWidth="1"/>
    <col min="26" max="26" width="2.140625" style="139" customWidth="1"/>
    <col min="27" max="27" width="7" style="139" customWidth="1"/>
    <col min="28" max="29" width="3.28515625" style="139" customWidth="1"/>
    <col min="30" max="30" width="4.28515625" style="139" customWidth="1"/>
    <col min="31" max="31" width="14" style="139" customWidth="1"/>
    <col min="32" max="32" width="3.28515625" style="139" customWidth="1"/>
    <col min="33" max="16384" width="9.140625" style="139"/>
  </cols>
  <sheetData>
    <row r="1" spans="1:32" ht="14.25" customHeight="1" x14ac:dyDescent="0.25">
      <c r="A1" s="317" t="s">
        <v>388</v>
      </c>
      <c r="B1" s="317"/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7"/>
      <c r="O1" s="317"/>
      <c r="P1" s="317"/>
      <c r="Q1" s="317"/>
      <c r="R1" s="317"/>
      <c r="S1" s="317"/>
      <c r="T1" s="317"/>
      <c r="U1" s="317"/>
      <c r="V1" s="317"/>
      <c r="W1" s="317"/>
      <c r="X1" s="318" t="s">
        <v>104</v>
      </c>
      <c r="Y1" s="318"/>
      <c r="Z1" s="318"/>
      <c r="AA1" s="318"/>
      <c r="AB1" s="318"/>
      <c r="AC1" s="318"/>
      <c r="AD1" s="318"/>
      <c r="AE1" s="318"/>
      <c r="AF1" s="318"/>
    </row>
    <row r="2" spans="1:32" ht="49.9" customHeight="1" x14ac:dyDescent="0.25">
      <c r="A2" s="319"/>
      <c r="B2" s="319"/>
      <c r="C2" s="319"/>
      <c r="D2" s="319"/>
      <c r="E2" s="319"/>
      <c r="F2" s="319"/>
      <c r="G2" s="313" t="s">
        <v>433</v>
      </c>
      <c r="H2" s="313"/>
      <c r="I2" s="313"/>
      <c r="J2" s="313"/>
      <c r="K2" s="313"/>
      <c r="L2" s="306" t="s">
        <v>104</v>
      </c>
      <c r="M2" s="306"/>
      <c r="N2" s="306"/>
      <c r="O2" s="306"/>
      <c r="P2" s="306"/>
      <c r="Q2" s="306"/>
      <c r="R2" s="306"/>
      <c r="S2" s="306"/>
      <c r="T2" s="306"/>
      <c r="U2" s="306"/>
      <c r="V2" s="306"/>
      <c r="W2" s="306"/>
      <c r="X2" s="306"/>
      <c r="Y2" s="319" t="s">
        <v>432</v>
      </c>
      <c r="Z2" s="319"/>
      <c r="AA2" s="319"/>
      <c r="AB2" s="319"/>
      <c r="AC2" s="319"/>
      <c r="AD2" s="313" t="s">
        <v>431</v>
      </c>
      <c r="AE2" s="313"/>
      <c r="AF2" s="313"/>
    </row>
    <row r="3" spans="1:32" ht="14.25" customHeight="1" x14ac:dyDescent="0.25">
      <c r="A3" s="306" t="s">
        <v>104</v>
      </c>
      <c r="B3" s="306"/>
      <c r="C3" s="306"/>
      <c r="D3" s="306"/>
      <c r="E3" s="306"/>
      <c r="F3" s="306"/>
      <c r="Y3" s="306" t="s">
        <v>104</v>
      </c>
      <c r="Z3" s="306"/>
      <c r="AA3" s="306"/>
      <c r="AB3" s="306"/>
      <c r="AC3" s="306"/>
      <c r="AD3" s="313" t="s">
        <v>430</v>
      </c>
      <c r="AE3" s="313"/>
      <c r="AF3" s="313"/>
    </row>
    <row r="4" spans="1:32" ht="14.25" customHeight="1" x14ac:dyDescent="0.25">
      <c r="Y4" s="308" t="s">
        <v>104</v>
      </c>
      <c r="Z4" s="308"/>
      <c r="AA4" s="308"/>
      <c r="AB4" s="308"/>
      <c r="AC4" s="308"/>
      <c r="AD4" s="313" t="s">
        <v>429</v>
      </c>
      <c r="AE4" s="313"/>
      <c r="AF4" s="313"/>
    </row>
    <row r="5" spans="1:32" ht="14.25" customHeight="1" x14ac:dyDescent="0.25">
      <c r="A5" s="314" t="s">
        <v>104</v>
      </c>
      <c r="B5" s="314"/>
      <c r="C5" s="314"/>
      <c r="D5" s="314"/>
      <c r="E5" s="314"/>
      <c r="F5" s="314"/>
      <c r="G5" s="314"/>
      <c r="H5" s="314"/>
      <c r="I5" s="314"/>
      <c r="J5" s="314"/>
      <c r="K5" s="314"/>
      <c r="L5" s="314"/>
      <c r="M5" s="314"/>
      <c r="N5" s="314"/>
      <c r="O5" s="314"/>
      <c r="P5" s="314"/>
      <c r="Q5" s="314"/>
      <c r="R5" s="314"/>
      <c r="S5" s="314"/>
      <c r="T5" s="314"/>
      <c r="U5" s="314"/>
      <c r="V5" s="314"/>
      <c r="W5" s="314"/>
      <c r="X5" s="314"/>
      <c r="Y5" s="313" t="s">
        <v>428</v>
      </c>
      <c r="Z5" s="313"/>
      <c r="AA5" s="313"/>
      <c r="AB5" s="313"/>
      <c r="AC5" s="313"/>
      <c r="AD5" s="313"/>
      <c r="AE5" s="313"/>
      <c r="AF5" s="313"/>
    </row>
    <row r="6" spans="1:32" ht="28.5" customHeight="1" x14ac:dyDescent="0.25">
      <c r="A6" s="315" t="s">
        <v>427</v>
      </c>
      <c r="B6" s="315"/>
      <c r="C6" s="315"/>
      <c r="D6" s="315"/>
      <c r="E6" s="315"/>
      <c r="F6" s="315"/>
      <c r="G6" s="315"/>
      <c r="H6" s="315"/>
      <c r="I6" s="315"/>
      <c r="J6" s="315"/>
      <c r="K6" s="315"/>
      <c r="L6" s="315"/>
      <c r="M6" s="315"/>
      <c r="N6" s="315"/>
      <c r="O6" s="315"/>
      <c r="P6" s="315"/>
      <c r="Q6" s="315"/>
      <c r="R6" s="315"/>
      <c r="S6" s="315"/>
      <c r="T6" s="315"/>
      <c r="U6" s="315"/>
      <c r="V6" s="315"/>
      <c r="W6" s="315"/>
      <c r="X6" s="315"/>
      <c r="Y6" s="315"/>
      <c r="Z6" s="315"/>
      <c r="AA6" s="315"/>
      <c r="AB6" s="315"/>
      <c r="AC6" s="315"/>
      <c r="AD6" s="315"/>
      <c r="AE6" s="315"/>
      <c r="AF6" s="315"/>
    </row>
    <row r="7" spans="1:32" ht="14.25" customHeight="1" x14ac:dyDescent="0.25">
      <c r="A7" s="316" t="s">
        <v>426</v>
      </c>
      <c r="B7" s="316"/>
      <c r="C7" s="316"/>
      <c r="D7" s="316"/>
      <c r="E7" s="316"/>
      <c r="F7" s="316"/>
      <c r="G7" s="316"/>
      <c r="H7" s="316"/>
      <c r="I7" s="316"/>
      <c r="J7" s="316"/>
      <c r="K7" s="316"/>
      <c r="L7" s="316"/>
      <c r="M7" s="316"/>
      <c r="N7" s="316"/>
      <c r="O7" s="316"/>
      <c r="P7" s="316"/>
      <c r="Q7" s="316"/>
      <c r="R7" s="316"/>
      <c r="S7" s="316"/>
      <c r="T7" s="316"/>
      <c r="U7" s="316"/>
      <c r="V7" s="316"/>
      <c r="W7" s="316"/>
      <c r="X7" s="316"/>
      <c r="Y7" s="316"/>
      <c r="Z7" s="316"/>
      <c r="AA7" s="316"/>
      <c r="AB7" s="316"/>
      <c r="AC7" s="316"/>
      <c r="AD7" s="316"/>
      <c r="AE7" s="316"/>
      <c r="AF7" s="316"/>
    </row>
    <row r="8" spans="1:32" ht="94.15" customHeight="1" x14ac:dyDescent="0.25">
      <c r="A8" s="309" t="s">
        <v>425</v>
      </c>
      <c r="B8" s="309" t="s">
        <v>424</v>
      </c>
      <c r="C8" s="309"/>
      <c r="D8" s="309" t="s">
        <v>423</v>
      </c>
      <c r="E8" s="309" t="s">
        <v>422</v>
      </c>
      <c r="F8" s="309"/>
      <c r="G8" s="309"/>
      <c r="H8" s="309" t="s">
        <v>421</v>
      </c>
      <c r="I8" s="309" t="s">
        <v>420</v>
      </c>
      <c r="J8" s="309" t="s">
        <v>419</v>
      </c>
      <c r="K8" s="309"/>
      <c r="L8" s="309"/>
      <c r="M8" s="309" t="s">
        <v>418</v>
      </c>
      <c r="N8" s="309"/>
      <c r="O8" s="309" t="s">
        <v>417</v>
      </c>
      <c r="P8" s="309" t="s">
        <v>416</v>
      </c>
      <c r="Q8" s="309"/>
      <c r="R8" s="309"/>
      <c r="S8" s="309" t="s">
        <v>415</v>
      </c>
      <c r="T8" s="309" t="s">
        <v>414</v>
      </c>
      <c r="U8" s="309"/>
      <c r="V8" s="309" t="s">
        <v>413</v>
      </c>
      <c r="W8" s="309" t="s">
        <v>412</v>
      </c>
      <c r="X8" s="309"/>
      <c r="Y8" s="309" t="s">
        <v>411</v>
      </c>
      <c r="Z8" s="309" t="s">
        <v>410</v>
      </c>
      <c r="AA8" s="309"/>
      <c r="AB8" s="309" t="s">
        <v>409</v>
      </c>
      <c r="AC8" s="309"/>
      <c r="AD8" s="309"/>
      <c r="AE8" s="309" t="s">
        <v>408</v>
      </c>
      <c r="AF8" s="309" t="s">
        <v>407</v>
      </c>
    </row>
    <row r="9" spans="1:32" ht="42.75" customHeight="1" x14ac:dyDescent="0.25">
      <c r="A9" s="309"/>
      <c r="B9" s="309"/>
      <c r="C9" s="309"/>
      <c r="D9" s="309"/>
      <c r="E9" s="309"/>
      <c r="F9" s="309"/>
      <c r="G9" s="309"/>
      <c r="H9" s="309"/>
      <c r="I9" s="309"/>
      <c r="J9" s="309"/>
      <c r="K9" s="309"/>
      <c r="L9" s="309"/>
      <c r="M9" s="309"/>
      <c r="N9" s="309"/>
      <c r="O9" s="309"/>
      <c r="P9" s="151" t="s">
        <v>239</v>
      </c>
      <c r="Q9" s="309" t="s">
        <v>369</v>
      </c>
      <c r="R9" s="309"/>
      <c r="S9" s="309"/>
      <c r="T9" s="309"/>
      <c r="U9" s="309"/>
      <c r="V9" s="309"/>
      <c r="W9" s="309"/>
      <c r="X9" s="309"/>
      <c r="Y9" s="309"/>
      <c r="Z9" s="309"/>
      <c r="AA9" s="309"/>
      <c r="AB9" s="309"/>
      <c r="AC9" s="309"/>
      <c r="AD9" s="309"/>
      <c r="AE9" s="309"/>
      <c r="AF9" s="309"/>
    </row>
    <row r="10" spans="1:32" ht="14.25" customHeight="1" x14ac:dyDescent="0.25">
      <c r="A10" s="150" t="s">
        <v>117</v>
      </c>
      <c r="B10" s="312">
        <v>2</v>
      </c>
      <c r="C10" s="312"/>
      <c r="D10" s="149">
        <v>3</v>
      </c>
      <c r="E10" s="312">
        <v>4</v>
      </c>
      <c r="F10" s="312"/>
      <c r="G10" s="312"/>
      <c r="H10" s="149">
        <v>5</v>
      </c>
      <c r="I10" s="149">
        <v>6</v>
      </c>
      <c r="J10" s="312">
        <v>7</v>
      </c>
      <c r="K10" s="312"/>
      <c r="L10" s="312"/>
      <c r="M10" s="312">
        <v>8</v>
      </c>
      <c r="N10" s="312"/>
      <c r="O10" s="149">
        <v>9</v>
      </c>
      <c r="P10" s="149">
        <v>10</v>
      </c>
      <c r="Q10" s="312">
        <v>11</v>
      </c>
      <c r="R10" s="312"/>
      <c r="S10" s="149">
        <v>12</v>
      </c>
      <c r="T10" s="312">
        <v>13</v>
      </c>
      <c r="U10" s="312"/>
      <c r="V10" s="149">
        <v>14</v>
      </c>
      <c r="W10" s="312">
        <v>15</v>
      </c>
      <c r="X10" s="312"/>
      <c r="Y10" s="149">
        <v>16</v>
      </c>
      <c r="Z10" s="312">
        <v>17</v>
      </c>
      <c r="AA10" s="312"/>
      <c r="AB10" s="312">
        <v>18</v>
      </c>
      <c r="AC10" s="312"/>
      <c r="AD10" s="312"/>
      <c r="AE10" s="149">
        <v>19</v>
      </c>
      <c r="AF10" s="149">
        <v>20</v>
      </c>
    </row>
    <row r="11" spans="1:32" ht="126" customHeight="1" x14ac:dyDescent="0.25">
      <c r="A11" s="145" t="s">
        <v>60</v>
      </c>
      <c r="B11" s="303" t="s">
        <v>406</v>
      </c>
      <c r="C11" s="303"/>
      <c r="D11" s="303" t="s">
        <v>223</v>
      </c>
      <c r="E11" s="303" t="s">
        <v>223</v>
      </c>
      <c r="F11" s="303"/>
      <c r="G11" s="303"/>
      <c r="H11" s="146" t="s">
        <v>222</v>
      </c>
      <c r="I11" s="146" t="s">
        <v>222</v>
      </c>
      <c r="J11" s="311">
        <v>40188</v>
      </c>
      <c r="K11" s="311"/>
      <c r="L11" s="311"/>
      <c r="M11" s="311">
        <v>33490</v>
      </c>
      <c r="N11" s="311"/>
      <c r="O11" s="147" t="s">
        <v>104</v>
      </c>
      <c r="P11" s="148">
        <v>1.2</v>
      </c>
      <c r="Q11" s="311">
        <v>401.88</v>
      </c>
      <c r="R11" s="311"/>
      <c r="S11" s="147">
        <v>33891.879999999997</v>
      </c>
      <c r="T11" s="310" t="s">
        <v>397</v>
      </c>
      <c r="U11" s="310"/>
      <c r="V11" s="145" t="s">
        <v>225</v>
      </c>
      <c r="W11" s="310" t="s">
        <v>405</v>
      </c>
      <c r="X11" s="310"/>
      <c r="Y11" s="146" t="s">
        <v>404</v>
      </c>
      <c r="Z11" s="303" t="s">
        <v>403</v>
      </c>
      <c r="AA11" s="303"/>
      <c r="AB11" s="303" t="s">
        <v>402</v>
      </c>
      <c r="AC11" s="303"/>
      <c r="AD11" s="303"/>
      <c r="AE11" s="146" t="s">
        <v>392</v>
      </c>
      <c r="AF11" s="145" t="s">
        <v>102</v>
      </c>
    </row>
    <row r="12" spans="1:32" ht="126" customHeight="1" x14ac:dyDescent="0.25">
      <c r="A12" s="140" t="s">
        <v>61</v>
      </c>
      <c r="B12" s="303" t="s">
        <v>104</v>
      </c>
      <c r="C12" s="303"/>
      <c r="D12" s="303"/>
      <c r="E12" s="302" t="s">
        <v>223</v>
      </c>
      <c r="F12" s="302"/>
      <c r="G12" s="302"/>
      <c r="H12" s="144" t="s">
        <v>222</v>
      </c>
      <c r="I12" s="141" t="s">
        <v>222</v>
      </c>
      <c r="J12" s="305">
        <v>46500</v>
      </c>
      <c r="K12" s="305"/>
      <c r="L12" s="305"/>
      <c r="M12" s="305">
        <v>38750</v>
      </c>
      <c r="N12" s="305"/>
      <c r="O12" s="142" t="s">
        <v>104</v>
      </c>
      <c r="P12" s="143">
        <v>1.2</v>
      </c>
      <c r="Q12" s="305">
        <v>465</v>
      </c>
      <c r="R12" s="305"/>
      <c r="S12" s="142">
        <v>39215</v>
      </c>
      <c r="T12" s="304" t="s">
        <v>397</v>
      </c>
      <c r="U12" s="304"/>
      <c r="V12" s="140" t="s">
        <v>225</v>
      </c>
      <c r="W12" s="304" t="s">
        <v>401</v>
      </c>
      <c r="X12" s="304"/>
      <c r="Y12" s="141" t="s">
        <v>400</v>
      </c>
      <c r="Z12" s="302" t="s">
        <v>399</v>
      </c>
      <c r="AA12" s="302"/>
      <c r="AB12" s="302" t="s">
        <v>398</v>
      </c>
      <c r="AC12" s="302"/>
      <c r="AD12" s="302"/>
      <c r="AE12" s="141" t="s">
        <v>392</v>
      </c>
      <c r="AF12" s="140" t="s">
        <v>102</v>
      </c>
    </row>
    <row r="13" spans="1:32" ht="126" customHeight="1" x14ac:dyDescent="0.25">
      <c r="A13" s="140" t="s">
        <v>62</v>
      </c>
      <c r="B13" s="303" t="s">
        <v>104</v>
      </c>
      <c r="C13" s="303"/>
      <c r="D13" s="303"/>
      <c r="E13" s="302" t="s">
        <v>223</v>
      </c>
      <c r="F13" s="302"/>
      <c r="G13" s="302"/>
      <c r="H13" s="144" t="s">
        <v>222</v>
      </c>
      <c r="I13" s="141" t="s">
        <v>222</v>
      </c>
      <c r="J13" s="305">
        <v>48590.16</v>
      </c>
      <c r="K13" s="305"/>
      <c r="L13" s="305"/>
      <c r="M13" s="305">
        <v>40491.800000000003</v>
      </c>
      <c r="N13" s="305"/>
      <c r="O13" s="142" t="s">
        <v>104</v>
      </c>
      <c r="P13" s="143">
        <v>1.2</v>
      </c>
      <c r="Q13" s="305">
        <v>485.9</v>
      </c>
      <c r="R13" s="305"/>
      <c r="S13" s="142">
        <v>40977.699999999997</v>
      </c>
      <c r="T13" s="304" t="s">
        <v>397</v>
      </c>
      <c r="U13" s="304"/>
      <c r="V13" s="140" t="s">
        <v>225</v>
      </c>
      <c r="W13" s="304" t="s">
        <v>396</v>
      </c>
      <c r="X13" s="304"/>
      <c r="Y13" s="141" t="s">
        <v>395</v>
      </c>
      <c r="Z13" s="302" t="s">
        <v>394</v>
      </c>
      <c r="AA13" s="302"/>
      <c r="AB13" s="302" t="s">
        <v>393</v>
      </c>
      <c r="AC13" s="302"/>
      <c r="AD13" s="302"/>
      <c r="AE13" s="141" t="s">
        <v>392</v>
      </c>
      <c r="AF13" s="140" t="s">
        <v>102</v>
      </c>
    </row>
    <row r="14" spans="1:32" ht="39.950000000000003" customHeight="1" x14ac:dyDescent="0.25"/>
    <row r="15" spans="1:32" ht="14.25" customHeight="1" x14ac:dyDescent="0.25">
      <c r="A15" s="306" t="s">
        <v>104</v>
      </c>
      <c r="B15" s="306"/>
      <c r="C15" s="307" t="s">
        <v>167</v>
      </c>
      <c r="D15" s="307"/>
      <c r="E15" s="307"/>
      <c r="F15" s="307"/>
      <c r="G15" s="307"/>
      <c r="H15" s="307"/>
      <c r="I15" s="307"/>
      <c r="J15" s="307"/>
      <c r="K15" s="307"/>
      <c r="L15" s="307"/>
      <c r="M15" s="307"/>
      <c r="N15" s="307"/>
      <c r="O15" s="307"/>
      <c r="P15" s="307"/>
      <c r="Q15" s="307"/>
      <c r="R15" s="307" t="s">
        <v>166</v>
      </c>
      <c r="S15" s="307"/>
      <c r="T15" s="307"/>
      <c r="U15" s="307"/>
      <c r="V15" s="307"/>
      <c r="W15" s="307"/>
      <c r="X15" s="307"/>
      <c r="Y15" s="307"/>
      <c r="Z15" s="307"/>
      <c r="AA15" s="307"/>
      <c r="AB15" s="307"/>
      <c r="AC15" s="307"/>
      <c r="AD15" s="307"/>
      <c r="AE15" s="307"/>
      <c r="AF15" s="307"/>
    </row>
    <row r="16" spans="1:32" ht="24.2" customHeight="1" x14ac:dyDescent="0.25">
      <c r="A16" s="306" t="s">
        <v>104</v>
      </c>
      <c r="B16" s="306"/>
      <c r="C16" s="306" t="s">
        <v>391</v>
      </c>
      <c r="D16" s="306"/>
      <c r="E16" s="306"/>
      <c r="F16" s="308" t="s">
        <v>104</v>
      </c>
      <c r="G16" s="308"/>
      <c r="H16" s="308"/>
      <c r="I16" s="308"/>
      <c r="J16" s="308"/>
      <c r="K16" s="306" t="s">
        <v>104</v>
      </c>
      <c r="L16" s="306"/>
      <c r="M16" s="306"/>
      <c r="N16" s="306" t="s">
        <v>390</v>
      </c>
      <c r="O16" s="306"/>
      <c r="P16" s="306"/>
      <c r="Q16" s="306"/>
      <c r="R16" s="306" t="s">
        <v>165</v>
      </c>
      <c r="S16" s="306"/>
      <c r="T16" s="306"/>
      <c r="U16" s="308" t="s">
        <v>104</v>
      </c>
      <c r="V16" s="308"/>
      <c r="W16" s="308"/>
      <c r="X16" s="308"/>
      <c r="Y16" s="308"/>
      <c r="Z16" s="308"/>
      <c r="AA16" s="306" t="s">
        <v>104</v>
      </c>
      <c r="AB16" s="306"/>
      <c r="AC16" s="306" t="s">
        <v>164</v>
      </c>
      <c r="AD16" s="306"/>
      <c r="AE16" s="306"/>
      <c r="AF16" s="306"/>
    </row>
  </sheetData>
  <mergeCells count="85">
    <mergeCell ref="Y4:AC4"/>
    <mergeCell ref="AD4:AF4"/>
    <mergeCell ref="A1:W1"/>
    <mergeCell ref="X1:AF1"/>
    <mergeCell ref="A2:F2"/>
    <mergeCell ref="Y2:AC2"/>
    <mergeCell ref="G2:K2"/>
    <mergeCell ref="AD2:AF2"/>
    <mergeCell ref="L2:X2"/>
    <mergeCell ref="AD3:AF3"/>
    <mergeCell ref="A3:F3"/>
    <mergeCell ref="Y3:AC3"/>
    <mergeCell ref="Y5:AF5"/>
    <mergeCell ref="A5:X5"/>
    <mergeCell ref="A6:AF6"/>
    <mergeCell ref="A7:AF7"/>
    <mergeCell ref="A8:A9"/>
    <mergeCell ref="B8:C9"/>
    <mergeCell ref="Q9:R9"/>
    <mergeCell ref="V8:V9"/>
    <mergeCell ref="O8:O9"/>
    <mergeCell ref="P8:R8"/>
    <mergeCell ref="S8:S9"/>
    <mergeCell ref="T8:U9"/>
    <mergeCell ref="D8:D9"/>
    <mergeCell ref="E8:G9"/>
    <mergeCell ref="H8:H9"/>
    <mergeCell ref="I8:I9"/>
    <mergeCell ref="B10:C10"/>
    <mergeCell ref="E10:G10"/>
    <mergeCell ref="J10:L10"/>
    <mergeCell ref="M10:N10"/>
    <mergeCell ref="Q10:R10"/>
    <mergeCell ref="AB11:AD11"/>
    <mergeCell ref="B12:C12"/>
    <mergeCell ref="E12:G12"/>
    <mergeCell ref="AB10:AD10"/>
    <mergeCell ref="AB8:AD9"/>
    <mergeCell ref="Z10:AA10"/>
    <mergeCell ref="Z8:AA9"/>
    <mergeCell ref="T10:U10"/>
    <mergeCell ref="Q11:R11"/>
    <mergeCell ref="T11:U11"/>
    <mergeCell ref="Z11:AA11"/>
    <mergeCell ref="J8:L9"/>
    <mergeCell ref="M8:N9"/>
    <mergeCell ref="W10:X10"/>
    <mergeCell ref="W8:X9"/>
    <mergeCell ref="Y8:Y9"/>
    <mergeCell ref="AE8:AE9"/>
    <mergeCell ref="AF8:AF9"/>
    <mergeCell ref="B11:C11"/>
    <mergeCell ref="D11:D13"/>
    <mergeCell ref="E11:G11"/>
    <mergeCell ref="W11:X11"/>
    <mergeCell ref="J11:L11"/>
    <mergeCell ref="M11:N11"/>
    <mergeCell ref="T13:U13"/>
    <mergeCell ref="Z13:AA13"/>
    <mergeCell ref="AB13:AD13"/>
    <mergeCell ref="W12:X12"/>
    <mergeCell ref="J12:L12"/>
    <mergeCell ref="M12:N12"/>
    <mergeCell ref="Q12:R12"/>
    <mergeCell ref="T12:U12"/>
    <mergeCell ref="A15:B15"/>
    <mergeCell ref="R15:AF15"/>
    <mergeCell ref="A16:B16"/>
    <mergeCell ref="R16:T16"/>
    <mergeCell ref="AC16:AF16"/>
    <mergeCell ref="U16:Z16"/>
    <mergeCell ref="AA16:AB16"/>
    <mergeCell ref="C15:Q15"/>
    <mergeCell ref="C16:E16"/>
    <mergeCell ref="N16:Q16"/>
    <mergeCell ref="F16:J16"/>
    <mergeCell ref="K16:M16"/>
    <mergeCell ref="Z12:AA12"/>
    <mergeCell ref="AB12:AD12"/>
    <mergeCell ref="B13:C13"/>
    <mergeCell ref="E13:G13"/>
    <mergeCell ref="W13:X13"/>
    <mergeCell ref="J13:L13"/>
    <mergeCell ref="M13:N13"/>
    <mergeCell ref="Q13:R13"/>
  </mergeCells>
  <pageMargins left="0.59" right="0.2" top="0.39" bottom="0.39" header="0" footer="0"/>
  <pageSetup paperSize="256" firstPageNumber="0" orientation="landscape" useFirstPageNumber="1" errors="blank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3</vt:i4>
      </vt:variant>
    </vt:vector>
  </HeadingPairs>
  <TitlesOfParts>
    <vt:vector size="9" baseType="lpstr">
      <vt:lpstr>СЗ</vt:lpstr>
      <vt:lpstr>ССР</vt:lpstr>
      <vt:lpstr>ИЦИ</vt:lpstr>
      <vt:lpstr>02-01-01</vt:lpstr>
      <vt:lpstr>12-01-01</vt:lpstr>
      <vt:lpstr>КА</vt:lpstr>
      <vt:lpstr>'12-01-01'!Print_Titles</vt:lpstr>
      <vt:lpstr>'02-01-01'!Заголовки_для_печати</vt:lpstr>
      <vt:lpstr>ССР!Область_печати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cp:lastPrinted>2023-02-17T08:26:29Z</cp:lastPrinted>
  <dcterms:created xsi:type="dcterms:W3CDTF">2022-07-06T13:17:17Z</dcterms:created>
  <dcterms:modified xsi:type="dcterms:W3CDTF">2026-04-22T14:07:58Z</dcterms:modified>
</cp:coreProperties>
</file>