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06-1-08-03-0-0053\"/>
    </mc:Choice>
  </mc:AlternateContent>
  <xr:revisionPtr revIDLastSave="0" documentId="13_ncr:1_{34A9DB7F-A80F-4D2D-B736-33FB32DC107A}" xr6:coauthVersionLast="36" xr6:coauthVersionMax="36" xr10:uidLastSave="{00000000-0000-0000-0000-000000000000}"/>
  <bookViews>
    <workbookView xWindow="0" yWindow="0" windowWidth="28800" windowHeight="12225" tabRatio="841" activeTab="1" xr2:uid="{00000000-000D-0000-FFFF-FFFF00000000}"/>
  </bookViews>
  <sheets>
    <sheet name="СЗ" sheetId="8" r:id="rId1"/>
    <sheet name="ССР" sheetId="1" r:id="rId2"/>
    <sheet name="ИЦИ" sheetId="9" r:id="rId3"/>
    <sheet name="02-01-01" sheetId="2" r:id="rId4"/>
    <sheet name="02-01-02" sheetId="5" r:id="rId5"/>
    <sheet name="02-01-03" sheetId="7" r:id="rId6"/>
    <sheet name="02-01-04" sheetId="3" r:id="rId7"/>
    <sheet name="12-01-01" sheetId="4" r:id="rId8"/>
    <sheet name="09-01-02" sheetId="10" r:id="rId9"/>
    <sheet name="01-01-02" sheetId="11" r:id="rId10"/>
    <sheet name="01-01-01" sheetId="12" r:id="rId11"/>
    <sheet name="КА" sheetId="6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7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_xlnm.Print_Titles" localSheetId="6">'02-01-04'!$35:$35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2" l="1"/>
  <c r="A4" i="10"/>
  <c r="A4" i="11"/>
  <c r="H5" i="9"/>
  <c r="G73" i="1" l="1"/>
  <c r="G18" i="10" l="1"/>
  <c r="G16" i="10"/>
  <c r="G12" i="10"/>
  <c r="G21" i="11"/>
  <c r="D21" i="11"/>
  <c r="G18" i="11"/>
  <c r="G20" i="11" s="1"/>
  <c r="G16" i="11"/>
  <c r="G12" i="11"/>
  <c r="I21" i="12"/>
  <c r="I22" i="12" s="1"/>
  <c r="I16" i="12"/>
  <c r="E8" i="9"/>
  <c r="G8" i="9" s="1"/>
  <c r="H6" i="9"/>
  <c r="H7" i="9" s="1"/>
  <c r="H8" i="9" s="1"/>
  <c r="H9" i="9" s="1"/>
  <c r="H10" i="9" s="1"/>
  <c r="H11" i="9" s="1"/>
  <c r="H12" i="9" s="1"/>
  <c r="G6" i="9"/>
  <c r="G7" i="9"/>
  <c r="G9" i="9"/>
  <c r="G12" i="9"/>
  <c r="G11" i="9"/>
  <c r="G10" i="9"/>
  <c r="G5" i="9"/>
  <c r="G19" i="10" l="1"/>
  <c r="G24" i="10" s="1"/>
  <c r="G25" i="10" s="1"/>
  <c r="G26" i="10" s="1"/>
  <c r="G20" i="10"/>
  <c r="D21" i="10"/>
  <c r="G21" i="10"/>
  <c r="G19" i="11"/>
  <c r="G24" i="11" s="1"/>
  <c r="G25" i="11" s="1"/>
  <c r="G26" i="11" s="1"/>
  <c r="G64" i="1" l="1"/>
  <c r="F41" i="1"/>
  <c r="F40" i="1"/>
  <c r="D26" i="7"/>
  <c r="D29" i="7"/>
  <c r="D30" i="7"/>
  <c r="D31" i="7"/>
  <c r="D26" i="5"/>
  <c r="D28" i="5"/>
  <c r="D29" i="5"/>
  <c r="D30" i="5"/>
  <c r="D31" i="5"/>
  <c r="G65" i="1" l="1"/>
  <c r="E42" i="1"/>
  <c r="D42" i="1"/>
  <c r="E41" i="1"/>
  <c r="G63" i="1"/>
  <c r="E40" i="1"/>
  <c r="D40" i="1"/>
  <c r="E39" i="1"/>
  <c r="D39" i="1"/>
  <c r="G77" i="1"/>
  <c r="D26" i="3"/>
  <c r="D28" i="3"/>
  <c r="D29" i="3"/>
  <c r="D31" i="3"/>
  <c r="D26" i="2"/>
  <c r="D28" i="2"/>
  <c r="D29" i="2"/>
  <c r="G69" i="1" l="1"/>
  <c r="H65" i="1"/>
  <c r="H66" i="1"/>
  <c r="E69" i="1"/>
  <c r="F69" i="1"/>
  <c r="D69" i="1"/>
  <c r="G81" i="1"/>
  <c r="H78" i="1"/>
  <c r="H79" i="1"/>
  <c r="H80" i="1"/>
  <c r="E81" i="1"/>
  <c r="F81" i="1"/>
  <c r="D81" i="1"/>
  <c r="D50" i="1"/>
  <c r="H69" i="1" l="1"/>
  <c r="H81" i="1"/>
  <c r="D37" i="1"/>
  <c r="H54" i="1" l="1"/>
  <c r="H55" i="1"/>
  <c r="H40" i="1"/>
  <c r="H41" i="1"/>
  <c r="H42" i="1"/>
  <c r="H43" i="1"/>
  <c r="H44" i="1"/>
  <c r="H45" i="1"/>
  <c r="H46" i="1"/>
  <c r="H47" i="1"/>
  <c r="H48" i="1"/>
  <c r="H49" i="1"/>
  <c r="E56" i="1"/>
  <c r="F56" i="1"/>
  <c r="G56" i="1"/>
  <c r="D56" i="1"/>
  <c r="E50" i="1"/>
  <c r="F50" i="1"/>
  <c r="G50" i="1"/>
  <c r="D74" i="1" l="1"/>
  <c r="D60" i="1"/>
  <c r="H68" i="1"/>
  <c r="H35" i="1" l="1"/>
  <c r="E37" i="1"/>
  <c r="F37" i="1"/>
  <c r="G37" i="1"/>
  <c r="G51" i="1" s="1"/>
  <c r="H34" i="1" l="1"/>
  <c r="H31" i="1" l="1"/>
  <c r="H33" i="1"/>
  <c r="H29" i="1"/>
  <c r="G60" i="1"/>
  <c r="F60" i="1"/>
  <c r="E60" i="1"/>
  <c r="H59" i="1"/>
  <c r="H53" i="1"/>
  <c r="H56" i="1" s="1"/>
  <c r="H36" i="1"/>
  <c r="H60" i="1" l="1"/>
  <c r="H63" i="1"/>
  <c r="H32" i="1"/>
  <c r="E74" i="1" l="1"/>
  <c r="F74" i="1"/>
  <c r="H30" i="1" l="1"/>
  <c r="H37" i="1" s="1"/>
  <c r="H67" i="1"/>
  <c r="H77" i="1"/>
  <c r="D51" i="1"/>
  <c r="D57" i="1" l="1"/>
  <c r="F51" i="1"/>
  <c r="F57" i="1" s="1"/>
  <c r="F61" i="1" s="1"/>
  <c r="F70" i="1" s="1"/>
  <c r="D61" i="1" l="1"/>
  <c r="G57" i="1"/>
  <c r="G61" i="1" s="1"/>
  <c r="F75" i="1"/>
  <c r="D70" i="1" l="1"/>
  <c r="F82" i="1"/>
  <c r="H39" i="1"/>
  <c r="H50" i="1" s="1"/>
  <c r="H51" i="1" s="1"/>
  <c r="H57" i="1" s="1"/>
  <c r="F84" i="1" l="1"/>
  <c r="F85" i="1" s="1"/>
  <c r="D75" i="1"/>
  <c r="D82" i="1" s="1"/>
  <c r="H61" i="1"/>
  <c r="F86" i="1"/>
  <c r="D84" i="1" l="1"/>
  <c r="E51" i="1"/>
  <c r="E57" i="1" s="1"/>
  <c r="E61" i="1" s="1"/>
  <c r="D85" i="1"/>
  <c r="E70" i="1" l="1"/>
  <c r="D86" i="1"/>
  <c r="E75" i="1" l="1"/>
  <c r="E82" i="1" s="1"/>
  <c r="E84" i="1" l="1"/>
  <c r="H70" i="1"/>
  <c r="H64" i="1"/>
  <c r="E85" i="1"/>
  <c r="E86" i="1"/>
  <c r="G70" i="1" l="1"/>
  <c r="H73" i="1" l="1"/>
  <c r="H72" i="1" l="1"/>
  <c r="G74" i="1"/>
  <c r="H74" i="1" l="1"/>
  <c r="H75" i="1" s="1"/>
  <c r="G75" i="1"/>
  <c r="G82" i="1" s="1"/>
  <c r="G84" i="1" l="1"/>
  <c r="G85" i="1" s="1"/>
  <c r="H85" i="1" s="1"/>
  <c r="H82" i="1"/>
  <c r="H84" i="1" s="1"/>
  <c r="H86" i="1" s="1"/>
  <c r="D6" i="1" s="1"/>
  <c r="G86" i="1" l="1"/>
</calcChain>
</file>

<file path=xl/sharedStrings.xml><?xml version="1.0" encoding="utf-8"?>
<sst xmlns="http://schemas.openxmlformats.org/spreadsheetml/2006/main" count="7494" uniqueCount="1159">
  <si>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</si>
  <si>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</si>
  <si>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</si>
  <si>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</si>
  <si>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</si>
  <si>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</si>
  <si>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</si>
  <si>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</si>
  <si>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</si>
  <si>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</si>
  <si>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</si>
  <si>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</si>
  <si>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</si>
  <si>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</si>
  <si>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</si>
  <si>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</si>
  <si>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</si>
  <si>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</si>
  <si>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</si>
  <si>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</si>
  <si>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</si>
  <si>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</si>
  <si>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</si>
  <si>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</si>
  <si>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</si>
  <si>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</si>
  <si>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</si>
  <si>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</si>
  <si>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</si>
  <si>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</si>
  <si>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</si>
  <si>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</si>
  <si>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</si>
  <si>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</si>
  <si>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</si>
  <si>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</si>
  <si>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</si>
  <si>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</si>
  <si>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</si>
  <si>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</si>
  <si>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</si>
  <si>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</si>
  <si>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</si>
  <si>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</si>
  <si>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</si>
  <si>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</si>
  <si>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</si>
  <si>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</si>
  <si>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</si>
  <si>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</si>
  <si>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</si>
  <si>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</si>
  <si>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</si>
  <si>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</si>
  <si>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</si>
  <si>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</si>
  <si>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</si>
  <si>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</si>
  <si>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</si>
  <si>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</si>
  <si>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</si>
  <si>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</si>
  <si>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</si>
  <si>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</si>
  <si>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</si>
  <si>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</si>
  <si>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</si>
  <si>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</si>
  <si>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</si>
  <si>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</si>
  <si>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</si>
  <si>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</si>
  <si>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</si>
  <si>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</si>
  <si>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</si>
  <si>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</si>
  <si>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</si>
  <si>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</si>
  <si>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</si>
  <si>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</si>
  <si>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</si>
  <si>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</si>
  <si>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</si>
  <si>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</si>
  <si>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</si>
  <si>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</si>
  <si>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</si>
  <si>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</si>
  <si>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</si>
  <si>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</si>
  <si>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</si>
  <si>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</si>
  <si>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</si>
  <si>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</si>
  <si>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</si>
  <si>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>ЛС 02-01-02</t>
  </si>
  <si>
    <t>ЛС 02-01-03</t>
  </si>
  <si>
    <t>ЛС 02-01-04</t>
  </si>
  <si>
    <t>Чернявская Н.П.</t>
  </si>
  <si>
    <t/>
  </si>
  <si>
    <t>Начальник сметного отдела</t>
  </si>
  <si>
    <t>Проверил:</t>
  </si>
  <si>
    <t>Составил:</t>
  </si>
  <si>
    <t>820217,45</t>
  </si>
  <si>
    <t>Итого без НДС</t>
  </si>
  <si>
    <t>23889,83</t>
  </si>
  <si>
    <t>3 %</t>
  </si>
  <si>
    <t>Непредвиденные расходы</t>
  </si>
  <si>
    <t>МС РФ от 04.08.2020 №421/пр</t>
  </si>
  <si>
    <t>796327,62</t>
  </si>
  <si>
    <t>Итого с оборудованием</t>
  </si>
  <si>
    <t>Итого с зимним удорожанием</t>
  </si>
  <si>
    <t>16378,93</t>
  </si>
  <si>
    <t>2,1 %</t>
  </si>
  <si>
    <t>Зимнее удорожание</t>
  </si>
  <si>
    <t>ЗУ_III_Строительство, п.85.</t>
  </si>
  <si>
    <t>779948,69</t>
  </si>
  <si>
    <t>Итого с ВЗиС</t>
  </si>
  <si>
    <t>19023,14</t>
  </si>
  <si>
    <t>2,5 %</t>
  </si>
  <si>
    <t>Временные здания и сооружения</t>
  </si>
  <si>
    <t>ВЗиС_Строительство, п.50.</t>
  </si>
  <si>
    <t>82,63</t>
  </si>
  <si>
    <t xml:space="preserve">       затраты труда машинистов</t>
  </si>
  <si>
    <t>223,54</t>
  </si>
  <si>
    <t xml:space="preserve">       затраты труда рабочих</t>
  </si>
  <si>
    <t>760925,55</t>
  </si>
  <si>
    <t>Сметная стоимость в текущих ценах для ОС</t>
  </si>
  <si>
    <t>Сметная стоимость в текущих ценах</t>
  </si>
  <si>
    <t>Итого СМР</t>
  </si>
  <si>
    <t>103013,14</t>
  </si>
  <si>
    <t>Всего сметная прибыль</t>
  </si>
  <si>
    <t>180820,85</t>
  </si>
  <si>
    <t>Всего накладные расходы</t>
  </si>
  <si>
    <t>187205,62</t>
  </si>
  <si>
    <t>Всего ФОТ</t>
  </si>
  <si>
    <t>254493,11</t>
  </si>
  <si>
    <t xml:space="preserve">      материальные ресурсы</t>
  </si>
  <si>
    <t>61985,47</t>
  </si>
  <si>
    <t xml:space="preserve">      оплата труда машинистов (ОТм)</t>
  </si>
  <si>
    <t>35392,83</t>
  </si>
  <si>
    <t xml:space="preserve">      эксплуатация машин и механизмов</t>
  </si>
  <si>
    <t>125220,15</t>
  </si>
  <si>
    <t xml:space="preserve">      оплата труда (ОТ)</t>
  </si>
  <si>
    <t xml:space="preserve">      в том числе</t>
  </si>
  <si>
    <t>477091,56</t>
  </si>
  <si>
    <t>Всего прямые затраты</t>
  </si>
  <si>
    <t>Всего по смете</t>
  </si>
  <si>
    <t>249873,90</t>
  </si>
  <si>
    <t>Итого по разделу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</si>
  <si>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</si>
  <si>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</si>
  <si>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</si>
  <si>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Всего по позиции</t>
  </si>
  <si>
    <t>м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</si>
  <si>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
Объем: 40 * 4 * 1.02</t>
  </si>
  <si>
    <t>24.3.03.13-0049
4кв_2025_ФГИС_ЦС_Лен.обл</t>
  </si>
  <si>
    <t>15</t>
  </si>
  <si>
    <t>1000 м</t>
  </si>
  <si>
    <t>Кабель силовой с алюминиевыми жилами АПвБШп 4х240мс(N)-1000
Объем: 40 * 2 * 1.02</t>
  </si>
  <si>
    <t>21.1.06.08-1280
3кв_2025_ФГИС_ЦС_ЛО</t>
  </si>
  <si>
    <t>14</t>
  </si>
  <si>
    <t xml:space="preserve"> ФСБЦ</t>
  </si>
  <si>
    <t>0,32</t>
  </si>
  <si>
    <t xml:space="preserve">        затраты труда машинистов</t>
  </si>
  <si>
    <t>17,45</t>
  </si>
  <si>
    <t xml:space="preserve">        затраты труда рабочих</t>
  </si>
  <si>
    <t>Справочно</t>
  </si>
  <si>
    <t>25269,32</t>
  </si>
  <si>
    <t>4931,64</t>
  </si>
  <si>
    <t>Итого сметная прибыль</t>
  </si>
  <si>
    <t>9415,50</t>
  </si>
  <si>
    <t>Итого накладные расходы</t>
  </si>
  <si>
    <t>9809,38</t>
  </si>
  <si>
    <t>Итого ФОТ</t>
  </si>
  <si>
    <t>693,23</t>
  </si>
  <si>
    <t xml:space="preserve">        в т.ч. материалы учтенные в расценках</t>
  </si>
  <si>
    <t>211,17</t>
  </si>
  <si>
    <t xml:space="preserve">        оплата труда машинистов</t>
  </si>
  <si>
    <t>419,57</t>
  </si>
  <si>
    <t xml:space="preserve">        эксплуатация машин</t>
  </si>
  <si>
    <t>9598,21</t>
  </si>
  <si>
    <t xml:space="preserve">        оплата труда</t>
  </si>
  <si>
    <t>10922,18</t>
  </si>
  <si>
    <t>Прямые затраты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</si>
  <si>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</si>
  <si>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</si>
  <si>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</si>
  <si>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</si>
  <si>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</si>
  <si>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</si>
  <si>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</si>
  <si>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</si>
  <si>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</si>
  <si>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1.22</t>
  </si>
  <si>
    <t>шт</t>
  </si>
  <si>
    <t>Герметик пенополиуретановый (пена монтажная) универсальный, объем 1000 мл</t>
  </si>
  <si>
    <t>ФСБЦ 01.7.14.01-0002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</si>
  <si>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</si>
  <si>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</si>
  <si>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</si>
  <si>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</si>
  <si>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</si>
  <si>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</si>
  <si>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</si>
  <si>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4,0</t>
  </si>
  <si>
    <t>ФСБЦ ТЗ-1-100-40</t>
  </si>
  <si>
    <t>ОТ(ЗТ)</t>
  </si>
  <si>
    <t>1</t>
  </si>
  <si>
    <t>канал</t>
  </si>
  <si>
    <t>Герметизация канала кабельной канализации: свободного</t>
  </si>
  <si>
    <t>ГЭСНм-10-06-034-27</t>
  </si>
  <si>
    <t>13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</si>
  <si>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</si>
  <si>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</si>
  <si>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</si>
  <si>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</si>
  <si>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12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</si>
  <si>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</si>
  <si>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</si>
  <si>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</si>
  <si>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</si>
  <si>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</si>
  <si>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</si>
  <si>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</si>
  <si>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</si>
  <si>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</si>
  <si>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</si>
  <si>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</si>
  <si>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</si>
  <si>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</si>
  <si>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</si>
  <si>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</si>
  <si>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</si>
  <si>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</si>
  <si>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</si>
  <si>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</si>
  <si>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</si>
  <si>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</si>
  <si>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</si>
  <si>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</si>
  <si>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</si>
  <si>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</si>
  <si>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</si>
  <si>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</si>
  <si>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</si>
  <si>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</si>
  <si>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</si>
  <si>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</si>
  <si>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</si>
  <si>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100 м</t>
  </si>
  <si>
    <t>Кабель до 35 кВ в проложенных трубах, блоках и коробах, масса 1 м кабеля: до 3 кг
Объем: 40 * 2</t>
  </si>
  <si>
    <t>ГЭСНм-08-02-148-03</t>
  </si>
  <si>
    <t>11</t>
  </si>
  <si>
    <t>Прокладка кабеля методом ГНБ</t>
  </si>
  <si>
    <t>80,21</t>
  </si>
  <si>
    <t>146,38</t>
  </si>
  <si>
    <t>417581,23</t>
  </si>
  <si>
    <t>86580,21</t>
  </si>
  <si>
    <t>146290,71</t>
  </si>
  <si>
    <t>149276,23</t>
  </si>
  <si>
    <t>3925,98</t>
  </si>
  <si>
    <t>60682,16</t>
  </si>
  <si>
    <t>31508,10</t>
  </si>
  <si>
    <t>88594,07</t>
  </si>
  <si>
    <t>184710,31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</si>
  <si>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</si>
  <si>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</si>
  <si>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</si>
  <si>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</si>
  <si>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</si>
  <si>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</si>
  <si>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</si>
  <si>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</si>
  <si>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</si>
  <si>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</si>
  <si>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</si>
  <si>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</si>
  <si>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</si>
  <si>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</si>
  <si>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</si>
  <si>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</si>
  <si>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</si>
  <si>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м3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</si>
  <si>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</si>
  <si>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</si>
  <si>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</si>
  <si>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</si>
  <si>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</si>
  <si>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</si>
  <si>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</si>
  <si>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</si>
  <si>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</si>
  <si>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</si>
  <si>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</si>
  <si>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</si>
  <si>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10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</si>
  <si>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</si>
  <si>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</si>
  <si>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9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</si>
  <si>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</si>
  <si>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</si>
  <si>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8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</si>
  <si>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</si>
  <si>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</si>
  <si>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7</t>
  </si>
  <si>
    <t>ГНБ 50 м по 4 трубы</t>
  </si>
  <si>
    <t>2,10</t>
  </si>
  <si>
    <t>59,71</t>
  </si>
  <si>
    <t>68201,10</t>
  </si>
  <si>
    <t>11501,29</t>
  </si>
  <si>
    <t>25114,64</t>
  </si>
  <si>
    <t>28120,01</t>
  </si>
  <si>
    <t>1092,14</t>
  </si>
  <si>
    <t>3465,16</t>
  </si>
  <si>
    <t>27027,87</t>
  </si>
  <si>
    <t>31585,17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</si>
  <si>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</si>
  <si>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</si>
  <si>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</si>
  <si>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</si>
  <si>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</si>
  <si>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</si>
  <si>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</si>
  <si>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39.6 : 2</t>
  </si>
  <si>
    <t>ГЭСН-01-02-061-01</t>
  </si>
  <si>
    <t>6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</si>
  <si>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</si>
  <si>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</si>
  <si>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</si>
  <si>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</si>
  <si>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</si>
  <si>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</si>
  <si>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</si>
  <si>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</si>
  <si>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</si>
  <si>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</si>
  <si>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</si>
  <si>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</si>
  <si>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</si>
  <si>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</si>
  <si>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</si>
  <si>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: 2</t>
  </si>
  <si>
    <t>ГЭСН-01-02-005-01</t>
  </si>
  <si>
    <t>5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</si>
  <si>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</si>
  <si>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</si>
  <si>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</si>
  <si>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</si>
  <si>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</si>
  <si>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</si>
  <si>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: 2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</si>
  <si>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</si>
  <si>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</si>
  <si>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</si>
  <si>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</si>
  <si>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</si>
  <si>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</si>
  <si>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</si>
  <si>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</si>
  <si>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</si>
  <si>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</si>
  <si>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27.67 : 2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</si>
  <si>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</si>
  <si>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</si>
  <si>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</si>
  <si>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17.6 : 2</t>
  </si>
  <si>
    <t>ГЭСН-01-02-057-02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</si>
  <si>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</si>
  <si>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</si>
  <si>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</si>
  <si>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</si>
  <si>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</si>
  <si>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</si>
  <si>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</si>
  <si>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</si>
  <si>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</si>
  <si>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</si>
  <si>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</si>
  <si>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</si>
  <si>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</si>
  <si>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26.4 : 2</t>
  </si>
  <si>
    <t>ТЕР-01-01-014-11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</si>
  <si>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</si>
  <si>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</si>
  <si>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</si>
  <si>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</si>
  <si>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</si>
  <si>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</si>
  <si>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</si>
  <si>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</si>
  <si>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</si>
  <si>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</si>
  <si>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</si>
  <si>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</si>
  <si>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</si>
  <si>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</si>
  <si>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</si>
  <si>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</si>
  <si>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</si>
  <si>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</si>
  <si>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</si>
  <si>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</si>
  <si>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</si>
  <si>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</si>
  <si>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</si>
  <si>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</si>
  <si>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</si>
  <si>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</si>
  <si>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</si>
  <si>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</si>
  <si>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</si>
  <si>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</si>
  <si>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</si>
  <si>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</si>
  <si>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</si>
  <si>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ГНБ Строительство 2КЛ-0,4 кВ протяженностью 0,3 км, КД-0,4 кВ - 1 шт. по договору ТП № 06-090/005-ПС-24 в г. Гатчина ЛО( 25-1-06-1-08-03-0-0053)</t>
  </si>
  <si>
    <t>ЛОКАЛЬНАЯ СМЕТА №02-01-01</t>
  </si>
  <si>
    <t>(наименование объекта капитального строительства)</t>
  </si>
  <si>
    <t>Строительство 2КЛ-0,4 кВ протяженностью 0,3 км, КД-0,4 кВ - 1 шт. по договору ТП № 06-090/005-ПС-24 в г. Гатчина ЛО( 25-1-06-1-08-03-0-0053)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</si>
  <si>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</si>
  <si>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</si>
  <si>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</si>
  <si>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</si>
  <si>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</si>
  <si>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</si>
  <si>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</si>
  <si>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1094560,94</t>
  </si>
  <si>
    <t>31880,41</t>
  </si>
  <si>
    <t>1062680,53</t>
  </si>
  <si>
    <t>21857,29</t>
  </si>
  <si>
    <t>1040823,24</t>
  </si>
  <si>
    <t>25385,93</t>
  </si>
  <si>
    <t>67,11</t>
  </si>
  <si>
    <t>356,31</t>
  </si>
  <si>
    <t>1015437,31</t>
  </si>
  <si>
    <t>111761,44</t>
  </si>
  <si>
    <t>219173,95</t>
  </si>
  <si>
    <t>232133,58</t>
  </si>
  <si>
    <t>14255,46</t>
  </si>
  <si>
    <t xml:space="preserve">      перевозка</t>
  </si>
  <si>
    <t>339696,33</t>
  </si>
  <si>
    <t>44662,54</t>
  </si>
  <si>
    <t>98416,55</t>
  </si>
  <si>
    <t>187471,04</t>
  </si>
  <si>
    <t>684501,92</t>
  </si>
  <si>
    <t>7,14</t>
  </si>
  <si>
    <t>10412,90</t>
  </si>
  <si>
    <t>1785,07</t>
  </si>
  <si>
    <t>3669,31</t>
  </si>
  <si>
    <t>4958,52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</si>
  <si>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</si>
  <si>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</si>
  <si>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</si>
  <si>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</si>
  <si>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III категории</t>
  </si>
  <si>
    <t>ФСБЦ ТЗ-3-200-03</t>
  </si>
  <si>
    <t>Рабочий 6 разряда</t>
  </si>
  <si>
    <t>ФСБЦ ТЗ-2-100-06</t>
  </si>
  <si>
    <t>Фазировка электрической линии или трансформатора с сетью напряжением: до 1 кВ</t>
  </si>
  <si>
    <t>ГЭСНп-01-11-024-01</t>
  </si>
  <si>
    <t>29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</si>
  <si>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</si>
  <si>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</si>
  <si>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</si>
  <si>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</si>
  <si>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</si>
  <si>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28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</si>
  <si>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</si>
  <si>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</si>
  <si>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27</t>
  </si>
  <si>
    <t>ПНР</t>
  </si>
  <si>
    <t>63,66</t>
  </si>
  <si>
    <t>235,21</t>
  </si>
  <si>
    <t>857351,59</t>
  </si>
  <si>
    <t>88125,94</t>
  </si>
  <si>
    <t>167708,71</t>
  </si>
  <si>
    <t>173699,94</t>
  </si>
  <si>
    <t>332317,40</t>
  </si>
  <si>
    <t>42720,78</t>
  </si>
  <si>
    <t>95499,60</t>
  </si>
  <si>
    <t>130979,16</t>
  </si>
  <si>
    <t>601516,94</t>
  </si>
  <si>
    <t>2020М-101-4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</si>
  <si>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</si>
  <si>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</si>
  <si>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Присоединение к зажимам жил проводов или кабелей сечением: до 240 мм2 (в стесненных условиях населенных пунктов)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</si>
  <si>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ГЭСНм-08-02-144-07</t>
  </si>
  <si>
    <t>26</t>
  </si>
  <si>
    <t>1.25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</si>
  <si>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</si>
  <si>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</si>
  <si>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</si>
  <si>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</si>
  <si>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</si>
  <si>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</si>
  <si>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</si>
  <si>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</si>
  <si>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ГЭСНм-08-02-472-10</t>
  </si>
  <si>
    <t>25</t>
  </si>
  <si>
    <t>Пена полиуретановая двухкомпонентная терморасширяющаяся противопожарная, объем 325 м</t>
  </si>
  <si>
    <t>14.5.01.10-1003
4кв_2025_ФГИС_ЦС_Лен.обл</t>
  </si>
  <si>
    <t>24.2</t>
  </si>
  <si>
    <t>1.85</t>
  </si>
  <si>
    <t>Стекло жидкое калийное
Объем: 11.2 : 1000</t>
  </si>
  <si>
    <t>01.8.01.07-0001
4кв_2025_ФГИС_ЦС_Лен.обл</t>
  </si>
  <si>
    <t>24.1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</si>
  <si>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</si>
  <si>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</si>
  <si>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1.36</t>
  </si>
  <si>
    <t>Шнур асбестовый общего назначения ШАОН, диаметр 3-6 мм</t>
  </si>
  <si>
    <t>ФСБЦ 01.1.01.09-0024</t>
  </si>
  <si>
    <t>Герметизация проходов при вводе кабелей во взрывоопасные помещения уплотнительной массой (в стесненных условиях населенных пунктов)</t>
  </si>
  <si>
    <t>ГЭСНм-08-02-155-01</t>
  </si>
  <si>
    <t>24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</si>
  <si>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</si>
  <si>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</si>
  <si>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</si>
  <si>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</si>
  <si>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1.63</t>
  </si>
  <si>
    <t>Ветошь хлопчатобумажная цветная</t>
  </si>
  <si>
    <t>ФСБЦ 01.7.20.08-0051</t>
  </si>
  <si>
    <t>Мыло хозяйственное твердое 72 %</t>
  </si>
  <si>
    <t>ФСБЦ 01.7.07.08-0003</t>
  </si>
  <si>
    <t>0.82</t>
  </si>
  <si>
    <t>Вода</t>
  </si>
  <si>
    <t>ФСБЦ 01.7.03.01-0001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</si>
  <si>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</si>
  <si>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</si>
  <si>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</si>
  <si>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Средний разряд работы 3,5</t>
  </si>
  <si>
    <t>ФСБЦ ТЗ-1-100-35</t>
  </si>
  <si>
    <t>2020С-101-5</t>
  </si>
  <si>
    <t>100 м2</t>
  </si>
  <si>
    <t>Огнезащитное покрытие толщиной слоя 1 мм кабелей и проводов (в стесненных условиях населенных пунктов)</t>
  </si>
  <si>
    <t>ГЭСН-26-02-022-01</t>
  </si>
  <si>
    <t>23</t>
  </si>
  <si>
    <t>Присоединение к зажимам жил проводов или кабелей сечением: до 240 мм2 (в стесненных условиях населенных пунктов)</t>
  </si>
  <si>
    <t>22</t>
  </si>
  <si>
    <t>1.87</t>
  </si>
  <si>
    <t>Муфта термоусаживаемая концевая для кабелей с изоляцией из сшитого полиэтилена на напряжение до 10 кВ, 1ПКВт-10-35/50</t>
  </si>
  <si>
    <t>20.2.09.08-1159
4кв_2025_ФГИС_ЦС_Лен.обл</t>
  </si>
  <si>
    <t>21.1</t>
  </si>
  <si>
    <t>1.78</t>
  </si>
  <si>
    <t>Парафин нефтяной твердый Т-1</t>
  </si>
  <si>
    <t>ФСБЦ 01.3.01.05-0009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</si>
  <si>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</si>
  <si>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</si>
  <si>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</si>
  <si>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</si>
  <si>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</si>
  <si>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</si>
  <si>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</si>
  <si>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21</t>
  </si>
  <si>
    <t>Герметизация канала кабельной канализации: свободного (в стесненных условиях населенных пунктов)</t>
  </si>
  <si>
    <t>20</t>
  </si>
  <si>
    <t>Герметизация канала кабельной канализации: занятого (в стесненных условиях населенных пунктов)</t>
  </si>
  <si>
    <t>19</t>
  </si>
  <si>
    <t>18</t>
  </si>
  <si>
    <t>Кабель силовой с алюминиевыми жилами АПвБШп 4х185мс(PE)-1000
Объем: 10 * 2 * 1.02 * 1.02</t>
  </si>
  <si>
    <t>21.1.06.08-1278
4кв_2025_ФГИС_ЦС_Лен.обл</t>
  </si>
  <si>
    <t>17</t>
  </si>
  <si>
    <t>Лебедки электрические тяговым усилием до 31,39 кН (3,2 т)</t>
  </si>
  <si>
    <t>ФСБЦ 91.06.03-062</t>
  </si>
  <si>
    <t>Кабель до 35 кВ в проложенных трубах, блоках и коробах, масса 1 м кабеля: до 6 кг (в стесненных условиях населенных пунктов)
Объем: 10 * 2</t>
  </si>
  <si>
    <t>ГЭСНм-08-02-148-04</t>
  </si>
  <si>
    <t>16</t>
  </si>
  <si>
    <t>Плита из полимернаполненной композиции на основе волластонита для закрытия кабеля ПЗК, размеры 480х480 мм
Объем: 100 : 0.48</t>
  </si>
  <si>
    <t>20.2.02.07-1020
4кв_2025_ФГИС_ЦС_Лен.обл</t>
  </si>
  <si>
    <t>15.1</t>
  </si>
  <si>
    <t>Покрытие кабеля, проложенного в траншее: плитами каждого последующего (в стесненных условиях населенных пунктов)</t>
  </si>
  <si>
    <t>ГЭСНм-08-02-143-04</t>
  </si>
  <si>
    <t>Покрытие кабеля, проложенного в траншее: плитами одного кабеля (в стесненных условиях населенных пунктов)</t>
  </si>
  <si>
    <t>ГЭСНм-08-02-143-03</t>
  </si>
  <si>
    <t>1.24</t>
  </si>
  <si>
    <t>Кабель силовой с алюминиевыми жилами АПвБШп 4х185мс(PE)-1000
Объем: 100 * 2 * 1.02 * 1.02</t>
  </si>
  <si>
    <t>13.1</t>
  </si>
  <si>
    <t>0.97</t>
  </si>
  <si>
    <t>Проволока горячекатаная в мотках, диаметр 6,3-6,5 мм</t>
  </si>
  <si>
    <t>ФСБЦ 08.3.03.06-0002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</si>
  <si>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</si>
  <si>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</si>
  <si>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</si>
  <si>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</si>
  <si>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</si>
  <si>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</si>
  <si>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</si>
  <si>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</si>
  <si>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</si>
  <si>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</si>
  <si>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</si>
  <si>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</si>
  <si>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</si>
  <si>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</si>
  <si>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</si>
  <si>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</si>
  <si>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</si>
  <si>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 (в стесненных условиях населенных пунктов)
Объем: 110 * 2 * 1.02</t>
  </si>
  <si>
    <t>ГЭСНм-08-02-140-01</t>
  </si>
  <si>
    <t>Песок природный для строительных работ I класс, средний
Объем: 100 * 0.3 * 0.5 : 2</t>
  </si>
  <si>
    <t>02.3.01.02-1104
4кв_2025_ФГИС_ЦС_Лен.обл</t>
  </si>
  <si>
    <t>На каждый последующий кабель добавлять к норме 08-02-142-01 (в стесненных условиях населенных пунктов)</t>
  </si>
  <si>
    <t>ГЭСНм-08-02-142-02</t>
  </si>
  <si>
    <t>Устройство постели при одном кабеле в траншее (в стесненных условиях населенных пунктов)</t>
  </si>
  <si>
    <t>ГЭСНм-08-02-142-01</t>
  </si>
  <si>
    <t>Электромонтажные работы</t>
  </si>
  <si>
    <t>3,45</t>
  </si>
  <si>
    <t>113,96</t>
  </si>
  <si>
    <t>147672,82</t>
  </si>
  <si>
    <t>21850,43</t>
  </si>
  <si>
    <t>47795,93</t>
  </si>
  <si>
    <t>53475,12</t>
  </si>
  <si>
    <t>27,68</t>
  </si>
  <si>
    <t>7378,93</t>
  </si>
  <si>
    <t>1941,76</t>
  </si>
  <si>
    <t>2916,95</t>
  </si>
  <si>
    <t>51533,36</t>
  </si>
  <si>
    <t>78026,46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</si>
  <si>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</si>
  <si>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</t>
  </si>
  <si>
    <t>02-15-1-01-0045
4кв_2025_ФГИС_ЦС_Лен.обл</t>
  </si>
  <si>
    <t>т груза</t>
  </si>
  <si>
    <t>Погрузка при автомобильных перевозках грунт растительного слоя (земля, перегной)
Объем: 100 * 0.3 * 0.5 * 1.8</t>
  </si>
  <si>
    <t>01-1
4кв_2025_ФГИС_ЦС_Лен.обл</t>
  </si>
  <si>
    <t>Засыпка вручную траншей, пазух котлованов и ям, группа грунтов: 2 (в стесненных условиях населенных пунктов)
Объем: 100 * 0.5 * 0.9 - 100 * 0.5 * 0.3</t>
  </si>
  <si>
    <t>ГЭСН-01-02-061-02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</si>
  <si>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1600 мм, толщина стенки 94,8 мм
Объем: 0.02 * 1.02</t>
  </si>
  <si>
    <t>24.3.03.13-0550
4кв_2025_ФГИС_ЦС_Лен.обл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</si>
  <si>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</si>
  <si>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</si>
  <si>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</si>
  <si>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</si>
  <si>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</si>
  <si>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</si>
  <si>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</si>
  <si>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 (в стесненных условиях населенных пунктов)</t>
  </si>
  <si>
    <t>ГЭСН-34-02-003-01</t>
  </si>
  <si>
    <t>6.1</t>
  </si>
  <si>
    <t>Засыпка вручную траншей, пазух котлованов и ям, группа грунтов: 2 (в стесненных условиях населенных пунктов)</t>
  </si>
  <si>
    <t>Водоотлив: из траншей (в стесненных условиях населенных пунктов)</t>
  </si>
  <si>
    <t>ГЭСН-01-02-068-01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</si>
  <si>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</si>
  <si>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</si>
  <si>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</si>
  <si>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</si>
  <si>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110 * 0.5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</si>
  <si>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110 * 0.5 * 0.9 : 4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</si>
  <si>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</si>
  <si>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</si>
  <si>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(в стесненных условиях населенных пунктов)
Объем: 110 * 0.5 * 0.9 : 4</t>
  </si>
  <si>
    <t>ГЭСН-01-01-010-44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</si>
  <si>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110 * 0.5 * 0.9 : 4</t>
  </si>
  <si>
    <t xml:space="preserve">145-02-2024-КЛЛ3.ЭС </t>
  </si>
  <si>
    <t>ЛОКАЛЬНАЯ СМЕТА №02-01-04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</si>
  <si>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</si>
  <si>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</si>
  <si>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</si>
  <si>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</si>
  <si>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</si>
  <si>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</si>
  <si>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</si>
  <si>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</si>
  <si>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</si>
  <si>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7. Сме на стр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</si>
  <si>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</si>
  <si>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</si>
  <si>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</si>
  <si>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</si>
  <si>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</si>
  <si>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</si>
  <si>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</si>
  <si>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</si>
  <si>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</si>
  <si>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</si>
  <si>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</si>
  <si>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</si>
  <si>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</si>
  <si>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</si>
  <si>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</si>
  <si>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</si>
  <si>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</si>
  <si>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</si>
  <si>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</si>
  <si>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</si>
  <si>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</si>
  <si>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</si>
  <si>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</si>
  <si>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</si>
  <si>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</si>
  <si>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
33 700 руб. * 1 * 1.62 * (0.4 + 0.6)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</si>
  <si>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п.8.1
A = 33.7 тыс.руб; 
Количество = 1 (1 пункт)</t>
  </si>
  <si>
    <t xml:space="preserve">Секционирующий пункт 6-20 кВ. с выключателем. 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</si>
  <si>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</si>
  <si>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</si>
  <si>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</si>
  <si>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</si>
  <si>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</si>
  <si>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</si>
  <si>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</si>
  <si>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</si>
  <si>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</si>
  <si>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</si>
  <si>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(0.4 * Xмин + 0.6 * (Xмин / 2))) * Количество * Ктек * СуммаКст * K1 * K2
(297 700 руб. + 2 290 руб. * (0.4 * 100 + 0.6 * (100 / 2)))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</si>
  <si>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Xмин = 100;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</si>
  <si>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</si>
  <si>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K3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</si>
  <si>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</si>
  <si>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</si>
  <si>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</si>
  <si>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</si>
  <si>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</si>
  <si>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(0.4 * Xмин + 0.6 * (Xмин / 2))) * Количество * Ктек * СуммаКст * K1 * K2 * K3
(17 700 руб. + 234 руб. * (0.4 * 100 + 0.6 * (100 / 2))) * 1 * 1.62 * (0.4 + 0.6) * 1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</si>
  <si>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Xмин = 100;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</si>
  <si>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</si>
  <si>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</si>
  <si>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</si>
  <si>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</si>
  <si>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</si>
  <si>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Строительство 2КЛ-0,4 кВ протяженностью 0,3 км, КД-0,4 кВ - 1 шт. по договору ТП № 06-090/005-ПС-24 в г. Гатчина ЛО. (25-1-06-1-08-03-0-0053).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</si>
  <si>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</si>
  <si>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</si>
  <si>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</si>
  <si>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</si>
  <si>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Пусконаладочные работы КД</t>
  </si>
  <si>
    <t>Пусконаладочные работы РК</t>
  </si>
  <si>
    <t>9.4</t>
  </si>
  <si>
    <t>9.5</t>
  </si>
  <si>
    <t>Пусконаладочные работы КЛ</t>
  </si>
  <si>
    <t>283397,04</t>
  </si>
  <si>
    <t>8254,29</t>
  </si>
  <si>
    <t>275142,75</t>
  </si>
  <si>
    <t>111704,75</t>
  </si>
  <si>
    <t>2082,82</t>
  </si>
  <si>
    <t>1,9 %</t>
  </si>
  <si>
    <t>109621,93</t>
  </si>
  <si>
    <t>2673,70</t>
  </si>
  <si>
    <t>1,90</t>
  </si>
  <si>
    <t>61,34</t>
  </si>
  <si>
    <t>270386,23</t>
  </si>
  <si>
    <t xml:space="preserve">163438     </t>
  </si>
  <si>
    <t>Всего оборудование</t>
  </si>
  <si>
    <t>106948,23</t>
  </si>
  <si>
    <t>16996,13</t>
  </si>
  <si>
    <t>32495,40</t>
  </si>
  <si>
    <t>34731,88</t>
  </si>
  <si>
    <t>20676,56</t>
  </si>
  <si>
    <t>1222,58</t>
  </si>
  <si>
    <t>2048,26</t>
  </si>
  <si>
    <t>33509,30</t>
  </si>
  <si>
    <t>220894,70</t>
  </si>
  <si>
    <t>Итого оборудование</t>
  </si>
  <si>
    <t>Шкаф КД-0,4 кВ (ШРН на 6 групп)</t>
  </si>
  <si>
    <t>ТЦ_62.1.02.14_47_7814786820_29.12.2025_02_1.1</t>
  </si>
  <si>
    <t xml:space="preserve">Оборудование </t>
  </si>
  <si>
    <t>758,65</t>
  </si>
  <si>
    <t>Прокат стальной горячекатаный полосовой, марки стали Ст3сп, Ст3пс, размеры 50х5 мм
Объем: 0.012 + 0.001</t>
  </si>
  <si>
    <t>08.3.07.01-0052</t>
  </si>
  <si>
    <t>ФСБЦ</t>
  </si>
  <si>
    <t>7,51</t>
  </si>
  <si>
    <t>11798,53</t>
  </si>
  <si>
    <t>2022,60</t>
  </si>
  <si>
    <t>4157,58</t>
  </si>
  <si>
    <t>5618,35</t>
  </si>
  <si>
    <t>измерение</t>
  </si>
  <si>
    <t>Измерение сопротивления растеканию тока: контура с диагональю до 20 м</t>
  </si>
  <si>
    <t>ГЭСНп-01-11-010-02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</si>
  <si>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</si>
  <si>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</si>
  <si>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</si>
  <si>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1,81</t>
  </si>
  <si>
    <t>27,53</t>
  </si>
  <si>
    <t>61500,36</t>
  </si>
  <si>
    <t>8537,90</t>
  </si>
  <si>
    <t>16238,74</t>
  </si>
  <si>
    <t>16740,97</t>
  </si>
  <si>
    <t>18029,42</t>
  </si>
  <si>
    <t>1168,82</t>
  </si>
  <si>
    <t>1953,33</t>
  </si>
  <si>
    <t>15572,15</t>
  </si>
  <si>
    <t>36723,72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</si>
  <si>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</si>
  <si>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</si>
  <si>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</si>
  <si>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1.28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</si>
  <si>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</si>
  <si>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</si>
  <si>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</si>
  <si>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</si>
  <si>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</si>
  <si>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Аппараты сварочные для ручной дуговой сварки, сварочный ток до 350 А</t>
  </si>
  <si>
    <t>ФСБЦ 91.17.04-233</t>
  </si>
  <si>
    <t>К=2% от ОТ_Вспомогательные ненормируемые материальные ресурсы</t>
  </si>
  <si>
    <t>421/пр_2020_п.75_пп.а</t>
  </si>
  <si>
    <t>Проводник заземляющий открыто по строительным основаниям: из круглой стали диаметром 8 мм</t>
  </si>
  <si>
    <t>ГЭСНм-08-02-472-08</t>
  </si>
  <si>
    <t>1.14</t>
  </si>
  <si>
    <t>Болты с гайками и шайбами строительные</t>
  </si>
  <si>
    <t>ФСБЦ 01.7.15.03-0042</t>
  </si>
  <si>
    <t>0.68</t>
  </si>
  <si>
    <t>Уголок стальной горячекатаный равнополочный, марки стали Ст3сп, Ст3пс, ширина полок 35-56 мм, толщина полки 3-5 мм</t>
  </si>
  <si>
    <t>ФСБЦ 08.3.08.02-0058</t>
  </si>
  <si>
    <t>Лебедки электрические тяговым усилием 156,96 кН (16 т)</t>
  </si>
  <si>
    <t>ФСБЦ 91.06.03-058</t>
  </si>
  <si>
    <t>Предохранитель</t>
  </si>
  <si>
    <t>ГЭСНм-08-01-061-01</t>
  </si>
  <si>
    <t>1.52</t>
  </si>
  <si>
    <t>Краска масляная МА-0115, мумия, сурик железный</t>
  </si>
  <si>
    <t>ФСБЦ 14.4.02.04-0142</t>
  </si>
  <si>
    <t>Конструкции стальные индивидуального изготовления из сортового проката</t>
  </si>
  <si>
    <t>ФСБЦ 07.2.07.04-0007</t>
  </si>
  <si>
    <t>Средний разряд работы 4,2</t>
  </si>
  <si>
    <t>ФСБЦ ТЗ-1-100-42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</si>
  <si>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</si>
  <si>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ГЭСНм-08-03-572-07</t>
  </si>
  <si>
    <t>Дюбели стальные распорные с гайкой</t>
  </si>
  <si>
    <t>ФСБЦ 01.7.15.07-0031</t>
  </si>
  <si>
    <t>Песок природный для строительных работ II класс, средний</t>
  </si>
  <si>
    <t>ФСБЦ 02.3.01.02-1118</t>
  </si>
  <si>
    <t>Портландцемент бездобавочный общестроительный ЦЕМ 0 42,5Н</t>
  </si>
  <si>
    <t>ФСБЦ 03.2.01.01-0003</t>
  </si>
  <si>
    <t>Металлические конструкции</t>
  </si>
  <si>
    <t>ГЭСНм-08-01-087-03</t>
  </si>
  <si>
    <t xml:space="preserve">монтажные работы </t>
  </si>
  <si>
    <t>0,09</t>
  </si>
  <si>
    <t>26,30</t>
  </si>
  <si>
    <t>32890,69</t>
  </si>
  <si>
    <t>6435,63</t>
  </si>
  <si>
    <t>12099,08</t>
  </si>
  <si>
    <t>12372,56</t>
  </si>
  <si>
    <t>1888,49</t>
  </si>
  <si>
    <t>53,76</t>
  </si>
  <si>
    <t>94,93</t>
  </si>
  <si>
    <t>12318,80</t>
  </si>
  <si>
    <t>14355,98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</si>
  <si>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</si>
  <si>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</si>
  <si>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Засыпка вручную траншей, пазух котлованов и ям, группа грунтов: 2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</si>
  <si>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</si>
  <si>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</si>
  <si>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</si>
  <si>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</si>
  <si>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</si>
  <si>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</si>
  <si>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Устройство шин заземления опор ВЛ и подстанций</t>
  </si>
  <si>
    <t>ГЭСН-33-04-015-01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</si>
  <si>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</si>
  <si>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</si>
  <si>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</si>
  <si>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</si>
  <si>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</si>
  <si>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Разработка грунта вручную в траншеях глубиной до 2 м без креплений с откосами, группа грунтов: 3</t>
  </si>
  <si>
    <t>ГЭСН-01-02-057-03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</si>
  <si>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</si>
  <si>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</si>
  <si>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</si>
  <si>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812/пр_2020_прил._т._п.40.1_гр.3</t>
  </si>
  <si>
    <t>Гвозди строительные</t>
  </si>
  <si>
    <t>ФСБЦ 01.7.15.06-0111</t>
  </si>
  <si>
    <t>2.35</t>
  </si>
  <si>
    <t>Доска обрезная хвойных пород, естественной влажности, длина 2-6,5 м, ширина 100-250 мм, толщина 30-40 мм, сорт III</t>
  </si>
  <si>
    <t>ФСБЦ 11.1.03.06-0075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</si>
  <si>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</si>
  <si>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11.1.03.01-0063</t>
  </si>
  <si>
    <t>1.62</t>
  </si>
  <si>
    <t>Известь строительная негашеная комовая, сорт I</t>
  </si>
  <si>
    <t>ФСБЦ 03.1.02.03-0011</t>
  </si>
  <si>
    <t>Лебедки электрические тяговым усилием до 5,79 кН (0,59 т)</t>
  </si>
  <si>
    <t>ФСБЦ 91.06.03-060</t>
  </si>
  <si>
    <t>Средний разряд работы 2,4</t>
  </si>
  <si>
    <t>ФСБЦ ТЗ-1-100-24</t>
  </si>
  <si>
    <t>Заделка отверстий, гнезд и борозд: в стенах и перегородках бетонных площадью свыше 0,1 до 0,2 м2</t>
  </si>
  <si>
    <t>ГЭСН-46-03-017-06</t>
  </si>
  <si>
    <t>Кзт=1,2_Разработка и обратная засыпка вручную сильно налипающего на инструменты грунта:3 группы</t>
  </si>
  <si>
    <t>ОП_прил.1.12_п.3.185</t>
  </si>
  <si>
    <t xml:space="preserve">Строительне работы </t>
  </si>
  <si>
    <t xml:space="preserve">00-0349/2022-З.ПЗ </t>
  </si>
  <si>
    <t>КД Строительство 2КЛ-0,4 кВ протяженностью 0,3 км, КД-0,4 кВ - 1 шт. по договору ТП № 06-090/005-ПС-24 в г. Гатчина ЛО( 25-1-06-1-08-03-0-0053)</t>
  </si>
  <si>
    <t>ЛОКАЛЬНАЯ СМЕТА №02-01-02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</si>
  <si>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</si>
  <si>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</si>
  <si>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</si>
  <si>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</si>
  <si>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energoconsult.spb.ru</t>
  </si>
  <si>
    <t>7813621455</t>
  </si>
  <si>
    <t>781301001</t>
  </si>
  <si>
    <t>ООО "Энергоконсалт"</t>
  </si>
  <si>
    <t>2025</t>
  </si>
  <si>
    <t>Ленинградская область, г. Всеволожск</t>
  </si>
  <si>
    <t>specenergo.com</t>
  </si>
  <si>
    <t>3702015155</t>
  </si>
  <si>
    <t>780401001</t>
  </si>
  <si>
    <t>ООО "Спецэнерго"</t>
  </si>
  <si>
    <t>Ленинградская область, г.п. Янино-1</t>
  </si>
  <si>
    <t>нд</t>
  </si>
  <si>
    <t>7814786820</t>
  </si>
  <si>
    <t>470601001</t>
  </si>
  <si>
    <t>ООО "СЗ ЭТО"</t>
  </si>
  <si>
    <t>ТЦ_62.1.02.14_47_7814786820_29.12.2025_02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</si>
  <si>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</si>
  <si>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</si>
  <si>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</si>
  <si>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</si>
  <si>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</si>
  <si>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</si>
  <si>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</si>
  <si>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</si>
  <si>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</si>
  <si>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</si>
  <si>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</si>
  <si>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</si>
  <si>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</si>
  <si>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</si>
  <si>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</si>
  <si>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</si>
  <si>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</si>
  <si>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</si>
  <si>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</si>
  <si>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2КЛ-0,4 кВ протяженностью 0,3 км, КД-0,4 кВ -1 шт. по договору ТП № 06-090/005-ПС-24 в г. Гатчина ЛО( 25-1-06-1-08-03-0-0053) №02-01-02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</si>
  <si>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</si>
  <si>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</si>
  <si>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</si>
  <si>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</si>
  <si>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</si>
  <si>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</si>
  <si>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</si>
  <si>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46973,01</t>
  </si>
  <si>
    <t>1368,15</t>
  </si>
  <si>
    <t>45604,86</t>
  </si>
  <si>
    <t>11712,98</t>
  </si>
  <si>
    <t>240,91</t>
  </si>
  <si>
    <t>11472,07</t>
  </si>
  <si>
    <t>279,81</t>
  </si>
  <si>
    <t>0,03</t>
  </si>
  <si>
    <t>7,65</t>
  </si>
  <si>
    <t>45084,14</t>
  </si>
  <si>
    <t>33891,88</t>
  </si>
  <si>
    <t>11192,26</t>
  </si>
  <si>
    <t>1973,95</t>
  </si>
  <si>
    <t>3863,98</t>
  </si>
  <si>
    <t>4453,49</t>
  </si>
  <si>
    <t>848,56</t>
  </si>
  <si>
    <t>22,44</t>
  </si>
  <si>
    <t>52,28</t>
  </si>
  <si>
    <t>4431,05</t>
  </si>
  <si>
    <t>39246,21</t>
  </si>
  <si>
    <t>Выключатель автоматический  трехполюсный, Iном=250А PRO.KVANT S1-250S</t>
  </si>
  <si>
    <t>ТЦ_62.1.01.09_78_7806345589_12.12.2025_02_2.1</t>
  </si>
  <si>
    <t>Оборудование</t>
  </si>
  <si>
    <t>3,60</t>
  </si>
  <si>
    <t>4162,62</t>
  </si>
  <si>
    <t>713,59</t>
  </si>
  <si>
    <t>1466,83</t>
  </si>
  <si>
    <t>2057,01</t>
  </si>
  <si>
    <t>1982,20</t>
  </si>
  <si>
    <t>Техник II категории</t>
  </si>
  <si>
    <t>ФСБЦ ТЗ-3-100-02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</si>
  <si>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</si>
  <si>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</si>
  <si>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Пусконаладочные работы</t>
  </si>
  <si>
    <t>0,02</t>
  </si>
  <si>
    <t>2,38</t>
  </si>
  <si>
    <t>4464,33</t>
  </si>
  <si>
    <t>741,39</t>
  </si>
  <si>
    <t>1410,09</t>
  </si>
  <si>
    <t>1525,61</t>
  </si>
  <si>
    <t>828,39</t>
  </si>
  <si>
    <t>13,20</t>
  </si>
  <si>
    <t>30,76</t>
  </si>
  <si>
    <t>1440,50</t>
  </si>
  <si>
    <t>2312,85</t>
  </si>
  <si>
    <t>Нитки швейные армированные</t>
  </si>
  <si>
    <t>ФСБЦ 01.7.20.04-0005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</si>
  <si>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</si>
  <si>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</si>
  <si>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</si>
  <si>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</si>
  <si>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</si>
  <si>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</si>
  <si>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</si>
  <si>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Вазелин технический</t>
  </si>
  <si>
    <t>ФСБЦ 01.3.01.02-0002</t>
  </si>
  <si>
    <t>1.34</t>
  </si>
  <si>
    <t>10 шт</t>
  </si>
  <si>
    <t>Перемычки гибкие, тип ПГС-50</t>
  </si>
  <si>
    <t>ФСБЦ 20.1.02.23-0082</t>
  </si>
  <si>
    <t>Прессы гидравлические с электроприводом</t>
  </si>
  <si>
    <t>ФСБЦ 91.21.16-012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</si>
  <si>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</si>
  <si>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</si>
  <si>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</si>
  <si>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</si>
  <si>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</si>
  <si>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</si>
  <si>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</si>
  <si>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</si>
  <si>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</si>
  <si>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</si>
  <si>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</si>
  <si>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</si>
  <si>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</si>
  <si>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</si>
  <si>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</si>
  <si>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</si>
  <si>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</si>
  <si>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1391-2025-ЭС</t>
  </si>
  <si>
    <t>АВ Строительство 2КЛ-0,4 кВ протяженностью 0,3 км, КД-0,4 кВ - 1 шт. по договору ТП № 06-090/005-ПС-24 в г. Гатчина ЛО( 25-1-06-1-08-03-0-0053)</t>
  </si>
  <si>
    <t>ЛОКАЛЬНАЯ СМЕТА №02-01-03</t>
  </si>
  <si>
    <t>Первый заместитель генерального директора-главный инженер АО "ЛОЭСК"</t>
  </si>
  <si>
    <t>ТЦ_62.1.01.09_78_7806345589_12.12.2025_02</t>
  </si>
  <si>
    <t>ООО "Ржевская Кабельная База"</t>
  </si>
  <si>
    <t>780501001</t>
  </si>
  <si>
    <t>7806345589</t>
  </si>
  <si>
    <t>http://www.rkb.ru/</t>
  </si>
  <si>
    <t>ООО "НПК "Специальная металлургия СПБ"</t>
  </si>
  <si>
    <t>781101001</t>
  </si>
  <si>
    <t>7811643196</t>
  </si>
  <si>
    <t>http://www.specstali.ru/</t>
  </si>
  <si>
    <t>ООО "Снабтехмет СПБ"</t>
  </si>
  <si>
    <t>784201001</t>
  </si>
  <si>
    <t>7811742655</t>
  </si>
  <si>
    <t>https://spb.snabtechmet.ru/o-kompanii/</t>
  </si>
  <si>
    <t>КОМПЛЕКТ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</si>
  <si>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</si>
  <si>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</si>
  <si>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</si>
  <si>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</si>
  <si>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</si>
  <si>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</si>
  <si>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</si>
  <si>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</si>
  <si>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</si>
  <si>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</si>
  <si>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</si>
  <si>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</si>
  <si>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</si>
  <si>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</si>
  <si>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</si>
  <si>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</si>
  <si>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</si>
  <si>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</si>
  <si>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</si>
  <si>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</si>
  <si>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</si>
  <si>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</si>
  <si>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</si>
  <si>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</si>
  <si>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</si>
  <si>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</si>
  <si>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</si>
  <si>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</si>
  <si>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</si>
  <si>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</si>
  <si>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</si>
  <si>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</si>
  <si>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</si>
  <si>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2КЛ-0,4 кВ протяженностью 0,3 км, КД-0,4 кВ - 1 шт. по договору ТП № 06-090/005-ПС-24 в г. Гатчина ЛО (25-1-06-1-08-03-0-0053)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</si>
  <si>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</si>
  <si>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</si>
  <si>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</si>
  <si>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</si>
  <si>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</si>
  <si>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</si>
  <si>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</si>
  <si>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</si>
  <si>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</si>
  <si>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</si>
  <si>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</si>
  <si>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</si>
  <si>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</si>
  <si>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</si>
  <si>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</si>
  <si>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</si>
  <si>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</si>
  <si>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</si>
  <si>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</si>
  <si>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</si>
  <si>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</si>
  <si>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</si>
  <si>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</si>
  <si>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t>
  </si>
  <si>
    <t>ЛС 01-01-01</t>
  </si>
  <si>
    <t>ЛС 01-01-02</t>
  </si>
  <si>
    <t>ЛС-09-01-02</t>
  </si>
  <si>
    <t>Строительство 2КЛ-0,4 кВ методом ГНБ</t>
  </si>
  <si>
    <t>Строительство КД-0,4 кВ</t>
  </si>
  <si>
    <t>Замена АВ</t>
  </si>
  <si>
    <t xml:space="preserve">Строительство 2КЛ-0,4 кВ </t>
  </si>
  <si>
    <t>услуг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</si>
  <si>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</si>
  <si>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Кабель силовой с алюминиевыми жилами АПвБШп 4х185мс(PE)-1000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</si>
  <si>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</si>
  <si>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</si>
  <si>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</si>
  <si>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</si>
  <si>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</si>
  <si>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</si>
  <si>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</si>
  <si>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</si>
  <si>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</si>
  <si>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</si>
  <si>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</si>
  <si>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</si>
  <si>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</si>
  <si>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</si>
  <si>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</si>
  <si>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</si>
  <si>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</si>
  <si>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</si>
  <si>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</si>
  <si>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</si>
  <si>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</si>
  <si>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</si>
  <si>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</si>
  <si>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</si>
  <si>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</si>
  <si>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</si>
  <si>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</si>
  <si>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</si>
  <si>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</si>
  <si>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</si>
  <si>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</si>
  <si>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</si>
  <si>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</si>
  <si>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</si>
  <si>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</si>
  <si>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</si>
  <si>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</si>
  <si>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</si>
  <si>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</si>
  <si>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</si>
  <si>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</si>
  <si>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</si>
  <si>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</si>
  <si>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</si>
  <si>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</si>
  <si>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</si>
  <si>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</si>
  <si>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</si>
  <si>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</si>
  <si>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</si>
  <si>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</si>
  <si>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</si>
  <si>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</si>
  <si>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</si>
  <si>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</si>
  <si>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</si>
  <si>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</si>
  <si>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</si>
  <si>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</si>
  <si>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</si>
  <si>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</si>
  <si>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</si>
  <si>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Приказ АО "ЛОЭСК" №19 от 09.02.2026</t>
  </si>
  <si>
    <t>Строительство 2КЛ-0,4 кВ протяженностью 0,3 км, КД-0,4 кВ - 1 шт. по договору ТП № 06-090/005-ПС-24 в г. Гатчина ЛО</t>
  </si>
  <si>
    <t>Письмо Минэкономразвития России от 30.09.2025 № 37099-ПК/ДОЗи</t>
  </si>
  <si>
    <t>Составлен в текущем уровне цен 4 квартала 2025 г.</t>
  </si>
  <si>
    <t>Сметный расчет составлен 4 кв. 2025</t>
  </si>
  <si>
    <t>Распоряжение № 76 от 14.02.2025г, 77/1 от 13.02.2025г, 404 от 28.06.2024г, №13 от 04.02.2026</t>
  </si>
  <si>
    <t>Q_25-1-06-1-08-03-0-0053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</si>
</sst>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1" fillId="0" borderId="0">
      <alignment horizontal="left" vertical="top" wrapText="1"/>
    </xf>
    <xf numFmtId="164" fontId="35" fillId="0" borderId="0" applyFont="0" applyFill="0" applyBorder="0" applyAlignment="0" applyProtection="0"/>
    <xf numFmtId="0" fontId="36" fillId="0" borderId="0"/>
    <xf numFmtId="0" fontId="37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0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21" fillId="0" borderId="0" xfId="33">
      <alignment horizontal="left" vertical="top" wrapText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top" wrapText="1" readingOrder="1"/>
    </xf>
    <xf numFmtId="49" fontId="24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0" fontId="23" fillId="2" borderId="32" xfId="33" applyFont="1" applyFill="1" applyBorder="1" applyAlignment="1" applyProtection="1">
      <alignment horizontal="center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2" fillId="2" borderId="32" xfId="33" applyNumberFormat="1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0" applyNumberFormat="1" applyFont="1" applyFill="1" applyBorder="1" applyAlignment="1" applyProtection="1">
      <alignment horizontal="center" vertical="top" wrapText="1" readingOrder="1"/>
    </xf>
    <xf numFmtId="49" fontId="23" fillId="2" borderId="32" xfId="0" applyNumberFormat="1" applyFont="1" applyFill="1" applyBorder="1" applyAlignment="1" applyProtection="1">
      <alignment horizontal="left" vertical="top" wrapText="1" readingOrder="1"/>
    </xf>
    <xf numFmtId="4" fontId="23" fillId="2" borderId="32" xfId="0" applyNumberFormat="1" applyFont="1" applyFill="1" applyBorder="1" applyAlignment="1" applyProtection="1">
      <alignment horizontal="right" vertical="top" wrapText="1" readingOrder="1"/>
    </xf>
    <xf numFmtId="0" fontId="23" fillId="2" borderId="32" xfId="0" applyFont="1" applyFill="1" applyBorder="1" applyAlignment="1" applyProtection="1">
      <alignment horizontal="center" vertical="top" wrapText="1" readingOrder="1"/>
    </xf>
    <xf numFmtId="49" fontId="22" fillId="2" borderId="32" xfId="0" applyNumberFormat="1" applyFont="1" applyFill="1" applyBorder="1" applyAlignment="1" applyProtection="1">
      <alignment horizontal="center" vertical="top" wrapText="1" readingOrder="1"/>
    </xf>
    <xf numFmtId="49" fontId="24" fillId="2" borderId="32" xfId="0" applyNumberFormat="1" applyFont="1" applyFill="1" applyBorder="1" applyAlignment="1" applyProtection="1">
      <alignment horizontal="left" vertical="top" wrapText="1" readingOrder="1"/>
    </xf>
    <xf numFmtId="49" fontId="22" fillId="2" borderId="32" xfId="0" applyNumberFormat="1" applyFont="1" applyFill="1" applyBorder="1" applyAlignment="1" applyProtection="1">
      <alignment horizontal="left" vertical="top" wrapText="1" readingOrder="1"/>
    </xf>
    <xf numFmtId="4" fontId="22" fillId="2" borderId="32" xfId="0" applyNumberFormat="1" applyFont="1" applyFill="1" applyBorder="1" applyAlignment="1" applyProtection="1">
      <alignment horizontal="right" vertical="top" wrapText="1" readingOrder="1"/>
    </xf>
    <xf numFmtId="0" fontId="22" fillId="2" borderId="32" xfId="0" applyFont="1" applyFill="1" applyBorder="1" applyAlignment="1" applyProtection="1">
      <alignment horizontal="center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1" fillId="0" borderId="0" xfId="0" applyFont="1" applyAlignment="1" applyProtection="1">
      <alignment horizontal="right" vertical="top"/>
      <protection locked="0"/>
    </xf>
    <xf numFmtId="0" fontId="32" fillId="0" borderId="0" xfId="0" applyFont="1" applyFill="1"/>
    <xf numFmtId="0" fontId="31" fillId="0" borderId="0" xfId="0" applyFont="1" applyFill="1" applyAlignment="1" applyProtection="1">
      <alignment horizontal="right" vertical="top"/>
      <protection locked="0"/>
    </xf>
    <xf numFmtId="0" fontId="32" fillId="0" borderId="0" xfId="0" applyFont="1" applyFill="1" applyProtection="1">
      <protection locked="0"/>
    </xf>
    <xf numFmtId="0" fontId="3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3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32" fillId="0" borderId="0" xfId="0" applyFont="1" applyFill="1" applyAlignment="1" applyProtection="1">
      <alignment horizontal="right" vertical="center"/>
      <protection locked="0"/>
    </xf>
    <xf numFmtId="0" fontId="32" fillId="0" borderId="0" xfId="0" applyFont="1" applyFill="1" applyAlignment="1" applyProtection="1">
      <alignment horizontal="left" vertical="center"/>
      <protection locked="0"/>
    </xf>
    <xf numFmtId="166" fontId="31" fillId="0" borderId="0" xfId="0" applyNumberFormat="1" applyFont="1" applyFill="1" applyAlignment="1" applyProtection="1">
      <alignment horizontal="right" vertical="center"/>
      <protection locked="0"/>
    </xf>
    <xf numFmtId="0" fontId="32" fillId="0" borderId="31" xfId="0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  <protection locked="0"/>
    </xf>
    <xf numFmtId="0" fontId="34" fillId="0" borderId="0" xfId="0" applyFont="1"/>
    <xf numFmtId="166" fontId="31" fillId="0" borderId="1" xfId="0" applyNumberFormat="1" applyFont="1" applyFill="1" applyBorder="1" applyAlignment="1" applyProtection="1">
      <alignment horizontal="center" vertical="center"/>
      <protection locked="0"/>
    </xf>
    <xf numFmtId="0" fontId="32" fillId="0" borderId="1" xfId="0" applyFont="1" applyFill="1" applyBorder="1"/>
    <xf numFmtId="0" fontId="31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2" fillId="0" borderId="0" xfId="0" applyFont="1" applyFill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7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2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32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/>
    </xf>
    <xf numFmtId="4" fontId="31" fillId="0" borderId="3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left" vertical="center" wrapText="1" indent="1"/>
    </xf>
    <xf numFmtId="4" fontId="32" fillId="0" borderId="3" xfId="0" applyNumberFormat="1" applyFont="1" applyBorder="1" applyAlignment="1" applyProtection="1">
      <alignment horizontal="center" vertical="center" wrapText="1"/>
      <protection locked="0"/>
    </xf>
    <xf numFmtId="164" fontId="32" fillId="0" borderId="3" xfId="0" applyNumberFormat="1" applyFont="1" applyFill="1" applyBorder="1" applyAlignment="1">
      <alignment horizontal="left" vertical="center" wrapText="1"/>
    </xf>
    <xf numFmtId="4" fontId="32" fillId="0" borderId="3" xfId="0" applyNumberFormat="1" applyFont="1" applyFill="1" applyBorder="1" applyAlignment="1">
      <alignment horizontal="center" vertical="center" wrapText="1"/>
    </xf>
    <xf numFmtId="164" fontId="32" fillId="0" borderId="3" xfId="0" applyNumberFormat="1" applyFont="1" applyFill="1" applyBorder="1" applyAlignment="1">
      <alignment horizontal="left" vertical="top" wrapText="1"/>
    </xf>
    <xf numFmtId="16" fontId="32" fillId="0" borderId="3" xfId="0" applyNumberFormat="1" applyFont="1" applyBorder="1" applyAlignment="1">
      <alignment horizontal="center" vertical="center" wrapText="1"/>
    </xf>
    <xf numFmtId="4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/>
    <xf numFmtId="0" fontId="32" fillId="0" borderId="0" xfId="0" applyFont="1" applyFill="1" applyAlignment="1">
      <alignment vertical="center"/>
    </xf>
    <xf numFmtId="168" fontId="32" fillId="0" borderId="0" xfId="0" applyNumberFormat="1" applyFont="1" applyFill="1"/>
    <xf numFmtId="0" fontId="1" fillId="0" borderId="0" xfId="35" applyFont="1" applyAlignment="1">
      <alignment horizontal="left" vertical="center"/>
    </xf>
    <xf numFmtId="0" fontId="1" fillId="0" borderId="0" xfId="35" applyFont="1" applyFill="1" applyAlignment="1">
      <alignment horizontal="left" vertical="center"/>
    </xf>
    <xf numFmtId="0" fontId="1" fillId="0" borderId="0" xfId="35" applyFont="1" applyBorder="1" applyAlignment="1">
      <alignment horizontal="center" vertical="center"/>
    </xf>
    <xf numFmtId="0" fontId="38" fillId="0" borderId="1" xfId="37" applyFont="1" applyBorder="1" applyAlignment="1" applyProtection="1">
      <alignment horizontal="center" vertical="center"/>
      <protection locked="0"/>
    </xf>
    <xf numFmtId="0" fontId="38" fillId="0" borderId="0" xfId="37" applyFont="1" applyBorder="1" applyAlignment="1" applyProtection="1">
      <alignment horizontal="center" vertical="center"/>
      <protection locked="0"/>
    </xf>
    <xf numFmtId="0" fontId="1" fillId="0" borderId="32" xfId="36" applyFont="1" applyFill="1" applyBorder="1" applyAlignment="1">
      <alignment horizontal="center" vertical="center" wrapText="1"/>
    </xf>
    <xf numFmtId="0" fontId="1" fillId="0" borderId="3" xfId="36" applyFont="1" applyFill="1" applyBorder="1" applyAlignment="1">
      <alignment horizontal="center" vertical="center" wrapText="1"/>
    </xf>
    <xf numFmtId="0" fontId="1" fillId="0" borderId="33" xfId="36" applyFont="1" applyFill="1" applyBorder="1" applyAlignment="1">
      <alignment horizontal="center" vertical="center" wrapText="1"/>
    </xf>
    <xf numFmtId="49" fontId="1" fillId="0" borderId="3" xfId="36" quotePrefix="1" applyNumberFormat="1" applyFont="1" applyFill="1" applyBorder="1" applyAlignment="1">
      <alignment horizontal="left" vertical="center" wrapText="1"/>
    </xf>
    <xf numFmtId="4" fontId="1" fillId="0" borderId="3" xfId="36" applyNumberFormat="1" applyFont="1" applyFill="1" applyBorder="1" applyAlignment="1">
      <alignment horizontal="left" vertical="center" wrapText="1"/>
    </xf>
    <xf numFmtId="169" fontId="1" fillId="0" borderId="3" xfId="36" applyNumberFormat="1" applyFont="1" applyFill="1" applyBorder="1" applyAlignment="1">
      <alignment horizontal="left" vertical="center" wrapText="1"/>
    </xf>
    <xf numFmtId="166" fontId="1" fillId="0" borderId="3" xfId="36" applyNumberFormat="1" applyFont="1" applyFill="1" applyBorder="1" applyAlignment="1">
      <alignment horizontal="left" vertical="center" wrapText="1"/>
    </xf>
    <xf numFmtId="166" fontId="1" fillId="0" borderId="3" xfId="36" quotePrefix="1" applyNumberFormat="1" applyFont="1" applyFill="1" applyBorder="1" applyAlignment="1">
      <alignment horizontal="left" vertical="top" wrapText="1"/>
    </xf>
    <xf numFmtId="49" fontId="1" fillId="0" borderId="3" xfId="36" applyNumberFormat="1" applyFont="1" applyFill="1" applyBorder="1" applyAlignment="1">
      <alignment horizontal="left" vertical="center" wrapText="1"/>
    </xf>
    <xf numFmtId="0" fontId="38" fillId="0" borderId="0" xfId="0" applyFont="1"/>
    <xf numFmtId="0" fontId="38" fillId="0" borderId="0" xfId="0" applyFont="1" applyAlignment="1">
      <alignment horizontal="right"/>
    </xf>
    <xf numFmtId="164" fontId="38" fillId="0" borderId="0" xfId="34" applyFont="1"/>
    <xf numFmtId="164" fontId="38" fillId="0" borderId="0" xfId="0" applyNumberFormat="1" applyFont="1"/>
    <xf numFmtId="0" fontId="39" fillId="0" borderId="0" xfId="0" applyFont="1" applyBorder="1" applyAlignment="1">
      <alignment horizontal="center" vertical="top"/>
    </xf>
    <xf numFmtId="0" fontId="40" fillId="0" borderId="0" xfId="0" applyFont="1" applyBorder="1" applyAlignment="1">
      <alignment horizontal="center" vertical="top"/>
    </xf>
    <xf numFmtId="0" fontId="40" fillId="0" borderId="0" xfId="0" applyFont="1" applyAlignment="1">
      <alignment horizontal="center" vertical="top"/>
    </xf>
    <xf numFmtId="49" fontId="40" fillId="0" borderId="0" xfId="0" applyNumberFormat="1" applyFont="1" applyAlignment="1">
      <alignment horizontal="left" vertical="top"/>
    </xf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40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8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8" applyFont="1" applyBorder="1">
      <alignment horizontal="center"/>
    </xf>
    <xf numFmtId="0" fontId="1" fillId="0" borderId="0" xfId="38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8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12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6" fontId="1" fillId="0" borderId="3" xfId="36" quotePrefix="1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3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32" fillId="0" borderId="3" xfId="0" applyFont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top" wrapText="1"/>
    </xf>
    <xf numFmtId="0" fontId="32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8" applyNumberFormat="1" applyFont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5" applyFont="1" applyBorder="1" applyAlignment="1">
      <alignment horizontal="center" vertical="center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8" fillId="0" borderId="6" xfId="15" quotePrefix="1" applyBorder="1" applyAlignment="1">
      <alignment horizontal="center" vertical="center" wrapText="1"/>
    </xf>
    <xf numFmtId="0" fontId="11" fillId="0" borderId="5" xfId="12" quotePrefix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1" xfId="15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6" xfId="19" applyNumberFormat="1" applyBorder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1" xfId="21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1" xfId="19" applyNumberFormat="1" applyAlignment="1">
      <alignment horizontal="right" vertical="center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34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8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8" applyNumberFormat="1" applyFont="1" applyAlignment="1">
      <alignment horizontal="left" vertical="top" wrapText="1"/>
    </xf>
    <xf numFmtId="0" fontId="1" fillId="0" borderId="0" xfId="38" applyFont="1" applyAlignment="1">
      <alignment horizontal="left" vertical="top" wrapText="1"/>
    </xf>
    <xf numFmtId="0" fontId="1" fillId="0" borderId="0" xfId="1" applyFont="1" applyAlignment="1"/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42" fillId="0" borderId="27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49" fontId="22" fillId="2" borderId="31" xfId="33" applyNumberFormat="1" applyFont="1" applyFill="1" applyBorder="1" applyAlignment="1" applyProtection="1">
      <alignment horizontal="left" vertical="center" wrapText="1" readingOrder="1"/>
    </xf>
    <xf numFmtId="49" fontId="22" fillId="2" borderId="0" xfId="33" applyNumberFormat="1" applyFont="1" applyFill="1" applyBorder="1" applyAlignment="1" applyProtection="1">
      <alignment horizontal="left" vertical="center" wrapText="1" readingOrder="1"/>
    </xf>
    <xf numFmtId="49" fontId="22" fillId="2" borderId="32" xfId="33" applyNumberFormat="1" applyFont="1" applyFill="1" applyBorder="1" applyAlignment="1" applyProtection="1">
      <alignment horizontal="left" vertical="top" wrapText="1" readingOrder="1"/>
    </xf>
    <xf numFmtId="49" fontId="23" fillId="2" borderId="32" xfId="33" applyNumberFormat="1" applyFont="1" applyFill="1" applyBorder="1" applyAlignment="1" applyProtection="1">
      <alignment horizontal="left" vertical="top" wrapText="1" readingOrder="1"/>
    </xf>
    <xf numFmtId="49" fontId="22" fillId="2" borderId="32" xfId="33" applyNumberFormat="1" applyFont="1" applyFill="1" applyBorder="1" applyAlignment="1" applyProtection="1">
      <alignment horizontal="center" vertical="top" wrapText="1" readingOrder="1"/>
    </xf>
    <xf numFmtId="4" fontId="22" fillId="2" borderId="32" xfId="33" applyNumberFormat="1" applyFont="1" applyFill="1" applyBorder="1" applyAlignment="1" applyProtection="1">
      <alignment horizontal="right" vertical="top" wrapText="1" readingOrder="1"/>
    </xf>
    <xf numFmtId="49" fontId="23" fillId="2" borderId="0" xfId="33" applyNumberFormat="1" applyFont="1" applyFill="1" applyBorder="1" applyAlignment="1" applyProtection="1">
      <alignment horizontal="left" vertical="center" wrapText="1" readingOrder="1"/>
    </xf>
    <xf numFmtId="49" fontId="23" fillId="2" borderId="32" xfId="0" applyNumberFormat="1" applyFont="1" applyFill="1" applyBorder="1" applyAlignment="1" applyProtection="1">
      <alignment horizontal="left" vertical="top" wrapText="1" readingOrder="1"/>
    </xf>
    <xf numFmtId="4" fontId="23" fillId="2" borderId="32" xfId="0" applyNumberFormat="1" applyFont="1" applyFill="1" applyBorder="1" applyAlignment="1" applyProtection="1">
      <alignment horizontal="right" vertical="top" wrapText="1" readingOrder="1"/>
    </xf>
    <xf numFmtId="0" fontId="22" fillId="2" borderId="32" xfId="33" applyFont="1" applyFill="1" applyBorder="1" applyAlignment="1" applyProtection="1">
      <alignment horizontal="center" vertical="center" wrapText="1" readingOrder="1"/>
    </xf>
    <xf numFmtId="49" fontId="25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3" fillId="2" borderId="32" xfId="33" applyNumberFormat="1" applyFont="1" applyFill="1" applyBorder="1" applyAlignment="1" applyProtection="1">
      <alignment horizontal="center" vertical="top" wrapText="1" readingOrder="1"/>
    </xf>
    <xf numFmtId="4" fontId="23" fillId="2" borderId="32" xfId="33" applyNumberFormat="1" applyFont="1" applyFill="1" applyBorder="1" applyAlignment="1" applyProtection="1">
      <alignment horizontal="right" vertical="top" wrapText="1" readingOrder="1"/>
    </xf>
    <xf numFmtId="49" fontId="25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right" vertical="top" wrapText="1" readingOrder="1"/>
    </xf>
    <xf numFmtId="49" fontId="29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8" fillId="2" borderId="0" xfId="33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2" fillId="2" borderId="0" xfId="33" applyNumberFormat="1" applyFont="1" applyFill="1" applyBorder="1" applyAlignment="1" applyProtection="1">
      <alignment horizontal="center" vertical="center" wrapText="1" readingOrder="1"/>
    </xf>
    <xf numFmtId="49" fontId="23" fillId="2" borderId="32" xfId="0" applyNumberFormat="1" applyFont="1" applyFill="1" applyBorder="1" applyAlignment="1" applyProtection="1">
      <alignment horizontal="center" vertical="top" wrapText="1" readingOrder="1"/>
    </xf>
    <xf numFmtId="49" fontId="22" fillId="2" borderId="32" xfId="0" applyNumberFormat="1" applyFont="1" applyFill="1" applyBorder="1" applyAlignment="1" applyProtection="1">
      <alignment horizontal="left" vertical="top" wrapText="1" readingOrder="1"/>
    </xf>
    <xf numFmtId="4" fontId="22" fillId="2" borderId="32" xfId="0" applyNumberFormat="1" applyFont="1" applyFill="1" applyBorder="1" applyAlignment="1" applyProtection="1">
      <alignment horizontal="right" vertical="top" wrapText="1" readingOrder="1"/>
    </xf>
    <xf numFmtId="49" fontId="22" fillId="2" borderId="32" xfId="0" applyNumberFormat="1" applyFont="1" applyFill="1" applyBorder="1" applyAlignment="1" applyProtection="1">
      <alignment horizontal="center" vertical="top" wrapText="1" readingOrder="1"/>
    </xf>
    <xf numFmtId="166" fontId="3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6" xr:uid="{E888EACF-02A6-4201-8DB6-A2B2C89AF382}"/>
    <cellStyle name="S0" xfId="31" xr:uid="{491E8F43-B1C1-4D2B-A8E5-17A4FC98C08B}"/>
    <cellStyle name="S1" xfId="32" xr:uid="{4A0B3CB4-4D46-49BA-BD34-3520AA9839F7}"/>
    <cellStyle name="S10" xfId="25" xr:uid="{5E641DC8-1018-40B3-B067-1505CA488936}"/>
    <cellStyle name="S11" xfId="20" xr:uid="{9D73D799-FF3C-47B8-AD6B-97717A619F22}"/>
    <cellStyle name="S12" xfId="24" xr:uid="{3440A69C-2771-479F-A88D-19751F082999}"/>
    <cellStyle name="S13" xfId="18" xr:uid="{700B8814-9801-49F0-AA21-63E8F5E8B3AA}"/>
    <cellStyle name="S14" xfId="22" xr:uid="{7703F093-E29A-43D1-BB68-300D6AB86F4E}"/>
    <cellStyle name="S15" xfId="23" xr:uid="{7968DC8A-E40F-4F60-A78D-2379EA7C4DA6}"/>
    <cellStyle name="S16" xfId="19" xr:uid="{3766913F-AAB4-42FC-AA64-F083BA10587C}"/>
    <cellStyle name="S17" xfId="21" xr:uid="{59DA7C5B-BEC9-4CFA-8FDE-CD8BA09E7C95}"/>
    <cellStyle name="S18" xfId="17" xr:uid="{19EB17A5-7E96-4C49-BC00-3059D90872C6}"/>
    <cellStyle name="S19" xfId="15" xr:uid="{008C2C03-674A-42E1-82C2-1D4C7725D77D}"/>
    <cellStyle name="S2" xfId="6" xr:uid="{C645CD8B-A7C4-4B4E-B669-E1488DB64DD6}"/>
    <cellStyle name="S20" xfId="16" xr:uid="{B7ADF733-2A5C-4678-A1BB-398030D160AB}"/>
    <cellStyle name="S21" xfId="11" xr:uid="{4A6A1FBF-69CB-4487-A983-C3AFD9BE01C0}"/>
    <cellStyle name="S22" xfId="9" xr:uid="{45AB4143-A238-4EB1-B0AE-0EB2B5086D69}"/>
    <cellStyle name="S23" xfId="12" xr:uid="{A146239F-CEB2-4B6E-8B69-E42E1752BEBF}"/>
    <cellStyle name="S24" xfId="13" xr:uid="{74975E79-F6BE-4897-B917-4ED1EB866AAF}"/>
    <cellStyle name="S25" xfId="14" xr:uid="{D56D47AE-5675-46F7-8F97-B14435FE0AB5}"/>
    <cellStyle name="S26" xfId="10" xr:uid="{9C782373-36B5-4940-8879-683A419FFABA}"/>
    <cellStyle name="S27" xfId="8" xr:uid="{41E27252-5DFF-418A-800A-99469E759381}"/>
    <cellStyle name="S28" xfId="7" xr:uid="{3CAD2144-2139-4BE6-AB0F-4C18AF217324}"/>
    <cellStyle name="S29" xfId="3" xr:uid="{4405A31C-E7D7-4381-B94C-334A7C770EFE}"/>
    <cellStyle name="S3" xfId="4" xr:uid="{F380219B-E5D5-49A9-959F-E8290D073EA1}"/>
    <cellStyle name="S4" xfId="5" xr:uid="{71FB2010-6C65-4DE7-AE7D-FEA5F3BCBB5E}"/>
    <cellStyle name="S5" xfId="29" xr:uid="{DF10B4B1-C2DC-4D1F-BB81-9DFDC728D448}"/>
    <cellStyle name="S6" xfId="30" xr:uid="{FAB3A9B3-2F31-4084-939C-E379E421F37E}"/>
    <cellStyle name="S7" xfId="28" xr:uid="{E3379358-1DDF-4F08-88A9-35D6C40CB27F}"/>
    <cellStyle name="S8" xfId="26" xr:uid="{AFFD24C5-5257-4411-AB33-2562FC35CB86}"/>
    <cellStyle name="S9" xfId="27" xr:uid="{D09BC441-59A1-4586-87B8-8064751C97A4}"/>
    <cellStyle name="Итоги" xfId="41" xr:uid="{F9922C8F-0A5C-43C2-A11E-7B570EB31E8D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5" xr:uid="{BE665C90-AA7E-4A8B-A2FD-C0F71E090C4D}"/>
    <cellStyle name="Обычный 3" xfId="33" xr:uid="{1EBDBA98-1CF9-4026-9E63-A7FF24060716}"/>
    <cellStyle name="Обычный 4" xfId="37" xr:uid="{087D053E-C58B-43C7-ABA8-22B9D79DD30F}"/>
    <cellStyle name="ПИР" xfId="39" xr:uid="{0A816A7D-F07B-4DD0-B6CD-328C3C93C1BC}"/>
    <cellStyle name="Титул" xfId="38" xr:uid="{FC537EEE-5F4E-4CE1-9586-F7241C78DFD3}"/>
    <cellStyle name="Финансовый" xfId="34" builtinId="3"/>
    <cellStyle name="Хвост" xfId="40" xr:uid="{9F282242-24CE-4BD7-873B-C0C55283F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4.xml"/><Relationship Id="rId117" Type="http://schemas.openxmlformats.org/officeDocument/2006/relationships/externalLink" Target="externalLinks/externalLink105.xml"/><Relationship Id="rId21" Type="http://schemas.openxmlformats.org/officeDocument/2006/relationships/externalLink" Target="externalLinks/externalLink9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112" Type="http://schemas.openxmlformats.org/officeDocument/2006/relationships/externalLink" Target="externalLinks/externalLink100.xml"/><Relationship Id="rId16" Type="http://schemas.openxmlformats.org/officeDocument/2006/relationships/externalLink" Target="externalLinks/externalLink4.xml"/><Relationship Id="rId107" Type="http://schemas.openxmlformats.org/officeDocument/2006/relationships/externalLink" Target="externalLinks/externalLink95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102" Type="http://schemas.openxmlformats.org/officeDocument/2006/relationships/externalLink" Target="externalLinks/externalLink90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8.xml"/><Relationship Id="rId95" Type="http://schemas.openxmlformats.org/officeDocument/2006/relationships/externalLink" Target="externalLinks/externalLink83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113" Type="http://schemas.openxmlformats.org/officeDocument/2006/relationships/externalLink" Target="externalLinks/externalLink101.xml"/><Relationship Id="rId118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59" Type="http://schemas.openxmlformats.org/officeDocument/2006/relationships/externalLink" Target="externalLinks/externalLink47.xml"/><Relationship Id="rId103" Type="http://schemas.openxmlformats.org/officeDocument/2006/relationships/externalLink" Target="externalLinks/externalLink91.xml"/><Relationship Id="rId108" Type="http://schemas.openxmlformats.org/officeDocument/2006/relationships/externalLink" Target="externalLinks/externalLink96.xml"/><Relationship Id="rId124" Type="http://schemas.openxmlformats.org/officeDocument/2006/relationships/calcChain" Target="calcChain.xml"/><Relationship Id="rId54" Type="http://schemas.openxmlformats.org/officeDocument/2006/relationships/externalLink" Target="externalLinks/externalLink42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79.xml"/><Relationship Id="rId96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49" Type="http://schemas.openxmlformats.org/officeDocument/2006/relationships/externalLink" Target="externalLinks/externalLink37.xml"/><Relationship Id="rId114" Type="http://schemas.openxmlformats.org/officeDocument/2006/relationships/externalLink" Target="externalLinks/externalLink102.xml"/><Relationship Id="rId119" Type="http://schemas.openxmlformats.org/officeDocument/2006/relationships/externalLink" Target="externalLinks/externalLink107.xml"/><Relationship Id="rId44" Type="http://schemas.openxmlformats.org/officeDocument/2006/relationships/externalLink" Target="externalLinks/externalLink32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9" Type="http://schemas.openxmlformats.org/officeDocument/2006/relationships/externalLink" Target="externalLinks/externalLink27.xml"/><Relationship Id="rId109" Type="http://schemas.openxmlformats.org/officeDocument/2006/relationships/externalLink" Target="externalLinks/externalLink97.xml"/><Relationship Id="rId34" Type="http://schemas.openxmlformats.org/officeDocument/2006/relationships/externalLink" Target="externalLinks/externalLink22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76" Type="http://schemas.openxmlformats.org/officeDocument/2006/relationships/externalLink" Target="externalLinks/externalLink64.xml"/><Relationship Id="rId97" Type="http://schemas.openxmlformats.org/officeDocument/2006/relationships/externalLink" Target="externalLinks/externalLink85.xml"/><Relationship Id="rId104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0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externalLink" Target="externalLinks/externalLink8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7.xml"/><Relationship Id="rId24" Type="http://schemas.openxmlformats.org/officeDocument/2006/relationships/externalLink" Target="externalLinks/externalLink12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66" Type="http://schemas.openxmlformats.org/officeDocument/2006/relationships/externalLink" Target="externalLinks/externalLink54.xml"/><Relationship Id="rId87" Type="http://schemas.openxmlformats.org/officeDocument/2006/relationships/externalLink" Target="externalLinks/externalLink75.xml"/><Relationship Id="rId110" Type="http://schemas.openxmlformats.org/officeDocument/2006/relationships/externalLink" Target="externalLinks/externalLink98.xml"/><Relationship Id="rId115" Type="http://schemas.openxmlformats.org/officeDocument/2006/relationships/externalLink" Target="externalLinks/externalLink103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65.xml"/><Relationship Id="rId100" Type="http://schemas.openxmlformats.org/officeDocument/2006/relationships/externalLink" Target="externalLinks/externalLink88.xml"/><Relationship Id="rId105" Type="http://schemas.openxmlformats.org/officeDocument/2006/relationships/externalLink" Target="externalLinks/externalLink9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81.xml"/><Relationship Id="rId98" Type="http://schemas.openxmlformats.org/officeDocument/2006/relationships/externalLink" Target="externalLinks/externalLink86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55.xml"/><Relationship Id="rId116" Type="http://schemas.openxmlformats.org/officeDocument/2006/relationships/externalLink" Target="externalLinks/externalLink104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111" Type="http://schemas.openxmlformats.org/officeDocument/2006/relationships/externalLink" Target="externalLinks/externalLink99.xml"/><Relationship Id="rId15" Type="http://schemas.openxmlformats.org/officeDocument/2006/relationships/externalLink" Target="externalLinks/externalLink3.xml"/><Relationship Id="rId36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45.xml"/><Relationship Id="rId106" Type="http://schemas.openxmlformats.org/officeDocument/2006/relationships/externalLink" Target="externalLinks/externalLink9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2.xml"/><Relationship Id="rId99" Type="http://schemas.openxmlformats.org/officeDocument/2006/relationships/externalLink" Target="externalLinks/externalLink87.xml"/><Relationship Id="rId101" Type="http://schemas.openxmlformats.org/officeDocument/2006/relationships/externalLink" Target="externalLinks/externalLink89.xml"/><Relationship Id="rId1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9DBE7-70C2-493A-8E7E-C31036DD461E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143" customWidth="1"/>
    <col min="2" max="2" width="81.5703125" style="127" customWidth="1"/>
    <col min="3" max="3" width="24.85546875" style="127" customWidth="1"/>
    <col min="4" max="4" width="13.42578125" style="127" customWidth="1"/>
    <col min="5" max="7" width="15.7109375" style="127" customWidth="1"/>
    <col min="8" max="11" width="13.85546875" style="127" customWidth="1"/>
  </cols>
  <sheetData>
    <row r="1" spans="1:11" x14ac:dyDescent="0.25">
      <c r="A1" s="126"/>
      <c r="E1" s="128"/>
      <c r="F1" s="128"/>
      <c r="G1" s="128"/>
      <c r="H1" s="129"/>
      <c r="I1" s="129"/>
      <c r="J1" s="129"/>
      <c r="K1" s="129"/>
    </row>
    <row r="2" spans="1:11" x14ac:dyDescent="0.25">
      <c r="A2" s="130"/>
      <c r="B2" s="131" t="s">
        <v>1</v>
      </c>
      <c r="C2" s="275" t="s">
        <v>2</v>
      </c>
      <c r="D2" s="275"/>
      <c r="E2" s="275"/>
      <c r="F2" s="275"/>
      <c r="G2" s="275"/>
      <c r="H2" s="275"/>
      <c r="I2" s="129"/>
      <c r="J2" s="129"/>
      <c r="K2" s="129"/>
    </row>
    <row r="3" spans="1:11" x14ac:dyDescent="0.25">
      <c r="A3" s="132"/>
      <c r="B3" s="133"/>
      <c r="C3" s="134"/>
      <c r="D3" s="134"/>
      <c r="E3" s="135" t="s">
        <v>3</v>
      </c>
      <c r="F3" s="136"/>
      <c r="G3" s="137"/>
      <c r="H3" s="137"/>
      <c r="I3" s="129"/>
      <c r="J3" s="129"/>
      <c r="K3" s="129"/>
    </row>
    <row r="4" spans="1:11" x14ac:dyDescent="0.25">
      <c r="A4" s="130"/>
      <c r="B4" s="138"/>
      <c r="C4" s="139"/>
      <c r="D4" s="139"/>
      <c r="E4" s="139"/>
      <c r="F4" s="139"/>
      <c r="G4" s="139"/>
      <c r="H4" s="129"/>
      <c r="I4" s="129"/>
      <c r="J4" s="129"/>
      <c r="K4" s="129"/>
    </row>
    <row r="5" spans="1:11" x14ac:dyDescent="0.25">
      <c r="A5" s="130"/>
      <c r="B5" s="138"/>
      <c r="C5" s="139"/>
      <c r="D5" s="139"/>
      <c r="E5" s="139"/>
      <c r="F5" s="139"/>
      <c r="G5" s="139"/>
      <c r="H5" s="129"/>
      <c r="I5" s="129"/>
      <c r="J5" s="129"/>
      <c r="K5" s="129"/>
    </row>
    <row r="6" spans="1:11" x14ac:dyDescent="0.25">
      <c r="A6" s="130"/>
      <c r="B6" s="138" t="s">
        <v>1022</v>
      </c>
      <c r="C6" s="140">
        <v>4627.0745360307765</v>
      </c>
      <c r="D6" s="140"/>
      <c r="F6" s="140"/>
      <c r="G6" s="139" t="s">
        <v>1023</v>
      </c>
      <c r="H6" s="129"/>
      <c r="I6" s="129"/>
      <c r="J6" s="129"/>
      <c r="K6" s="129"/>
    </row>
    <row r="7" spans="1:11" x14ac:dyDescent="0.25">
      <c r="A7" s="130"/>
      <c r="B7" s="138"/>
      <c r="C7" s="141"/>
      <c r="D7" s="141"/>
      <c r="E7" s="141"/>
      <c r="F7" s="141"/>
      <c r="G7" s="141"/>
      <c r="H7" s="129"/>
      <c r="I7" s="129"/>
      <c r="J7" s="129"/>
      <c r="K7" s="129"/>
    </row>
    <row r="8" spans="1:11" x14ac:dyDescent="0.25">
      <c r="A8" s="132"/>
      <c r="B8" s="142"/>
      <c r="C8" s="142"/>
      <c r="D8" s="142"/>
      <c r="E8" s="142"/>
      <c r="F8" s="142"/>
      <c r="G8" s="142"/>
      <c r="H8" s="129"/>
      <c r="I8" s="129"/>
      <c r="J8" s="129"/>
      <c r="K8" s="129"/>
    </row>
    <row r="9" spans="1:11" x14ac:dyDescent="0.25">
      <c r="B9" s="138" t="s">
        <v>1024</v>
      </c>
      <c r="C9" s="502" t="s">
        <v>1158</v>
      </c>
      <c r="D9" s="144"/>
      <c r="E9" s="145"/>
      <c r="F9" s="139"/>
      <c r="G9" s="139"/>
      <c r="H9" s="129"/>
      <c r="I9" s="129"/>
      <c r="J9" s="129"/>
      <c r="K9" s="129"/>
    </row>
    <row r="10" spans="1:11" x14ac:dyDescent="0.25">
      <c r="A10" s="130"/>
      <c r="B10" s="139"/>
      <c r="C10" s="139"/>
      <c r="D10" s="139"/>
      <c r="E10" s="139"/>
      <c r="F10" s="139"/>
      <c r="G10" s="139"/>
      <c r="H10" s="129"/>
      <c r="I10" s="129"/>
      <c r="J10" s="129"/>
      <c r="K10" s="129"/>
    </row>
    <row r="11" spans="1:11" x14ac:dyDescent="0.25">
      <c r="A11" s="130"/>
      <c r="E11" s="146" t="s">
        <v>1025</v>
      </c>
      <c r="F11" s="139"/>
      <c r="G11" s="139"/>
      <c r="H11" s="129"/>
      <c r="I11" s="129"/>
      <c r="J11" s="129"/>
      <c r="K11" s="129"/>
    </row>
    <row r="12" spans="1:11" x14ac:dyDescent="0.25">
      <c r="A12" s="147"/>
      <c r="E12" s="129"/>
      <c r="F12" s="129"/>
      <c r="G12" s="129"/>
      <c r="H12" s="129"/>
      <c r="I12" s="129"/>
      <c r="J12" s="129"/>
      <c r="K12" s="129"/>
    </row>
    <row r="13" spans="1:11" x14ac:dyDescent="0.25">
      <c r="A13" s="130"/>
      <c r="B13" s="276" t="s">
        <v>1153</v>
      </c>
      <c r="C13" s="276"/>
      <c r="D13" s="276"/>
      <c r="E13" s="276"/>
      <c r="F13" s="276"/>
      <c r="G13" s="276"/>
      <c r="H13" s="276"/>
      <c r="I13" s="276"/>
      <c r="J13" s="276"/>
      <c r="K13" s="148"/>
    </row>
    <row r="14" spans="1:11" x14ac:dyDescent="0.25">
      <c r="A14" s="132"/>
      <c r="B14" s="142"/>
      <c r="C14" s="149"/>
      <c r="D14" s="149"/>
      <c r="E14" s="142" t="s">
        <v>1026</v>
      </c>
      <c r="F14" s="142"/>
      <c r="G14" s="129"/>
      <c r="H14" s="129"/>
      <c r="I14" s="129"/>
      <c r="J14" s="129"/>
      <c r="K14" s="129"/>
    </row>
    <row r="15" spans="1:11" x14ac:dyDescent="0.25">
      <c r="E15" s="150"/>
      <c r="F15" s="150"/>
      <c r="G15" s="150"/>
    </row>
    <row r="16" spans="1:11" x14ac:dyDescent="0.25">
      <c r="A16" s="151"/>
    </row>
    <row r="17" spans="1:11" x14ac:dyDescent="0.25">
      <c r="A17" s="277" t="s">
        <v>395</v>
      </c>
      <c r="B17" s="278" t="s">
        <v>1027</v>
      </c>
      <c r="C17" s="278" t="s">
        <v>1028</v>
      </c>
      <c r="D17" s="152" t="s">
        <v>1029</v>
      </c>
      <c r="E17" s="153">
        <v>2025</v>
      </c>
      <c r="F17" s="153">
        <v>2026</v>
      </c>
      <c r="G17" s="153">
        <v>2027</v>
      </c>
      <c r="H17" s="153">
        <v>2028</v>
      </c>
      <c r="I17" s="153">
        <v>2029</v>
      </c>
      <c r="J17" s="153">
        <v>2030</v>
      </c>
      <c r="K17" s="153" t="s">
        <v>1030</v>
      </c>
    </row>
    <row r="18" spans="1:11" x14ac:dyDescent="0.25">
      <c r="A18" s="277"/>
      <c r="B18" s="278"/>
      <c r="C18" s="278"/>
      <c r="D18" s="152" t="s">
        <v>1031</v>
      </c>
      <c r="E18" s="152" t="s">
        <v>1031</v>
      </c>
      <c r="F18" s="153" t="s">
        <v>1032</v>
      </c>
      <c r="G18" s="153" t="s">
        <v>1032</v>
      </c>
      <c r="H18" s="153" t="s">
        <v>1032</v>
      </c>
      <c r="I18" s="153" t="s">
        <v>1032</v>
      </c>
      <c r="J18" s="153" t="s">
        <v>1032</v>
      </c>
      <c r="K18" s="153" t="s">
        <v>1032</v>
      </c>
    </row>
    <row r="19" spans="1:11" x14ac:dyDescent="0.25">
      <c r="A19" s="277"/>
      <c r="B19" s="278"/>
      <c r="C19" s="279" t="s">
        <v>1154</v>
      </c>
      <c r="D19" s="154" t="s">
        <v>1033</v>
      </c>
      <c r="E19" s="154">
        <v>100</v>
      </c>
      <c r="F19" s="154">
        <v>105.5</v>
      </c>
      <c r="G19" s="154">
        <v>104.1</v>
      </c>
      <c r="H19" s="154">
        <v>104.1</v>
      </c>
      <c r="I19" s="154">
        <v>104.1</v>
      </c>
      <c r="J19" s="154">
        <v>104.1</v>
      </c>
      <c r="K19" s="154">
        <v>104.1</v>
      </c>
    </row>
    <row r="20" spans="1:11" x14ac:dyDescent="0.25">
      <c r="A20" s="277"/>
      <c r="B20" s="278"/>
      <c r="C20" s="280"/>
      <c r="D20" s="154" t="s">
        <v>1033</v>
      </c>
      <c r="E20" s="154">
        <v>1</v>
      </c>
      <c r="F20" s="155">
        <v>1.0275000000000001</v>
      </c>
      <c r="G20" s="155">
        <v>1.0696275</v>
      </c>
      <c r="H20" s="155">
        <v>1.1134822274999998</v>
      </c>
      <c r="I20" s="155">
        <v>1.1591349988274997</v>
      </c>
      <c r="J20" s="155">
        <v>1.206659533779427</v>
      </c>
      <c r="K20" s="155">
        <v>1.2561325746643834</v>
      </c>
    </row>
    <row r="21" spans="1:11" x14ac:dyDescent="0.25">
      <c r="A21" s="156">
        <v>1</v>
      </c>
      <c r="B21" s="157">
        <v>2</v>
      </c>
      <c r="C21" s="157">
        <v>3</v>
      </c>
      <c r="D21" s="157">
        <v>4</v>
      </c>
      <c r="E21" s="157">
        <v>5</v>
      </c>
      <c r="F21" s="157">
        <v>7</v>
      </c>
      <c r="G21" s="157">
        <v>8</v>
      </c>
      <c r="H21" s="157">
        <v>9</v>
      </c>
      <c r="I21" s="157">
        <v>10</v>
      </c>
      <c r="J21" s="157">
        <v>11</v>
      </c>
      <c r="K21" s="157">
        <v>12</v>
      </c>
    </row>
    <row r="22" spans="1:11" x14ac:dyDescent="0.25">
      <c r="A22" s="156">
        <v>1</v>
      </c>
      <c r="B22" s="158" t="s">
        <v>1034</v>
      </c>
      <c r="C22" s="159">
        <v>4503.2355581808042</v>
      </c>
      <c r="D22" s="159"/>
      <c r="E22" s="159"/>
      <c r="F22" s="159"/>
      <c r="G22" s="159"/>
      <c r="H22" s="159"/>
      <c r="I22" s="159"/>
      <c r="J22" s="159"/>
      <c r="K22" s="159"/>
    </row>
    <row r="23" spans="1:11" x14ac:dyDescent="0.25">
      <c r="A23" s="156" t="s">
        <v>1035</v>
      </c>
      <c r="B23" s="160" t="s">
        <v>1036</v>
      </c>
      <c r="C23" s="161">
        <v>1195.7281</v>
      </c>
      <c r="D23" s="162"/>
      <c r="E23" s="162"/>
      <c r="F23" s="162"/>
      <c r="G23" s="162"/>
      <c r="H23" s="162"/>
      <c r="I23" s="162"/>
      <c r="J23" s="162"/>
      <c r="K23" s="162"/>
    </row>
    <row r="24" spans="1:11" x14ac:dyDescent="0.25">
      <c r="A24" s="156" t="s">
        <v>1037</v>
      </c>
      <c r="B24" s="160" t="s">
        <v>1038</v>
      </c>
      <c r="C24" s="161">
        <v>2456.4631985000001</v>
      </c>
      <c r="D24" s="163"/>
      <c r="E24" s="163"/>
      <c r="F24" s="163"/>
      <c r="G24" s="163"/>
      <c r="H24" s="163"/>
      <c r="I24" s="163"/>
      <c r="J24" s="163"/>
      <c r="K24" s="163"/>
    </row>
    <row r="25" spans="1:11" x14ac:dyDescent="0.25">
      <c r="A25" s="156" t="s">
        <v>1039</v>
      </c>
      <c r="B25" s="160" t="s">
        <v>399</v>
      </c>
      <c r="C25" s="161">
        <v>247.96473566666668</v>
      </c>
      <c r="D25" s="162"/>
      <c r="E25" s="162"/>
      <c r="F25" s="162"/>
      <c r="G25" s="162"/>
      <c r="H25" s="162"/>
      <c r="I25" s="162"/>
      <c r="J25" s="162"/>
      <c r="K25" s="162"/>
    </row>
    <row r="26" spans="1:11" x14ac:dyDescent="0.25">
      <c r="A26" s="156" t="s">
        <v>1040</v>
      </c>
      <c r="B26" s="160" t="s">
        <v>37</v>
      </c>
      <c r="C26" s="161">
        <v>603.07952401413786</v>
      </c>
      <c r="D26" s="164"/>
      <c r="E26" s="164"/>
      <c r="F26" s="164"/>
      <c r="G26" s="164"/>
      <c r="H26" s="164"/>
      <c r="I26" s="164"/>
      <c r="J26" s="164"/>
      <c r="K26" s="164"/>
    </row>
    <row r="27" spans="1:11" x14ac:dyDescent="0.25">
      <c r="A27" s="156">
        <v>2</v>
      </c>
      <c r="B27" s="158" t="s">
        <v>1041</v>
      </c>
      <c r="C27" s="159">
        <v>0</v>
      </c>
      <c r="D27" s="159">
        <v>0</v>
      </c>
      <c r="E27" s="159">
        <v>0</v>
      </c>
      <c r="F27" s="159">
        <v>0</v>
      </c>
      <c r="G27" s="159">
        <v>0</v>
      </c>
      <c r="H27" s="159">
        <v>0</v>
      </c>
      <c r="I27" s="159">
        <v>0</v>
      </c>
      <c r="J27" s="159">
        <v>0</v>
      </c>
      <c r="K27" s="159">
        <v>0</v>
      </c>
    </row>
    <row r="28" spans="1:11" x14ac:dyDescent="0.25">
      <c r="A28" s="165" t="s">
        <v>1042</v>
      </c>
      <c r="B28" s="160" t="s">
        <v>1043</v>
      </c>
      <c r="C28" s="163">
        <v>0</v>
      </c>
      <c r="D28" s="163">
        <v>0</v>
      </c>
      <c r="E28" s="159">
        <v>0</v>
      </c>
      <c r="F28" s="163">
        <v>0</v>
      </c>
      <c r="G28" s="163">
        <v>0</v>
      </c>
      <c r="H28" s="163">
        <v>0</v>
      </c>
      <c r="I28" s="163">
        <v>0</v>
      </c>
      <c r="J28" s="163">
        <v>0</v>
      </c>
      <c r="K28" s="163">
        <v>0</v>
      </c>
    </row>
    <row r="29" spans="1:11" x14ac:dyDescent="0.25">
      <c r="A29" s="156" t="s">
        <v>1044</v>
      </c>
      <c r="B29" s="160" t="s">
        <v>1045</v>
      </c>
      <c r="C29" s="163">
        <v>0</v>
      </c>
      <c r="D29" s="163">
        <v>0</v>
      </c>
      <c r="E29" s="159">
        <v>0</v>
      </c>
      <c r="F29" s="163">
        <v>0</v>
      </c>
      <c r="G29" s="163">
        <v>0</v>
      </c>
      <c r="H29" s="163">
        <v>0</v>
      </c>
      <c r="I29" s="163">
        <v>0</v>
      </c>
      <c r="J29" s="163">
        <v>0</v>
      </c>
      <c r="K29" s="163">
        <v>0</v>
      </c>
    </row>
    <row r="30" spans="1:11" x14ac:dyDescent="0.25">
      <c r="A30" s="156">
        <v>3</v>
      </c>
      <c r="B30" s="158" t="s">
        <v>1046</v>
      </c>
      <c r="C30" s="159">
        <v>4503.2355581808042</v>
      </c>
      <c r="D30" s="159" t="s">
        <v>1033</v>
      </c>
      <c r="E30" s="159">
        <v>0</v>
      </c>
      <c r="F30" s="159">
        <v>4503.2355581808042</v>
      </c>
      <c r="G30" s="159">
        <v>0</v>
      </c>
      <c r="H30" s="159">
        <v>0</v>
      </c>
      <c r="I30" s="159">
        <v>0</v>
      </c>
      <c r="J30" s="159">
        <v>0</v>
      </c>
      <c r="K30" s="159">
        <v>0</v>
      </c>
    </row>
    <row r="31" spans="1:11" x14ac:dyDescent="0.25">
      <c r="A31" s="156">
        <v>4</v>
      </c>
      <c r="B31" s="158" t="s">
        <v>1047</v>
      </c>
      <c r="C31" s="159">
        <v>4627.0745360307765</v>
      </c>
      <c r="D31" s="159">
        <v>0</v>
      </c>
      <c r="E31" s="159">
        <v>0</v>
      </c>
      <c r="F31" s="159">
        <v>4627.0745360307765</v>
      </c>
      <c r="G31" s="159">
        <v>0</v>
      </c>
      <c r="H31" s="159">
        <v>0</v>
      </c>
      <c r="I31" s="159">
        <v>0</v>
      </c>
      <c r="J31" s="159">
        <v>0</v>
      </c>
      <c r="K31" s="159">
        <v>0</v>
      </c>
    </row>
    <row r="32" spans="1:11" x14ac:dyDescent="0.25">
      <c r="A32" s="156" t="s">
        <v>1048</v>
      </c>
      <c r="B32" s="160" t="s">
        <v>1049</v>
      </c>
      <c r="C32" s="159">
        <v>834.39049010391045</v>
      </c>
      <c r="D32" s="163"/>
      <c r="E32" s="163"/>
      <c r="F32" s="163"/>
      <c r="G32" s="163"/>
      <c r="H32" s="163"/>
      <c r="I32" s="163"/>
      <c r="J32" s="163"/>
      <c r="K32" s="163"/>
    </row>
    <row r="33" spans="1:11" x14ac:dyDescent="0.25">
      <c r="A33" s="156">
        <v>5</v>
      </c>
      <c r="B33" s="158" t="s">
        <v>1050</v>
      </c>
      <c r="C33" s="159">
        <v>3792.684045926866</v>
      </c>
      <c r="D33" s="159"/>
      <c r="E33" s="159"/>
      <c r="F33" s="159"/>
      <c r="G33" s="159"/>
      <c r="H33" s="159"/>
      <c r="I33" s="159"/>
      <c r="J33" s="159"/>
      <c r="K33" s="159"/>
    </row>
    <row r="34" spans="1:11" x14ac:dyDescent="0.25">
      <c r="A34" s="165" t="s">
        <v>1051</v>
      </c>
      <c r="B34" s="160" t="s">
        <v>1036</v>
      </c>
      <c r="C34" s="166">
        <v>1007.0578875000001</v>
      </c>
      <c r="D34" s="162"/>
      <c r="E34" s="162"/>
      <c r="F34" s="162"/>
      <c r="G34" s="162"/>
      <c r="H34" s="162"/>
      <c r="I34" s="162"/>
      <c r="J34" s="162"/>
      <c r="K34" s="162"/>
    </row>
    <row r="35" spans="1:11" x14ac:dyDescent="0.25">
      <c r="A35" s="156" t="s">
        <v>1052</v>
      </c>
      <c r="B35" s="160" t="s">
        <v>1038</v>
      </c>
      <c r="C35" s="166">
        <v>2068.8655216875004</v>
      </c>
      <c r="D35" s="163"/>
      <c r="E35" s="163"/>
      <c r="F35" s="163"/>
      <c r="G35" s="163"/>
      <c r="H35" s="163"/>
      <c r="I35" s="163"/>
      <c r="J35" s="163"/>
      <c r="K35" s="163"/>
    </row>
    <row r="36" spans="1:11" x14ac:dyDescent="0.25">
      <c r="A36" s="156" t="s">
        <v>1053</v>
      </c>
      <c r="B36" s="160" t="s">
        <v>399</v>
      </c>
      <c r="C36" s="166">
        <v>208.83915237500003</v>
      </c>
      <c r="D36" s="162"/>
      <c r="E36" s="162"/>
      <c r="F36" s="162"/>
      <c r="G36" s="162"/>
      <c r="H36" s="162"/>
      <c r="I36" s="162"/>
      <c r="J36" s="162"/>
      <c r="K36" s="162"/>
    </row>
    <row r="37" spans="1:11" x14ac:dyDescent="0.25">
      <c r="A37" s="156" t="s">
        <v>1054</v>
      </c>
      <c r="B37" s="160" t="s">
        <v>37</v>
      </c>
      <c r="C37" s="166">
        <v>507.92148436436617</v>
      </c>
      <c r="D37" s="164"/>
      <c r="E37" s="164"/>
      <c r="F37" s="164"/>
      <c r="G37" s="164"/>
      <c r="H37" s="164"/>
      <c r="I37" s="164"/>
      <c r="J37" s="164"/>
      <c r="K37" s="164"/>
    </row>
    <row r="38" spans="1:11" x14ac:dyDescent="0.25">
      <c r="A38" s="167"/>
      <c r="G38" s="168"/>
      <c r="H38" s="168"/>
      <c r="I38" s="169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86"/>
  <sheetViews>
    <sheetView tabSelected="1" view="pageBreakPreview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85" t="s">
        <v>2</v>
      </c>
      <c r="D2" s="285"/>
      <c r="E2" s="285"/>
      <c r="F2" s="285"/>
      <c r="G2" s="28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1" t="s">
        <v>53</v>
      </c>
      <c r="C6" s="291"/>
      <c r="D6" s="24">
        <f>H86</f>
        <v>4503.2355581808051</v>
      </c>
      <c r="E6" s="2" t="s">
        <v>30</v>
      </c>
      <c r="F6" s="2"/>
      <c r="G6" s="2"/>
      <c r="H6" s="2"/>
    </row>
    <row r="7" spans="1:8" x14ac:dyDescent="0.2">
      <c r="B7" s="292" t="s">
        <v>4</v>
      </c>
      <c r="C7" s="292"/>
      <c r="D7" s="2"/>
      <c r="E7" s="2" t="s">
        <v>30</v>
      </c>
      <c r="F7" s="2"/>
      <c r="G7" s="2"/>
      <c r="H7" s="2"/>
    </row>
    <row r="8" spans="1:8" x14ac:dyDescent="0.2">
      <c r="C8" s="286"/>
      <c r="D8" s="287"/>
      <c r="E8" s="287"/>
      <c r="F8" s="287"/>
      <c r="G8" s="28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33.75" customHeight="1" x14ac:dyDescent="0.2">
      <c r="A14" s="293" t="s">
        <v>1075</v>
      </c>
      <c r="B14" s="293"/>
      <c r="C14" s="294" t="s">
        <v>1055</v>
      </c>
      <c r="D14" s="295"/>
      <c r="E14" s="295"/>
      <c r="F14" s="295"/>
      <c r="G14" s="295"/>
      <c r="H14" s="2"/>
    </row>
    <row r="15" spans="1:8" x14ac:dyDescent="0.2">
      <c r="A15" s="1"/>
      <c r="C15" s="188"/>
      <c r="D15" s="189" t="s">
        <v>1076</v>
      </c>
      <c r="E15" s="188"/>
      <c r="F15" s="188"/>
      <c r="G15" s="188"/>
      <c r="H15" s="2"/>
    </row>
    <row r="16" spans="1:8" ht="25.5" customHeight="1" x14ac:dyDescent="0.2">
      <c r="A16" s="296" t="s">
        <v>1077</v>
      </c>
      <c r="B16" s="296"/>
      <c r="C16" s="297" t="s">
        <v>1157</v>
      </c>
      <c r="D16" s="297"/>
      <c r="E16" s="297"/>
      <c r="F16" s="297"/>
      <c r="G16" s="297"/>
      <c r="H16" s="297"/>
    </row>
    <row r="17" spans="1:8" ht="116.25" customHeight="1" x14ac:dyDescent="0.2">
      <c r="A17" s="296" t="s">
        <v>1078</v>
      </c>
      <c r="B17" s="296"/>
      <c r="C17" s="298" t="s">
        <v>1079</v>
      </c>
      <c r="D17" s="298"/>
      <c r="E17" s="298"/>
      <c r="F17" s="298"/>
      <c r="G17" s="298"/>
      <c r="H17" s="2"/>
    </row>
    <row r="18" spans="1:8" x14ac:dyDescent="0.2">
      <c r="A18" s="190"/>
      <c r="B18" s="191"/>
      <c r="C18" s="299" t="s">
        <v>7</v>
      </c>
      <c r="D18" s="299"/>
      <c r="E18" s="299"/>
      <c r="F18" s="299"/>
      <c r="G18" s="299"/>
      <c r="H18" s="2"/>
    </row>
    <row r="19" spans="1:8" x14ac:dyDescent="0.2">
      <c r="B19" s="273"/>
      <c r="C19" s="273"/>
      <c r="G19" s="2"/>
      <c r="H19" s="2"/>
    </row>
    <row r="20" spans="1:8" x14ac:dyDescent="0.2">
      <c r="D20" s="14"/>
      <c r="F20" s="2"/>
      <c r="G20" s="2"/>
      <c r="H20" s="2"/>
    </row>
    <row r="21" spans="1:8" x14ac:dyDescent="0.2">
      <c r="H21" s="2"/>
    </row>
    <row r="22" spans="1:8" x14ac:dyDescent="0.2">
      <c r="B22" s="272" t="s">
        <v>1155</v>
      </c>
      <c r="D22" s="13"/>
      <c r="E22" s="2"/>
      <c r="F22" s="2"/>
      <c r="G22" s="2"/>
      <c r="H22" s="2"/>
    </row>
    <row r="23" spans="1:8" ht="12.75" customHeight="1" x14ac:dyDescent="0.2">
      <c r="A23" s="288" t="s">
        <v>8</v>
      </c>
      <c r="B23" s="289" t="s">
        <v>51</v>
      </c>
      <c r="C23" s="289" t="s">
        <v>9</v>
      </c>
      <c r="D23" s="290" t="s">
        <v>10</v>
      </c>
      <c r="E23" s="290"/>
      <c r="F23" s="290"/>
      <c r="G23" s="290"/>
      <c r="H23" s="288" t="s">
        <v>52</v>
      </c>
    </row>
    <row r="24" spans="1:8" x14ac:dyDescent="0.2">
      <c r="A24" s="288"/>
      <c r="B24" s="289"/>
      <c r="C24" s="289"/>
      <c r="D24" s="288" t="s">
        <v>11</v>
      </c>
      <c r="E24" s="288" t="s">
        <v>12</v>
      </c>
      <c r="F24" s="288" t="s">
        <v>13</v>
      </c>
      <c r="G24" s="288" t="s">
        <v>37</v>
      </c>
      <c r="H24" s="288"/>
    </row>
    <row r="25" spans="1:8" x14ac:dyDescent="0.2">
      <c r="A25" s="288"/>
      <c r="B25" s="289"/>
      <c r="C25" s="289"/>
      <c r="D25" s="288"/>
      <c r="E25" s="288"/>
      <c r="F25" s="288"/>
      <c r="G25" s="288"/>
      <c r="H25" s="288"/>
    </row>
    <row r="26" spans="1:8" x14ac:dyDescent="0.2">
      <c r="A26" s="288"/>
      <c r="B26" s="289"/>
      <c r="C26" s="289"/>
      <c r="D26" s="288"/>
      <c r="E26" s="288"/>
      <c r="F26" s="288"/>
      <c r="G26" s="288"/>
      <c r="H26" s="288"/>
    </row>
    <row r="27" spans="1:8" x14ac:dyDescent="0.2">
      <c r="A27" s="16">
        <v>1</v>
      </c>
      <c r="B27" s="17">
        <v>2</v>
      </c>
      <c r="C27" s="17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</row>
    <row r="28" spans="1:8" x14ac:dyDescent="0.2">
      <c r="A28" s="283" t="s">
        <v>35</v>
      </c>
      <c r="B28" s="284"/>
      <c r="C28" s="284"/>
      <c r="D28" s="284"/>
      <c r="E28" s="284"/>
      <c r="F28" s="284"/>
      <c r="G28" s="284"/>
      <c r="H28" s="284"/>
    </row>
    <row r="29" spans="1:8" x14ac:dyDescent="0.2">
      <c r="A29" s="30" t="s">
        <v>60</v>
      </c>
      <c r="B29" s="23" t="s">
        <v>1080</v>
      </c>
      <c r="C29" s="19" t="s">
        <v>19</v>
      </c>
      <c r="D29" s="21"/>
      <c r="E29" s="21"/>
      <c r="F29" s="21"/>
      <c r="G29" s="20">
        <v>17.81532</v>
      </c>
      <c r="H29" s="20">
        <f>G29+F29+E29+D29</f>
        <v>17.81532</v>
      </c>
    </row>
    <row r="30" spans="1:8" hidden="1" x14ac:dyDescent="0.2">
      <c r="A30" s="30" t="s">
        <v>61</v>
      </c>
      <c r="B30" s="23" t="s">
        <v>57</v>
      </c>
      <c r="C30" s="19" t="s">
        <v>25</v>
      </c>
      <c r="D30" s="21"/>
      <c r="E30" s="21"/>
      <c r="F30" s="21"/>
      <c r="G30" s="20"/>
      <c r="H30" s="20">
        <f t="shared" ref="H30:H35" si="0">G30+F30+E30+D30</f>
        <v>0</v>
      </c>
    </row>
    <row r="31" spans="1:8" hidden="1" x14ac:dyDescent="0.2">
      <c r="A31" s="30" t="s">
        <v>62</v>
      </c>
      <c r="B31" s="23" t="s">
        <v>57</v>
      </c>
      <c r="C31" s="19" t="s">
        <v>49</v>
      </c>
      <c r="D31" s="21"/>
      <c r="E31" s="21"/>
      <c r="F31" s="21"/>
      <c r="G31" s="20"/>
      <c r="H31" s="20">
        <f t="shared" si="0"/>
        <v>0</v>
      </c>
    </row>
    <row r="32" spans="1:8" x14ac:dyDescent="0.2">
      <c r="A32" s="30" t="s">
        <v>63</v>
      </c>
      <c r="B32" s="23" t="s">
        <v>1081</v>
      </c>
      <c r="C32" s="19" t="s">
        <v>39</v>
      </c>
      <c r="D32" s="21"/>
      <c r="E32" s="21"/>
      <c r="F32" s="21"/>
      <c r="G32" s="20">
        <v>99.335875936124992</v>
      </c>
      <c r="H32" s="20">
        <f>G32+F32+E32+D32</f>
        <v>99.335875936124992</v>
      </c>
    </row>
    <row r="33" spans="1:8" hidden="1" x14ac:dyDescent="0.2">
      <c r="A33" s="30" t="s">
        <v>64</v>
      </c>
      <c r="B33" s="23" t="s">
        <v>57</v>
      </c>
      <c r="C33" s="19" t="s">
        <v>50</v>
      </c>
      <c r="D33" s="21"/>
      <c r="E33" s="21"/>
      <c r="F33" s="21"/>
      <c r="G33" s="20"/>
      <c r="H33" s="20">
        <f t="shared" si="0"/>
        <v>0</v>
      </c>
    </row>
    <row r="34" spans="1:8" hidden="1" x14ac:dyDescent="0.2">
      <c r="A34" s="30" t="s">
        <v>65</v>
      </c>
      <c r="B34" s="23" t="s">
        <v>15</v>
      </c>
      <c r="C34" s="19" t="s">
        <v>55</v>
      </c>
      <c r="D34" s="21"/>
      <c r="E34" s="21"/>
      <c r="F34" s="21"/>
      <c r="G34" s="20"/>
      <c r="H34" s="20">
        <f>G34+F34+E34+D34</f>
        <v>0</v>
      </c>
    </row>
    <row r="35" spans="1:8" hidden="1" x14ac:dyDescent="0.2">
      <c r="A35" s="30" t="s">
        <v>66</v>
      </c>
      <c r="B35" s="23" t="s">
        <v>15</v>
      </c>
      <c r="C35" s="19" t="s">
        <v>58</v>
      </c>
      <c r="D35" s="21"/>
      <c r="E35" s="21"/>
      <c r="F35" s="21"/>
      <c r="G35" s="20"/>
      <c r="H35" s="20">
        <f t="shared" si="0"/>
        <v>0</v>
      </c>
    </row>
    <row r="36" spans="1:8" hidden="1" x14ac:dyDescent="0.2">
      <c r="A36" s="30" t="s">
        <v>67</v>
      </c>
      <c r="B36" s="23" t="s">
        <v>15</v>
      </c>
      <c r="C36" s="19" t="s">
        <v>41</v>
      </c>
      <c r="D36" s="21"/>
      <c r="E36" s="21"/>
      <c r="F36" s="21"/>
      <c r="G36" s="20"/>
      <c r="H36" s="20">
        <f>G36+F36+E36+D36</f>
        <v>0</v>
      </c>
    </row>
    <row r="37" spans="1:8" x14ac:dyDescent="0.2">
      <c r="A37" s="22"/>
      <c r="B37" s="281" t="s">
        <v>36</v>
      </c>
      <c r="C37" s="282"/>
      <c r="D37" s="20">
        <f>D29+D36+D30+D31+D33+D34+D32+D35</f>
        <v>0</v>
      </c>
      <c r="E37" s="20">
        <f>E29+E36+E30+E31+E33+E34+E32+E35</f>
        <v>0</v>
      </c>
      <c r="F37" s="20">
        <f>F29+F36+F30+F31+F33+F34+F32+F35</f>
        <v>0</v>
      </c>
      <c r="G37" s="20">
        <f>G29+G36+G30+G31+G33+G34+G32+G35</f>
        <v>117.15119593612499</v>
      </c>
      <c r="H37" s="20">
        <f>H29+H36+H30+H31+H33+H34+H32+H35</f>
        <v>117.15119593612499</v>
      </c>
    </row>
    <row r="38" spans="1:8" x14ac:dyDescent="0.2">
      <c r="A38" s="283" t="s">
        <v>14</v>
      </c>
      <c r="B38" s="284"/>
      <c r="C38" s="284"/>
      <c r="D38" s="284"/>
      <c r="E38" s="284"/>
      <c r="F38" s="284"/>
      <c r="G38" s="284"/>
      <c r="H38" s="284"/>
    </row>
    <row r="39" spans="1:8" x14ac:dyDescent="0.2">
      <c r="A39" s="30" t="s">
        <v>68</v>
      </c>
      <c r="B39" s="19" t="s">
        <v>89</v>
      </c>
      <c r="C39" s="25" t="s">
        <v>1083</v>
      </c>
      <c r="D39" s="27">
        <f>793005.06/1000/1.2</f>
        <v>660.83755000000008</v>
      </c>
      <c r="E39" s="27">
        <f>191255.88/1000/1.2</f>
        <v>159.37989999999999</v>
      </c>
      <c r="F39" s="21"/>
      <c r="G39" s="21"/>
      <c r="H39" s="20">
        <f>D39+E39+G39+F39</f>
        <v>820.2174500000001</v>
      </c>
    </row>
    <row r="40" spans="1:8" x14ac:dyDescent="0.2">
      <c r="A40" s="30" t="s">
        <v>77</v>
      </c>
      <c r="B40" s="19" t="s">
        <v>95</v>
      </c>
      <c r="C40" s="25" t="s">
        <v>1084</v>
      </c>
      <c r="D40" s="27">
        <f>43440.32/1000/1.2</f>
        <v>36.200266666666671</v>
      </c>
      <c r="E40" s="27">
        <f>79395.19/1000/1.2</f>
        <v>66.16265833333334</v>
      </c>
      <c r="F40" s="21">
        <f>202009.37/1000/1.2</f>
        <v>168.34114166666666</v>
      </c>
      <c r="G40" s="21"/>
      <c r="H40" s="20">
        <f t="shared" ref="H40:H49" si="1">D40+E40+G40+F40</f>
        <v>270.70406666666668</v>
      </c>
    </row>
    <row r="41" spans="1:8" x14ac:dyDescent="0.2">
      <c r="A41" s="30" t="s">
        <v>78</v>
      </c>
      <c r="B41" s="19" t="s">
        <v>96</v>
      </c>
      <c r="C41" s="25" t="s">
        <v>1085</v>
      </c>
      <c r="D41" s="27"/>
      <c r="E41" s="27">
        <f>9092.87/1000/1.2</f>
        <v>7.5773916666666681</v>
      </c>
      <c r="F41" s="21">
        <f>41890.37/1000/1.2</f>
        <v>34.908641666666675</v>
      </c>
      <c r="G41" s="21"/>
      <c r="H41" s="20">
        <f t="shared" si="1"/>
        <v>42.486033333333346</v>
      </c>
    </row>
    <row r="42" spans="1:8" x14ac:dyDescent="0.2">
      <c r="A42" s="30" t="s">
        <v>79</v>
      </c>
      <c r="B42" s="19" t="s">
        <v>97</v>
      </c>
      <c r="C42" s="25" t="s">
        <v>1086</v>
      </c>
      <c r="D42" s="27">
        <f>198988.76/1000/1.2</f>
        <v>165.82396666666668</v>
      </c>
      <c r="E42" s="27">
        <f>1101015.23/1000/1.2</f>
        <v>917.51269166666668</v>
      </c>
      <c r="F42" s="21"/>
      <c r="G42" s="21"/>
      <c r="H42" s="20">
        <f t="shared" si="1"/>
        <v>1083.3366583333334</v>
      </c>
    </row>
    <row r="43" spans="1:8" hidden="1" x14ac:dyDescent="0.2">
      <c r="A43" s="30" t="s">
        <v>80</v>
      </c>
      <c r="B43" s="19" t="s">
        <v>15</v>
      </c>
      <c r="C43" s="25"/>
      <c r="D43" s="27"/>
      <c r="E43" s="27"/>
      <c r="F43" s="21"/>
      <c r="G43" s="21"/>
      <c r="H43" s="20">
        <f t="shared" si="1"/>
        <v>0</v>
      </c>
    </row>
    <row r="44" spans="1:8" hidden="1" x14ac:dyDescent="0.2">
      <c r="A44" s="30" t="s">
        <v>81</v>
      </c>
      <c r="B44" s="19" t="s">
        <v>15</v>
      </c>
      <c r="C44" s="25"/>
      <c r="D44" s="27"/>
      <c r="E44" s="27"/>
      <c r="F44" s="21"/>
      <c r="G44" s="21"/>
      <c r="H44" s="20">
        <f t="shared" si="1"/>
        <v>0</v>
      </c>
    </row>
    <row r="45" spans="1:8" hidden="1" x14ac:dyDescent="0.2">
      <c r="A45" s="30" t="s">
        <v>82</v>
      </c>
      <c r="B45" s="19" t="s">
        <v>15</v>
      </c>
      <c r="C45" s="25"/>
      <c r="D45" s="27"/>
      <c r="E45" s="27"/>
      <c r="F45" s="21"/>
      <c r="G45" s="21"/>
      <c r="H45" s="20">
        <f t="shared" si="1"/>
        <v>0</v>
      </c>
    </row>
    <row r="46" spans="1:8" hidden="1" x14ac:dyDescent="0.2">
      <c r="A46" s="30" t="s">
        <v>83</v>
      </c>
      <c r="B46" s="19" t="s">
        <v>15</v>
      </c>
      <c r="C46" s="25"/>
      <c r="D46" s="27"/>
      <c r="E46" s="27"/>
      <c r="F46" s="21"/>
      <c r="G46" s="21"/>
      <c r="H46" s="20">
        <f t="shared" si="1"/>
        <v>0</v>
      </c>
    </row>
    <row r="47" spans="1:8" hidden="1" x14ac:dyDescent="0.2">
      <c r="A47" s="30" t="s">
        <v>84</v>
      </c>
      <c r="B47" s="19" t="s">
        <v>15</v>
      </c>
      <c r="C47" s="25"/>
      <c r="D47" s="27"/>
      <c r="E47" s="27"/>
      <c r="F47" s="21"/>
      <c r="G47" s="21"/>
      <c r="H47" s="20">
        <f t="shared" si="1"/>
        <v>0</v>
      </c>
    </row>
    <row r="48" spans="1:8" hidden="1" x14ac:dyDescent="0.2">
      <c r="A48" s="30" t="s">
        <v>85</v>
      </c>
      <c r="B48" s="19" t="s">
        <v>15</v>
      </c>
      <c r="C48" s="25"/>
      <c r="D48" s="27"/>
      <c r="E48" s="27"/>
      <c r="F48" s="21"/>
      <c r="G48" s="21"/>
      <c r="H48" s="20">
        <f t="shared" si="1"/>
        <v>0</v>
      </c>
    </row>
    <row r="49" spans="1:8" hidden="1" x14ac:dyDescent="0.2">
      <c r="A49" s="30" t="s">
        <v>86</v>
      </c>
      <c r="B49" s="19" t="s">
        <v>15</v>
      </c>
      <c r="C49" s="25"/>
      <c r="D49" s="27"/>
      <c r="E49" s="27"/>
      <c r="F49" s="21"/>
      <c r="G49" s="21"/>
      <c r="H49" s="20">
        <f t="shared" si="1"/>
        <v>0</v>
      </c>
    </row>
    <row r="50" spans="1:8" x14ac:dyDescent="0.2">
      <c r="A50" s="22"/>
      <c r="B50" s="281" t="s">
        <v>16</v>
      </c>
      <c r="C50" s="282"/>
      <c r="D50" s="20">
        <f>D39+D40+D41+D42+D43+D44+D45+D46+D47+D48+D49</f>
        <v>862.86178333333351</v>
      </c>
      <c r="E50" s="20">
        <f t="shared" ref="E50:G50" si="2">E39+E40+E41+E42+E43+E44+E45+E46+E47+E48+E49</f>
        <v>1150.6326416666666</v>
      </c>
      <c r="F50" s="20">
        <f t="shared" si="2"/>
        <v>203.24978333333334</v>
      </c>
      <c r="G50" s="20">
        <f t="shared" si="2"/>
        <v>0</v>
      </c>
      <c r="H50" s="20">
        <f>H39+H40+H41+H42+H43+H44+H45+H46+H47+H48+H49</f>
        <v>2216.7442083333335</v>
      </c>
    </row>
    <row r="51" spans="1:8" x14ac:dyDescent="0.2">
      <c r="A51" s="22"/>
      <c r="B51" s="281" t="s">
        <v>33</v>
      </c>
      <c r="C51" s="282"/>
      <c r="D51" s="20">
        <f>D50+D37</f>
        <v>862.86178333333351</v>
      </c>
      <c r="E51" s="20">
        <f>E50+E37</f>
        <v>1150.6326416666666</v>
      </c>
      <c r="F51" s="20">
        <f>F50+F37</f>
        <v>203.24978333333334</v>
      </c>
      <c r="G51" s="20">
        <f>G50+G37</f>
        <v>117.15119593612499</v>
      </c>
      <c r="H51" s="20">
        <f>H50+H37</f>
        <v>2333.8954042694586</v>
      </c>
    </row>
    <row r="52" spans="1:8" x14ac:dyDescent="0.2">
      <c r="A52" s="283" t="s">
        <v>44</v>
      </c>
      <c r="B52" s="284"/>
      <c r="C52" s="284"/>
      <c r="D52" s="284"/>
      <c r="E52" s="284"/>
      <c r="F52" s="284"/>
      <c r="G52" s="284"/>
      <c r="H52" s="284"/>
    </row>
    <row r="53" spans="1:8" hidden="1" x14ac:dyDescent="0.2">
      <c r="A53" s="30" t="s">
        <v>69</v>
      </c>
      <c r="B53" s="19" t="s">
        <v>15</v>
      </c>
      <c r="C53" s="25"/>
      <c r="D53" s="27"/>
      <c r="E53" s="27"/>
      <c r="F53" s="21"/>
      <c r="G53" s="21"/>
      <c r="H53" s="20">
        <f>D53+E53+G53+F53</f>
        <v>0</v>
      </c>
    </row>
    <row r="54" spans="1:8" hidden="1" x14ac:dyDescent="0.2">
      <c r="A54" s="30" t="s">
        <v>87</v>
      </c>
      <c r="B54" s="19" t="s">
        <v>15</v>
      </c>
      <c r="C54" s="25"/>
      <c r="D54" s="27"/>
      <c r="E54" s="27"/>
      <c r="F54" s="21"/>
      <c r="G54" s="21"/>
      <c r="H54" s="20">
        <f t="shared" ref="H54:H55" si="3">D54+E54+G54+F54</f>
        <v>0</v>
      </c>
    </row>
    <row r="55" spans="1:8" hidden="1" x14ac:dyDescent="0.2">
      <c r="A55" s="30" t="s">
        <v>88</v>
      </c>
      <c r="B55" s="19" t="s">
        <v>15</v>
      </c>
      <c r="C55" s="25"/>
      <c r="D55" s="27"/>
      <c r="E55" s="27"/>
      <c r="F55" s="21"/>
      <c r="G55" s="21"/>
      <c r="H55" s="20">
        <f t="shared" si="3"/>
        <v>0</v>
      </c>
    </row>
    <row r="56" spans="1:8" x14ac:dyDescent="0.2">
      <c r="A56" s="22"/>
      <c r="B56" s="281" t="s">
        <v>47</v>
      </c>
      <c r="C56" s="282"/>
      <c r="D56" s="20">
        <f>D53+D54+D55</f>
        <v>0</v>
      </c>
      <c r="E56" s="20">
        <f t="shared" ref="E56:G56" si="4">E53+E54+E55</f>
        <v>0</v>
      </c>
      <c r="F56" s="20">
        <f t="shared" si="4"/>
        <v>0</v>
      </c>
      <c r="G56" s="20">
        <f t="shared" si="4"/>
        <v>0</v>
      </c>
      <c r="H56" s="20">
        <f>H53+H54+H55</f>
        <v>0</v>
      </c>
    </row>
    <row r="57" spans="1:8" x14ac:dyDescent="0.2">
      <c r="A57" s="22"/>
      <c r="B57" s="281" t="s">
        <v>42</v>
      </c>
      <c r="C57" s="282"/>
      <c r="D57" s="20">
        <f>D56+D51</f>
        <v>862.86178333333351</v>
      </c>
      <c r="E57" s="20">
        <f t="shared" ref="E57" si="5">E56+E51</f>
        <v>1150.6326416666666</v>
      </c>
      <c r="F57" s="20">
        <f t="shared" ref="F57" si="6">F56+F51</f>
        <v>203.24978333333334</v>
      </c>
      <c r="G57" s="20">
        <f t="shared" ref="G57" si="7">G56+G51</f>
        <v>117.15119593612499</v>
      </c>
      <c r="H57" s="20">
        <f>H56+H51</f>
        <v>2333.8954042694586</v>
      </c>
    </row>
    <row r="58" spans="1:8" x14ac:dyDescent="0.2">
      <c r="A58" s="283" t="s">
        <v>45</v>
      </c>
      <c r="B58" s="284"/>
      <c r="C58" s="284"/>
      <c r="D58" s="284"/>
      <c r="E58" s="284"/>
      <c r="F58" s="284"/>
      <c r="G58" s="284"/>
      <c r="H58" s="284"/>
    </row>
    <row r="59" spans="1:8" hidden="1" x14ac:dyDescent="0.2">
      <c r="A59" s="30" t="s">
        <v>70</v>
      </c>
      <c r="B59" s="19" t="s">
        <v>15</v>
      </c>
      <c r="C59" s="25" t="s">
        <v>56</v>
      </c>
      <c r="D59" s="27"/>
      <c r="E59" s="27"/>
      <c r="F59" s="21"/>
      <c r="G59" s="21"/>
      <c r="H59" s="20">
        <f>D59+E59+G59+F59</f>
        <v>0</v>
      </c>
    </row>
    <row r="60" spans="1:8" x14ac:dyDescent="0.2">
      <c r="A60" s="22"/>
      <c r="B60" s="281" t="s">
        <v>46</v>
      </c>
      <c r="C60" s="282"/>
      <c r="D60" s="20">
        <f>D59</f>
        <v>0</v>
      </c>
      <c r="E60" s="20">
        <f>E59</f>
        <v>0</v>
      </c>
      <c r="F60" s="21">
        <f>F59</f>
        <v>0</v>
      </c>
      <c r="G60" s="21">
        <f>G59</f>
        <v>0</v>
      </c>
      <c r="H60" s="20">
        <f>H59</f>
        <v>0</v>
      </c>
    </row>
    <row r="61" spans="1:8" x14ac:dyDescent="0.2">
      <c r="A61" s="22"/>
      <c r="B61" s="281" t="s">
        <v>43</v>
      </c>
      <c r="C61" s="282"/>
      <c r="D61" s="20">
        <f>D60+D57</f>
        <v>862.86178333333351</v>
      </c>
      <c r="E61" s="20">
        <f t="shared" ref="E61" si="8">E60+E57</f>
        <v>1150.6326416666666</v>
      </c>
      <c r="F61" s="20">
        <f t="shared" ref="F61" si="9">F60+F57</f>
        <v>203.24978333333334</v>
      </c>
      <c r="G61" s="20">
        <f t="shared" ref="G61" si="10">G60+G57</f>
        <v>117.15119593612499</v>
      </c>
      <c r="H61" s="20">
        <f>H60+H57</f>
        <v>2333.8954042694586</v>
      </c>
    </row>
    <row r="62" spans="1:8" x14ac:dyDescent="0.2">
      <c r="A62" s="283" t="s">
        <v>32</v>
      </c>
      <c r="B62" s="284"/>
      <c r="C62" s="284"/>
      <c r="D62" s="284"/>
      <c r="E62" s="284"/>
      <c r="F62" s="284"/>
      <c r="G62" s="284"/>
      <c r="H62" s="284"/>
    </row>
    <row r="63" spans="1:8" x14ac:dyDescent="0.2">
      <c r="A63" s="30" t="s">
        <v>71</v>
      </c>
      <c r="B63" s="28" t="s">
        <v>95</v>
      </c>
      <c r="C63" s="28" t="s">
        <v>723</v>
      </c>
      <c r="D63" s="28"/>
      <c r="E63" s="28"/>
      <c r="F63" s="28"/>
      <c r="G63" s="29">
        <f>15231.56/1000/1.2</f>
        <v>12.692966666666667</v>
      </c>
      <c r="H63" s="20">
        <f t="shared" ref="H63" si="11">G63+F63+E63+D63</f>
        <v>12.692966666666667</v>
      </c>
    </row>
    <row r="64" spans="1:8" x14ac:dyDescent="0.2">
      <c r="A64" s="30" t="s">
        <v>72</v>
      </c>
      <c r="B64" s="31" t="s">
        <v>96</v>
      </c>
      <c r="C64" s="31" t="s">
        <v>724</v>
      </c>
      <c r="D64" s="21"/>
      <c r="E64" s="21"/>
      <c r="F64" s="21"/>
      <c r="G64" s="20">
        <f>5384.38/1000/1.2</f>
        <v>4.4869833333333338</v>
      </c>
      <c r="H64" s="20">
        <f>G64+F64+E64+D64</f>
        <v>4.4869833333333338</v>
      </c>
    </row>
    <row r="65" spans="1:8" x14ac:dyDescent="0.2">
      <c r="A65" s="30" t="s">
        <v>73</v>
      </c>
      <c r="B65" s="31" t="s">
        <v>97</v>
      </c>
      <c r="C65" s="31" t="s">
        <v>727</v>
      </c>
      <c r="D65" s="21"/>
      <c r="E65" s="21"/>
      <c r="F65" s="21"/>
      <c r="G65" s="20">
        <f>13469.14/1000/1.2</f>
        <v>11.224283333333334</v>
      </c>
      <c r="H65" s="20">
        <f t="shared" ref="H65:H66" si="12">G65+F65+E65+D65</f>
        <v>11.224283333333334</v>
      </c>
    </row>
    <row r="66" spans="1:8" hidden="1" x14ac:dyDescent="0.2">
      <c r="A66" s="30" t="s">
        <v>725</v>
      </c>
      <c r="B66" s="19" t="s">
        <v>15</v>
      </c>
      <c r="C66" s="19"/>
      <c r="D66" s="21"/>
      <c r="E66" s="21"/>
      <c r="F66" s="21"/>
      <c r="G66" s="20"/>
      <c r="H66" s="20">
        <f t="shared" si="12"/>
        <v>0</v>
      </c>
    </row>
    <row r="67" spans="1:8" hidden="1" x14ac:dyDescent="0.2">
      <c r="A67" s="30" t="s">
        <v>725</v>
      </c>
      <c r="B67" s="23" t="s">
        <v>57</v>
      </c>
      <c r="C67" s="19" t="s">
        <v>48</v>
      </c>
      <c r="D67" s="21"/>
      <c r="E67" s="21"/>
      <c r="F67" s="21"/>
      <c r="G67" s="20"/>
      <c r="H67" s="20">
        <f>G67+F67+E67+D67</f>
        <v>0</v>
      </c>
    </row>
    <row r="68" spans="1:8" x14ac:dyDescent="0.2">
      <c r="A68" s="30" t="s">
        <v>726</v>
      </c>
      <c r="B68" s="23" t="s">
        <v>1082</v>
      </c>
      <c r="C68" s="19" t="s">
        <v>38</v>
      </c>
      <c r="D68" s="21"/>
      <c r="E68" s="21"/>
      <c r="F68" s="21"/>
      <c r="G68" s="20">
        <v>59.60152556167499</v>
      </c>
      <c r="H68" s="20">
        <f>G68+F68+E68+D68</f>
        <v>59.60152556167499</v>
      </c>
    </row>
    <row r="69" spans="1:8" x14ac:dyDescent="0.2">
      <c r="A69" s="22"/>
      <c r="B69" s="281" t="s">
        <v>34</v>
      </c>
      <c r="C69" s="282"/>
      <c r="D69" s="21">
        <f>D68+D63+D67+D64+D65+D66</f>
        <v>0</v>
      </c>
      <c r="E69" s="21">
        <f t="shared" ref="E69:F69" si="13">E68+E63+E67+E64+E65+E66</f>
        <v>0</v>
      </c>
      <c r="F69" s="21">
        <f t="shared" si="13"/>
        <v>0</v>
      </c>
      <c r="G69" s="21">
        <f>G68+G63+G67+G64+G65+G66</f>
        <v>88.005758895008313</v>
      </c>
      <c r="H69" s="20">
        <f>D69+E69+F69+G69</f>
        <v>88.005758895008313</v>
      </c>
    </row>
    <row r="70" spans="1:8" x14ac:dyDescent="0.2">
      <c r="A70" s="22"/>
      <c r="B70" s="281" t="s">
        <v>17</v>
      </c>
      <c r="C70" s="282"/>
      <c r="D70" s="20">
        <f>D69+D61</f>
        <v>862.86178333333351</v>
      </c>
      <c r="E70" s="20">
        <f>E69+E61</f>
        <v>1150.6326416666666</v>
      </c>
      <c r="F70" s="20">
        <f>F69+F61</f>
        <v>203.24978333333334</v>
      </c>
      <c r="G70" s="20">
        <f>G69+G61</f>
        <v>205.15695483113331</v>
      </c>
      <c r="H70" s="20">
        <f>H69+H61</f>
        <v>2421.9011631644671</v>
      </c>
    </row>
    <row r="71" spans="1:8" x14ac:dyDescent="0.2">
      <c r="A71" s="283" t="s">
        <v>28</v>
      </c>
      <c r="B71" s="284"/>
      <c r="C71" s="284"/>
      <c r="D71" s="284"/>
      <c r="E71" s="284"/>
      <c r="F71" s="284"/>
      <c r="G71" s="284"/>
      <c r="H71" s="284"/>
    </row>
    <row r="72" spans="1:8" ht="38.25" hidden="1" customHeight="1" x14ac:dyDescent="0.2">
      <c r="A72" s="30" t="s">
        <v>74</v>
      </c>
      <c r="B72" s="19" t="s">
        <v>59</v>
      </c>
      <c r="C72" s="19" t="s">
        <v>26</v>
      </c>
      <c r="D72" s="21"/>
      <c r="E72" s="21"/>
      <c r="F72" s="21"/>
      <c r="G72" s="20">
        <v>0</v>
      </c>
      <c r="H72" s="20">
        <f>D72+E72+F72+G72</f>
        <v>0</v>
      </c>
    </row>
    <row r="73" spans="1:8" ht="38.25" customHeight="1" x14ac:dyDescent="0.2">
      <c r="A73" s="30" t="s">
        <v>75</v>
      </c>
      <c r="B73" s="19" t="s">
        <v>1152</v>
      </c>
      <c r="C73" s="26" t="s">
        <v>27</v>
      </c>
      <c r="D73" s="21"/>
      <c r="E73" s="21"/>
      <c r="F73" s="21"/>
      <c r="G73" s="20">
        <f>(D70+E70+F70+G70+G81)/100*8.5</f>
        <v>289.17052386897967</v>
      </c>
      <c r="H73" s="20">
        <f>D73+E73+F73+G73</f>
        <v>289.17052386897967</v>
      </c>
    </row>
    <row r="74" spans="1:8" ht="12.75" customHeight="1" x14ac:dyDescent="0.2">
      <c r="A74" s="300" t="s">
        <v>31</v>
      </c>
      <c r="B74" s="301"/>
      <c r="C74" s="302"/>
      <c r="D74" s="21">
        <f>D72+D73</f>
        <v>0</v>
      </c>
      <c r="E74" s="21">
        <f t="shared" ref="E74:F74" si="14">E72+E73</f>
        <v>0</v>
      </c>
      <c r="F74" s="21">
        <f t="shared" si="14"/>
        <v>0</v>
      </c>
      <c r="G74" s="21">
        <f>G72+G73</f>
        <v>289.17052386897967</v>
      </c>
      <c r="H74" s="20">
        <f>D74+E74+F74+G74</f>
        <v>289.17052386897967</v>
      </c>
    </row>
    <row r="75" spans="1:8" x14ac:dyDescent="0.2">
      <c r="A75" s="22"/>
      <c r="B75" s="281" t="s">
        <v>29</v>
      </c>
      <c r="C75" s="282"/>
      <c r="D75" s="20">
        <f>D70+D74</f>
        <v>862.86178333333351</v>
      </c>
      <c r="E75" s="20">
        <f t="shared" ref="E75:G75" si="15">E70+E74</f>
        <v>1150.6326416666666</v>
      </c>
      <c r="F75" s="20">
        <f t="shared" si="15"/>
        <v>203.24978333333334</v>
      </c>
      <c r="G75" s="20">
        <f t="shared" si="15"/>
        <v>494.32747870011298</v>
      </c>
      <c r="H75" s="20">
        <f>H74+H70</f>
        <v>2711.0716870334468</v>
      </c>
    </row>
    <row r="76" spans="1:8" x14ac:dyDescent="0.2">
      <c r="A76" s="283" t="s">
        <v>18</v>
      </c>
      <c r="B76" s="284"/>
      <c r="C76" s="284"/>
      <c r="D76" s="284"/>
      <c r="E76" s="284"/>
      <c r="F76" s="284"/>
      <c r="G76" s="284"/>
      <c r="H76" s="284"/>
    </row>
    <row r="77" spans="1:8" x14ac:dyDescent="0.2">
      <c r="A77" s="30" t="s">
        <v>76</v>
      </c>
      <c r="B77" s="23" t="s">
        <v>90</v>
      </c>
      <c r="C77" s="19" t="s">
        <v>40</v>
      </c>
      <c r="D77" s="21"/>
      <c r="E77" s="21"/>
      <c r="F77" s="21"/>
      <c r="G77" s="20">
        <f>980105/1000</f>
        <v>980.10500000000002</v>
      </c>
      <c r="H77" s="20">
        <f>G77+F77+E77+D77</f>
        <v>980.10500000000002</v>
      </c>
    </row>
    <row r="78" spans="1:8" hidden="1" x14ac:dyDescent="0.2">
      <c r="A78" s="30" t="s">
        <v>92</v>
      </c>
      <c r="B78" s="23" t="s">
        <v>15</v>
      </c>
      <c r="C78" s="19"/>
      <c r="D78" s="21"/>
      <c r="E78" s="21"/>
      <c r="F78" s="21"/>
      <c r="G78" s="20"/>
      <c r="H78" s="20">
        <f t="shared" ref="H78:H80" si="16">G78+F78+E78+D78</f>
        <v>0</v>
      </c>
    </row>
    <row r="79" spans="1:8" hidden="1" x14ac:dyDescent="0.2">
      <c r="A79" s="30" t="s">
        <v>93</v>
      </c>
      <c r="B79" s="23" t="s">
        <v>15</v>
      </c>
      <c r="C79" s="19"/>
      <c r="D79" s="21"/>
      <c r="E79" s="21"/>
      <c r="F79" s="21"/>
      <c r="G79" s="20"/>
      <c r="H79" s="20">
        <f t="shared" si="16"/>
        <v>0</v>
      </c>
    </row>
    <row r="80" spans="1:8" hidden="1" x14ac:dyDescent="0.2">
      <c r="A80" s="30" t="s">
        <v>94</v>
      </c>
      <c r="B80" s="23" t="s">
        <v>15</v>
      </c>
      <c r="C80" s="19"/>
      <c r="D80" s="21"/>
      <c r="E80" s="21"/>
      <c r="F80" s="21"/>
      <c r="G80" s="20"/>
      <c r="H80" s="20">
        <f t="shared" si="16"/>
        <v>0</v>
      </c>
    </row>
    <row r="81" spans="1:8" x14ac:dyDescent="0.2">
      <c r="A81" s="22"/>
      <c r="B81" s="281" t="s">
        <v>20</v>
      </c>
      <c r="C81" s="282"/>
      <c r="D81" s="20">
        <f>D77+D78+D79+D80</f>
        <v>0</v>
      </c>
      <c r="E81" s="20">
        <f t="shared" ref="E81:F81" si="17">E77+E78+E79+E80</f>
        <v>0</v>
      </c>
      <c r="F81" s="20">
        <f t="shared" si="17"/>
        <v>0</v>
      </c>
      <c r="G81" s="20">
        <f>G77+G78+G79+G80</f>
        <v>980.10500000000002</v>
      </c>
      <c r="H81" s="20">
        <f>G81+F81+E81+D81</f>
        <v>980.10500000000002</v>
      </c>
    </row>
    <row r="82" spans="1:8" x14ac:dyDescent="0.2">
      <c r="A82" s="22"/>
      <c r="B82" s="281" t="s">
        <v>21</v>
      </c>
      <c r="C82" s="282"/>
      <c r="D82" s="20">
        <f>D75+D81</f>
        <v>862.86178333333351</v>
      </c>
      <c r="E82" s="20">
        <f>E75+E81</f>
        <v>1150.6326416666666</v>
      </c>
      <c r="F82" s="20">
        <f>F75+F81</f>
        <v>203.24978333333334</v>
      </c>
      <c r="G82" s="20">
        <f>G75+G81</f>
        <v>1474.4324787001131</v>
      </c>
      <c r="H82" s="20">
        <f>D82+E82+F82+G82</f>
        <v>3691.1766870334468</v>
      </c>
    </row>
    <row r="83" spans="1:8" x14ac:dyDescent="0.2">
      <c r="A83" s="283" t="s">
        <v>22</v>
      </c>
      <c r="B83" s="284"/>
      <c r="C83" s="284"/>
      <c r="D83" s="284"/>
      <c r="E83" s="284"/>
      <c r="F83" s="284"/>
      <c r="G83" s="284"/>
      <c r="H83" s="284"/>
    </row>
    <row r="84" spans="1:8" x14ac:dyDescent="0.2">
      <c r="A84" s="18"/>
      <c r="B84" s="23"/>
      <c r="C84" s="19" t="s">
        <v>91</v>
      </c>
      <c r="D84" s="20">
        <f>D82/100*22</f>
        <v>189.82959233333338</v>
      </c>
      <c r="E84" s="20">
        <f t="shared" ref="E84:H84" si="18">E82/100*22</f>
        <v>253.13918116666665</v>
      </c>
      <c r="F84" s="20">
        <f t="shared" si="18"/>
        <v>44.714952333333329</v>
      </c>
      <c r="G84" s="20">
        <f t="shared" si="18"/>
        <v>324.37514531402485</v>
      </c>
      <c r="H84" s="20">
        <f t="shared" si="18"/>
        <v>812.05887114735833</v>
      </c>
    </row>
    <row r="85" spans="1:8" x14ac:dyDescent="0.2">
      <c r="A85" s="22"/>
      <c r="B85" s="281" t="s">
        <v>23</v>
      </c>
      <c r="C85" s="282"/>
      <c r="D85" s="20">
        <f>D84</f>
        <v>189.82959233333338</v>
      </c>
      <c r="E85" s="20">
        <f>E84</f>
        <v>253.13918116666665</v>
      </c>
      <c r="F85" s="21">
        <f>F84</f>
        <v>44.714952333333329</v>
      </c>
      <c r="G85" s="20">
        <f>G84</f>
        <v>324.37514531402485</v>
      </c>
      <c r="H85" s="20">
        <f>D85+E85+F85+G85</f>
        <v>812.0588711473581</v>
      </c>
    </row>
    <row r="86" spans="1:8" x14ac:dyDescent="0.2">
      <c r="A86" s="22"/>
      <c r="B86" s="281" t="s">
        <v>24</v>
      </c>
      <c r="C86" s="282"/>
      <c r="D86" s="20">
        <f>D82+D84</f>
        <v>1052.6913756666668</v>
      </c>
      <c r="E86" s="20">
        <f>E82+E84</f>
        <v>1403.7718228333333</v>
      </c>
      <c r="F86" s="20">
        <f>F82+F84</f>
        <v>247.96473566666668</v>
      </c>
      <c r="G86" s="20">
        <f>G82+G84</f>
        <v>1798.8076240141379</v>
      </c>
      <c r="H86" s="20">
        <f>H82+H84</f>
        <v>4503.2355581808051</v>
      </c>
    </row>
  </sheetData>
  <mergeCells count="43">
    <mergeCell ref="B82:C82"/>
    <mergeCell ref="A83:H83"/>
    <mergeCell ref="B85:C85"/>
    <mergeCell ref="B86:C86"/>
    <mergeCell ref="B50:C50"/>
    <mergeCell ref="B51:C51"/>
    <mergeCell ref="A76:H76"/>
    <mergeCell ref="B81:C81"/>
    <mergeCell ref="A71:H71"/>
    <mergeCell ref="B75:C75"/>
    <mergeCell ref="A62:H62"/>
    <mergeCell ref="B69:C69"/>
    <mergeCell ref="A74:C74"/>
    <mergeCell ref="B70:C70"/>
    <mergeCell ref="B60:C60"/>
    <mergeCell ref="D24:D26"/>
    <mergeCell ref="E24:E26"/>
    <mergeCell ref="F24:F26"/>
    <mergeCell ref="G24:G26"/>
    <mergeCell ref="A28:H28"/>
    <mergeCell ref="C2:G2"/>
    <mergeCell ref="C8:G8"/>
    <mergeCell ref="A23:A26"/>
    <mergeCell ref="B23:B26"/>
    <mergeCell ref="C23:C26"/>
    <mergeCell ref="D23:G23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3:H26"/>
    <mergeCell ref="B61:C61"/>
    <mergeCell ref="B37:C37"/>
    <mergeCell ref="A52:H52"/>
    <mergeCell ref="B56:C56"/>
    <mergeCell ref="B57:C57"/>
    <mergeCell ref="A58:H58"/>
    <mergeCell ref="A38:H3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F5246-4B01-4FB4-945A-81D9AC2F08BE}">
  <sheetPr codeName="Лист3"/>
  <dimension ref="A1:H14"/>
  <sheetViews>
    <sheetView zoomScale="66" zoomScaleNormal="66" workbookViewId="0">
      <selection activeCell="H7" sqref="H7"/>
    </sheetView>
  </sheetViews>
  <sheetFormatPr defaultRowHeight="15" x14ac:dyDescent="0.25"/>
  <cols>
    <col min="1" max="1" width="18" style="184" customWidth="1"/>
    <col min="2" max="2" width="20.5703125" style="184" customWidth="1"/>
    <col min="3" max="3" width="38" style="184" customWidth="1"/>
    <col min="4" max="6" width="16.140625" style="184" customWidth="1"/>
    <col min="7" max="7" width="18.5703125" style="184" customWidth="1"/>
    <col min="8" max="8" width="100.140625" style="184" customWidth="1"/>
  </cols>
  <sheetData>
    <row r="1" spans="1:8" x14ac:dyDescent="0.25">
      <c r="A1" s="303" t="s">
        <v>1056</v>
      </c>
      <c r="B1" s="303"/>
      <c r="C1" s="303"/>
      <c r="D1" s="303"/>
      <c r="E1" s="303"/>
      <c r="F1" s="303"/>
      <c r="G1" s="303"/>
      <c r="H1" s="303"/>
    </row>
    <row r="2" spans="1:8" x14ac:dyDescent="0.25">
      <c r="A2" s="272" t="s">
        <v>1155</v>
      </c>
      <c r="B2" s="170"/>
      <c r="C2" s="171"/>
      <c r="D2" s="172"/>
      <c r="E2" s="173"/>
      <c r="F2" s="173"/>
      <c r="G2" s="174"/>
      <c r="H2" s="173"/>
    </row>
    <row r="3" spans="1:8" ht="38.25" x14ac:dyDescent="0.25">
      <c r="A3" s="175" t="s">
        <v>1057</v>
      </c>
      <c r="B3" s="175" t="s">
        <v>1058</v>
      </c>
      <c r="C3" s="176" t="s">
        <v>1059</v>
      </c>
      <c r="D3" s="175" t="s">
        <v>1060</v>
      </c>
      <c r="E3" s="176" t="s">
        <v>1061</v>
      </c>
      <c r="F3" s="176" t="s">
        <v>1062</v>
      </c>
      <c r="G3" s="175" t="s">
        <v>1063</v>
      </c>
      <c r="H3" s="176" t="s">
        <v>1064</v>
      </c>
    </row>
    <row r="4" spans="1:8" x14ac:dyDescent="0.25">
      <c r="A4" s="177">
        <v>1</v>
      </c>
      <c r="B4" s="177">
        <v>2</v>
      </c>
      <c r="C4" s="177">
        <v>3</v>
      </c>
      <c r="D4" s="177">
        <v>4</v>
      </c>
      <c r="E4" s="177">
        <v>5</v>
      </c>
      <c r="F4" s="177">
        <v>6</v>
      </c>
      <c r="G4" s="177">
        <v>7</v>
      </c>
      <c r="H4" s="177">
        <v>8</v>
      </c>
    </row>
    <row r="5" spans="1:8" ht="120.75" customHeight="1" x14ac:dyDescent="0.25">
      <c r="A5" s="19" t="s">
        <v>89</v>
      </c>
      <c r="B5" s="25" t="s">
        <v>1083</v>
      </c>
      <c r="C5" s="178" t="s">
        <v>1088</v>
      </c>
      <c r="D5" s="179">
        <v>477.09156000000002</v>
      </c>
      <c r="E5" s="180">
        <v>0.16320000000000001</v>
      </c>
      <c r="F5" s="181" t="s">
        <v>1065</v>
      </c>
      <c r="G5" s="180">
        <f>D5/E5</f>
        <v>2923.3551470588236</v>
      </c>
      <c r="H5" s="274" t="str">
        <f>ССР!C17</f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6" spans="1:8" ht="102" x14ac:dyDescent="0.25">
      <c r="A6" s="19" t="s">
        <v>95</v>
      </c>
      <c r="B6" s="25" t="s">
        <v>1084</v>
      </c>
      <c r="C6" s="178" t="s">
        <v>751</v>
      </c>
      <c r="D6" s="179">
        <v>220.8947</v>
      </c>
      <c r="E6" s="180">
        <v>1</v>
      </c>
      <c r="F6" s="181" t="s">
        <v>195</v>
      </c>
      <c r="G6" s="180">
        <f t="shared" ref="G6:G9" si="0">D6/E6</f>
        <v>220.8947</v>
      </c>
      <c r="H6" s="182" t="str">
        <f>H5</f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7" spans="1:8" ht="102" x14ac:dyDescent="0.25">
      <c r="A7" s="19" t="s">
        <v>96</v>
      </c>
      <c r="B7" s="25" t="s">
        <v>1085</v>
      </c>
      <c r="C7" s="178" t="s">
        <v>945</v>
      </c>
      <c r="D7" s="179">
        <v>39.246209999999998</v>
      </c>
      <c r="E7" s="180">
        <v>1</v>
      </c>
      <c r="F7" s="181" t="s">
        <v>195</v>
      </c>
      <c r="G7" s="180">
        <f t="shared" si="0"/>
        <v>39.246209999999998</v>
      </c>
      <c r="H7" s="182" t="str">
        <f t="shared" ref="H7:H12" si="1">H6</f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8" spans="1:8" ht="102" x14ac:dyDescent="0.25">
      <c r="A8" s="19" t="s">
        <v>97</v>
      </c>
      <c r="B8" s="25" t="s">
        <v>1086</v>
      </c>
      <c r="C8" s="178" t="s">
        <v>1089</v>
      </c>
      <c r="D8" s="179">
        <v>684.50192000000004</v>
      </c>
      <c r="E8" s="180">
        <f>0.20808+0.020808</f>
        <v>0.22888799999999998</v>
      </c>
      <c r="F8" s="181" t="s">
        <v>1065</v>
      </c>
      <c r="G8" s="180">
        <f t="shared" si="0"/>
        <v>2990.5539827339139</v>
      </c>
      <c r="H8" s="182" t="str">
        <f t="shared" si="1"/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9" spans="1:8" ht="102" x14ac:dyDescent="0.25">
      <c r="A9" s="183" t="s">
        <v>90</v>
      </c>
      <c r="B9" s="183" t="s">
        <v>1066</v>
      </c>
      <c r="C9" s="183" t="s">
        <v>1067</v>
      </c>
      <c r="D9" s="179">
        <v>980.10500000000002</v>
      </c>
      <c r="E9" s="180">
        <v>1</v>
      </c>
      <c r="F9" s="181" t="s">
        <v>1087</v>
      </c>
      <c r="G9" s="180">
        <f t="shared" si="0"/>
        <v>980.10500000000002</v>
      </c>
      <c r="H9" s="182" t="str">
        <f t="shared" si="1"/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10" spans="1:8" ht="102" x14ac:dyDescent="0.25">
      <c r="A10" s="183" t="s">
        <v>1068</v>
      </c>
      <c r="B10" s="183" t="s">
        <v>1066</v>
      </c>
      <c r="C10" s="183" t="s">
        <v>1069</v>
      </c>
      <c r="D10" s="179">
        <v>17.81532</v>
      </c>
      <c r="E10" s="180">
        <v>1</v>
      </c>
      <c r="F10" s="181" t="s">
        <v>1065</v>
      </c>
      <c r="G10" s="180">
        <f t="shared" ref="G10:G12" si="2">D10/E10</f>
        <v>17.81532</v>
      </c>
      <c r="H10" s="182" t="str">
        <f t="shared" si="1"/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11" spans="1:8" ht="102" x14ac:dyDescent="0.25">
      <c r="A11" s="183" t="s">
        <v>1070</v>
      </c>
      <c r="B11" s="183" t="s">
        <v>1066</v>
      </c>
      <c r="C11" s="183" t="s">
        <v>1071</v>
      </c>
      <c r="D11" s="179">
        <v>99.335875936125007</v>
      </c>
      <c r="E11" s="180">
        <v>1</v>
      </c>
      <c r="F11" s="181" t="s">
        <v>1072</v>
      </c>
      <c r="G11" s="180">
        <f t="shared" si="2"/>
        <v>99.335875936125007</v>
      </c>
      <c r="H11" s="182" t="str">
        <f t="shared" si="1"/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12" spans="1:8" ht="102" x14ac:dyDescent="0.25">
      <c r="A12" s="183" t="s">
        <v>1073</v>
      </c>
      <c r="B12" s="183" t="s">
        <v>1066</v>
      </c>
      <c r="C12" s="183" t="s">
        <v>1074</v>
      </c>
      <c r="D12" s="179">
        <v>59.601525561674997</v>
      </c>
      <c r="E12" s="180">
        <v>0.6</v>
      </c>
      <c r="F12" s="181" t="s">
        <v>1072</v>
      </c>
      <c r="G12" s="180">
        <f t="shared" si="2"/>
        <v>99.335875936124992</v>
      </c>
      <c r="H12" s="182" t="str">
        <f t="shared" si="1"/>
        <v xml:space="preserve">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
Строительство КД-0,4 кВ на участке заявителя в г. Выборг ЛО (17-1-05-1-08-03-2-0291)
Реконструкция оборудования БКТП-163 в г. Кудрово Всеволожского района ЛО (инв.№ 000006646) (21-1-17-0-08-04-0-1428) 
Строительство 2КЛ-0,4 кВ от проектируемой БКТП-5 до ГРЩ-2 Школы в ЖК "Авиатор" Всеволожского района, ЛО (19-1-17-1-08-03-2-0588) </v>
      </c>
    </row>
    <row r="13" spans="1:8" x14ac:dyDescent="0.25">
      <c r="C13" s="185"/>
      <c r="D13" s="186"/>
    </row>
    <row r="14" spans="1:8" x14ac:dyDescent="0.25">
      <c r="D14" s="187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D7B17-E2C9-489A-A402-B88A7F84F659}">
  <sheetPr codeName="Лист4"/>
  <dimension ref="A1:U330"/>
  <sheetViews>
    <sheetView zoomScale="85" zoomScaleNormal="85" workbookViewId="0">
      <selection activeCell="U306" sqref="U306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4" t="s">
        <v>99</v>
      </c>
      <c r="B1" s="350" t="s">
        <v>426</v>
      </c>
      <c r="C1" s="305"/>
      <c r="D1" s="305"/>
      <c r="E1" s="305"/>
      <c r="F1" s="305"/>
      <c r="G1" s="305"/>
      <c r="H1" s="351" t="s">
        <v>425</v>
      </c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ht="3.95" customHeight="1" x14ac:dyDescent="0.25">
      <c r="B2" s="305"/>
      <c r="C2" s="305"/>
      <c r="D2" s="305"/>
      <c r="E2" s="305"/>
      <c r="F2" s="305"/>
      <c r="G2" s="305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54" t="s">
        <v>99</v>
      </c>
      <c r="B4" s="352" t="s">
        <v>424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08" t="s">
        <v>423</v>
      </c>
      <c r="Q4" s="305"/>
      <c r="R4" s="305"/>
      <c r="S4" s="305"/>
      <c r="T4" s="305"/>
      <c r="U4" s="305"/>
    </row>
    <row r="5" spans="1:21" ht="18.2" customHeight="1" x14ac:dyDescent="0.25">
      <c r="A5" s="54" t="s">
        <v>99</v>
      </c>
      <c r="M5" s="308" t="s">
        <v>99</v>
      </c>
      <c r="N5" s="305"/>
      <c r="O5" s="305"/>
      <c r="P5" s="308" t="s">
        <v>422</v>
      </c>
      <c r="Q5" s="305"/>
      <c r="R5" s="305"/>
      <c r="S5" s="305"/>
      <c r="T5" s="305"/>
      <c r="U5" s="305"/>
    </row>
    <row r="6" spans="1:21" ht="14.25" customHeight="1" x14ac:dyDescent="0.25"/>
    <row r="7" spans="1:21" ht="18.2" customHeight="1" x14ac:dyDescent="0.25">
      <c r="A7" s="54" t="s">
        <v>99</v>
      </c>
      <c r="M7" s="306" t="s">
        <v>99</v>
      </c>
      <c r="N7" s="307"/>
      <c r="O7" s="307"/>
      <c r="P7" s="308" t="s">
        <v>421</v>
      </c>
      <c r="Q7" s="305"/>
      <c r="R7" s="305"/>
      <c r="S7" s="305"/>
      <c r="T7" s="305"/>
      <c r="U7" s="305"/>
    </row>
    <row r="8" spans="1:21" ht="14.25" customHeight="1" x14ac:dyDescent="0.25">
      <c r="A8" s="53" t="s">
        <v>99</v>
      </c>
      <c r="M8" s="347" t="s">
        <v>420</v>
      </c>
      <c r="N8" s="305"/>
      <c r="O8" s="305"/>
      <c r="P8" s="305"/>
      <c r="Q8" s="305"/>
      <c r="R8" s="305"/>
      <c r="S8" s="305"/>
      <c r="T8" s="305"/>
      <c r="U8" s="305"/>
    </row>
    <row r="9" spans="1:21" ht="14.25" customHeight="1" x14ac:dyDescent="0.25"/>
    <row r="10" spans="1:21" ht="19.7" customHeight="1" x14ac:dyDescent="0.25">
      <c r="A10" s="348" t="s">
        <v>419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49" t="s">
        <v>7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14.25" customHeight="1" x14ac:dyDescent="0.25"/>
    <row r="13" spans="1:21" ht="19.7" customHeight="1" x14ac:dyDescent="0.25">
      <c r="A13" s="348" t="s">
        <v>419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49" t="s">
        <v>418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</row>
    <row r="15" spans="1:21" ht="42.95" customHeight="1" x14ac:dyDescent="0.25">
      <c r="A15" s="357" t="s">
        <v>417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</row>
    <row r="16" spans="1:21" ht="14.25" customHeight="1" x14ac:dyDescent="0.25">
      <c r="A16" s="358" t="s">
        <v>416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49" t="s">
        <v>415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</row>
    <row r="18" spans="1:21" ht="14.25" customHeight="1" x14ac:dyDescent="0.25"/>
    <row r="19" spans="1:21" ht="14.25" customHeight="1" x14ac:dyDescent="0.25">
      <c r="A19" s="50" t="s">
        <v>99</v>
      </c>
      <c r="B19" s="50" t="s">
        <v>414</v>
      </c>
      <c r="C19" s="358" t="s">
        <v>413</v>
      </c>
      <c r="D19" s="307"/>
      <c r="E19" s="307"/>
      <c r="F19" s="307"/>
      <c r="G19" s="307"/>
      <c r="H19" s="307"/>
      <c r="I19" s="307"/>
      <c r="J19" s="307"/>
      <c r="K19" s="307"/>
      <c r="L19" s="52" t="s">
        <v>412</v>
      </c>
      <c r="M19" s="359" t="s">
        <v>99</v>
      </c>
      <c r="N19" s="305"/>
      <c r="O19" s="305"/>
      <c r="P19" s="305"/>
      <c r="Q19" s="305"/>
      <c r="R19" s="305"/>
      <c r="S19" s="305"/>
      <c r="T19" s="305"/>
      <c r="U19" s="305"/>
    </row>
    <row r="20" spans="1:21" ht="14.25" customHeight="1" x14ac:dyDescent="0.25"/>
    <row r="21" spans="1:21" ht="14.25" customHeight="1" x14ac:dyDescent="0.25">
      <c r="A21" s="50" t="s">
        <v>99</v>
      </c>
      <c r="B21" s="49" t="s">
        <v>411</v>
      </c>
      <c r="C21" s="355" t="s">
        <v>410</v>
      </c>
      <c r="D21" s="307"/>
      <c r="E21" s="307"/>
      <c r="F21" s="307"/>
      <c r="G21" s="307"/>
      <c r="H21" s="307"/>
      <c r="I21" s="307"/>
      <c r="J21" s="307"/>
      <c r="K21" s="307"/>
      <c r="L21" s="340" t="s">
        <v>99</v>
      </c>
      <c r="M21" s="305"/>
      <c r="N21" s="305"/>
      <c r="O21" s="305"/>
      <c r="P21" s="305"/>
      <c r="Q21" s="305"/>
      <c r="R21" s="305"/>
      <c r="S21" s="305"/>
      <c r="T21" s="305"/>
      <c r="U21" s="305"/>
    </row>
    <row r="22" spans="1:21" ht="14.25" customHeight="1" x14ac:dyDescent="0.25">
      <c r="A22" s="340" t="s">
        <v>99</v>
      </c>
      <c r="B22" s="305"/>
      <c r="C22" s="356" t="s">
        <v>409</v>
      </c>
      <c r="D22" s="334"/>
      <c r="E22" s="334"/>
      <c r="F22" s="334"/>
      <c r="G22" s="334"/>
      <c r="H22" s="334"/>
      <c r="I22" s="334"/>
      <c r="J22" s="334"/>
      <c r="K22" s="334"/>
      <c r="L22" s="340" t="s">
        <v>99</v>
      </c>
      <c r="M22" s="305"/>
      <c r="N22" s="305"/>
      <c r="O22" s="305"/>
      <c r="P22" s="305"/>
      <c r="Q22" s="305"/>
      <c r="R22" s="305"/>
      <c r="S22" s="305"/>
      <c r="T22" s="305"/>
      <c r="U22" s="305"/>
    </row>
    <row r="23" spans="1:21" ht="14.25" customHeight="1" x14ac:dyDescent="0.25"/>
    <row r="24" spans="1:21" ht="14.25" customHeight="1" x14ac:dyDescent="0.25">
      <c r="A24" s="50" t="s">
        <v>99</v>
      </c>
      <c r="B24" s="338" t="s">
        <v>408</v>
      </c>
      <c r="C24" s="305"/>
      <c r="D24" s="355" t="s">
        <v>407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50" t="s">
        <v>99</v>
      </c>
      <c r="B26" s="338" t="s">
        <v>406</v>
      </c>
      <c r="C26" s="305"/>
      <c r="D26" s="354" t="str">
        <f>U326</f>
        <v>820217,45</v>
      </c>
      <c r="E26" s="307"/>
      <c r="F26" s="307"/>
      <c r="G26" s="307"/>
      <c r="H26" s="307"/>
      <c r="I26" s="338" t="s">
        <v>405</v>
      </c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</row>
    <row r="27" spans="1:21" ht="19.7" customHeight="1" x14ac:dyDescent="0.25">
      <c r="A27" s="338" t="s">
        <v>99</v>
      </c>
      <c r="B27" s="305"/>
      <c r="C27" s="338" t="s">
        <v>404</v>
      </c>
      <c r="D27" s="305"/>
      <c r="E27" s="305"/>
      <c r="F27" s="305"/>
      <c r="G27" s="305"/>
      <c r="H27" s="305"/>
      <c r="I27" s="305"/>
      <c r="J27" s="305"/>
      <c r="K27" s="305"/>
      <c r="L27" s="340" t="s">
        <v>403</v>
      </c>
      <c r="M27" s="305"/>
      <c r="N27" s="305"/>
      <c r="O27" s="305"/>
      <c r="S27" s="346">
        <v>125220.15</v>
      </c>
      <c r="T27" s="307"/>
      <c r="U27" s="50" t="s">
        <v>396</v>
      </c>
    </row>
    <row r="28" spans="1:21" ht="32.1" customHeight="1" x14ac:dyDescent="0.25">
      <c r="A28" s="338" t="s">
        <v>99</v>
      </c>
      <c r="B28" s="305"/>
      <c r="C28" s="49" t="s">
        <v>402</v>
      </c>
      <c r="D28" s="342">
        <f>793005.06/1.2</f>
        <v>660837.55000000005</v>
      </c>
      <c r="E28" s="343"/>
      <c r="F28" s="343"/>
      <c r="G28" s="343"/>
      <c r="H28" s="343"/>
      <c r="I28" s="338" t="s">
        <v>396</v>
      </c>
      <c r="J28" s="305"/>
      <c r="K28" s="305"/>
      <c r="L28" s="340" t="s">
        <v>401</v>
      </c>
      <c r="M28" s="305"/>
      <c r="N28" s="305"/>
      <c r="O28" s="305"/>
      <c r="S28" s="341">
        <v>61985.47</v>
      </c>
      <c r="T28" s="311"/>
      <c r="U28" s="50" t="s">
        <v>396</v>
      </c>
    </row>
    <row r="29" spans="1:21" ht="19.7" customHeight="1" x14ac:dyDescent="0.25">
      <c r="A29" s="338" t="s">
        <v>99</v>
      </c>
      <c r="B29" s="305"/>
      <c r="C29" s="49" t="s">
        <v>12</v>
      </c>
      <c r="D29" s="344">
        <f>191255.88/1.2</f>
        <v>159379.90000000002</v>
      </c>
      <c r="E29" s="345"/>
      <c r="F29" s="345"/>
      <c r="G29" s="345"/>
      <c r="H29" s="345"/>
      <c r="I29" s="338" t="s">
        <v>396</v>
      </c>
      <c r="J29" s="305"/>
      <c r="K29" s="305"/>
      <c r="L29" s="340" t="s">
        <v>400</v>
      </c>
      <c r="M29" s="305"/>
      <c r="N29" s="305"/>
      <c r="O29" s="305"/>
      <c r="P29" s="305"/>
      <c r="Q29" s="305"/>
      <c r="R29" s="346">
        <v>224</v>
      </c>
      <c r="S29" s="307"/>
      <c r="T29" s="307"/>
      <c r="U29" s="50" t="s">
        <v>397</v>
      </c>
    </row>
    <row r="30" spans="1:21" ht="19.7" customHeight="1" x14ac:dyDescent="0.25">
      <c r="A30" s="338" t="s">
        <v>99</v>
      </c>
      <c r="B30" s="305"/>
      <c r="C30" s="49" t="s">
        <v>399</v>
      </c>
      <c r="D30" s="339">
        <v>0</v>
      </c>
      <c r="E30" s="311"/>
      <c r="F30" s="311"/>
      <c r="G30" s="311"/>
      <c r="H30" s="311"/>
      <c r="I30" s="338" t="s">
        <v>396</v>
      </c>
      <c r="J30" s="305"/>
      <c r="K30" s="305"/>
      <c r="L30" s="340" t="s">
        <v>398</v>
      </c>
      <c r="M30" s="305"/>
      <c r="N30" s="305"/>
      <c r="O30" s="305"/>
      <c r="P30" s="305"/>
      <c r="Q30" s="305"/>
      <c r="R30" s="341">
        <v>83</v>
      </c>
      <c r="S30" s="311"/>
      <c r="T30" s="311"/>
      <c r="U30" s="50" t="s">
        <v>397</v>
      </c>
    </row>
    <row r="31" spans="1:21" ht="19.7" customHeight="1" x14ac:dyDescent="0.25">
      <c r="A31" s="338" t="s">
        <v>99</v>
      </c>
      <c r="B31" s="305"/>
      <c r="C31" s="49" t="s">
        <v>37</v>
      </c>
      <c r="D31" s="339">
        <v>0</v>
      </c>
      <c r="E31" s="311"/>
      <c r="F31" s="311"/>
      <c r="G31" s="311"/>
      <c r="H31" s="311"/>
      <c r="I31" s="338" t="s">
        <v>396</v>
      </c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</row>
    <row r="32" spans="1:21" ht="14.25" customHeight="1" x14ac:dyDescent="0.25"/>
    <row r="33" spans="1:21" ht="17.25" customHeight="1" x14ac:dyDescent="0.25">
      <c r="A33" s="331" t="s">
        <v>395</v>
      </c>
      <c r="B33" s="331" t="s">
        <v>51</v>
      </c>
      <c r="C33" s="333" t="s">
        <v>394</v>
      </c>
      <c r="D33" s="334"/>
      <c r="E33" s="335"/>
      <c r="F33" s="333" t="s">
        <v>393</v>
      </c>
      <c r="G33" s="335"/>
      <c r="H33" s="329" t="s">
        <v>392</v>
      </c>
      <c r="I33" s="311"/>
      <c r="J33" s="311"/>
      <c r="K33" s="311"/>
      <c r="L33" s="312"/>
      <c r="M33" s="329" t="s">
        <v>391</v>
      </c>
      <c r="N33" s="311"/>
      <c r="O33" s="311"/>
      <c r="P33" s="311"/>
      <c r="Q33" s="311"/>
      <c r="R33" s="311"/>
      <c r="S33" s="311"/>
      <c r="T33" s="311"/>
      <c r="U33" s="312"/>
    </row>
    <row r="34" spans="1:21" ht="40.35" customHeight="1" x14ac:dyDescent="0.25">
      <c r="A34" s="332"/>
      <c r="B34" s="332"/>
      <c r="C34" s="336"/>
      <c r="D34" s="307"/>
      <c r="E34" s="337"/>
      <c r="F34" s="336"/>
      <c r="G34" s="337"/>
      <c r="H34" s="329" t="s">
        <v>390</v>
      </c>
      <c r="I34" s="312"/>
      <c r="J34" s="329" t="s">
        <v>385</v>
      </c>
      <c r="K34" s="312"/>
      <c r="L34" s="48" t="s">
        <v>389</v>
      </c>
      <c r="M34" s="329" t="s">
        <v>388</v>
      </c>
      <c r="N34" s="312"/>
      <c r="O34" s="48" t="s">
        <v>387</v>
      </c>
      <c r="P34" s="329" t="s">
        <v>386</v>
      </c>
      <c r="Q34" s="312"/>
      <c r="R34" s="329" t="s">
        <v>385</v>
      </c>
      <c r="S34" s="311"/>
      <c r="T34" s="312"/>
      <c r="U34" s="48" t="s">
        <v>384</v>
      </c>
    </row>
    <row r="35" spans="1:21" ht="14.25" customHeight="1" x14ac:dyDescent="0.25">
      <c r="A35" s="48">
        <v>1</v>
      </c>
      <c r="B35" s="47">
        <v>2</v>
      </c>
      <c r="C35" s="330">
        <v>3</v>
      </c>
      <c r="D35" s="311"/>
      <c r="E35" s="312"/>
      <c r="F35" s="330">
        <v>4</v>
      </c>
      <c r="G35" s="312"/>
      <c r="H35" s="330">
        <v>5</v>
      </c>
      <c r="I35" s="312"/>
      <c r="J35" s="330">
        <v>6</v>
      </c>
      <c r="K35" s="312"/>
      <c r="L35" s="47">
        <v>7</v>
      </c>
      <c r="M35" s="330">
        <v>8</v>
      </c>
      <c r="N35" s="312"/>
      <c r="O35" s="47">
        <v>9</v>
      </c>
      <c r="P35" s="330">
        <v>10</v>
      </c>
      <c r="Q35" s="312"/>
      <c r="R35" s="330">
        <v>11</v>
      </c>
      <c r="S35" s="311"/>
      <c r="T35" s="312"/>
      <c r="U35" s="47">
        <v>12</v>
      </c>
    </row>
    <row r="36" spans="1:21" ht="14.25" customHeight="1" x14ac:dyDescent="0.25"/>
    <row r="37" spans="1:21" ht="18.2" customHeight="1" x14ac:dyDescent="0.25">
      <c r="A37" s="328" t="s">
        <v>383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114.75" customHeight="1" x14ac:dyDescent="0.25">
      <c r="A38" s="46" t="s">
        <v>208</v>
      </c>
      <c r="B38" s="45" t="s">
        <v>382</v>
      </c>
      <c r="C38" s="317" t="s">
        <v>381</v>
      </c>
      <c r="D38" s="311"/>
      <c r="E38" s="312"/>
      <c r="F38" s="326" t="s">
        <v>380</v>
      </c>
      <c r="G38" s="312"/>
      <c r="H38" s="327">
        <v>1.32E-2</v>
      </c>
      <c r="I38" s="312"/>
      <c r="J38" s="327">
        <v>1</v>
      </c>
      <c r="K38" s="312"/>
      <c r="L38" s="37">
        <v>1.32E-2</v>
      </c>
      <c r="M38" s="320"/>
      <c r="N38" s="312"/>
      <c r="O38" s="44"/>
      <c r="P38" s="320"/>
      <c r="Q38" s="312"/>
      <c r="R38" s="320"/>
      <c r="S38" s="311"/>
      <c r="T38" s="312"/>
      <c r="U38" s="43"/>
    </row>
    <row r="39" spans="1:21" ht="50.25" customHeight="1" x14ac:dyDescent="0.25">
      <c r="A39" s="41" t="s">
        <v>99</v>
      </c>
      <c r="B39" s="40" t="s">
        <v>365</v>
      </c>
      <c r="C39" s="321" t="s">
        <v>364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2"/>
      <c r="U39" s="42" t="s">
        <v>99</v>
      </c>
    </row>
    <row r="40" spans="1:21" ht="50.25" customHeight="1" x14ac:dyDescent="0.25">
      <c r="A40" s="41" t="s">
        <v>99</v>
      </c>
      <c r="B40" s="40" t="s">
        <v>379</v>
      </c>
      <c r="C40" s="321" t="s">
        <v>378</v>
      </c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2"/>
      <c r="U40" s="42" t="s">
        <v>99</v>
      </c>
    </row>
    <row r="41" spans="1:21" ht="14.25" customHeight="1" x14ac:dyDescent="0.25">
      <c r="A41" s="40" t="s">
        <v>99</v>
      </c>
      <c r="B41" s="40" t="s">
        <v>208</v>
      </c>
      <c r="C41" s="321" t="s">
        <v>207</v>
      </c>
      <c r="D41" s="311"/>
      <c r="E41" s="312"/>
      <c r="F41" s="322" t="s">
        <v>200</v>
      </c>
      <c r="G41" s="312"/>
      <c r="H41" s="325"/>
      <c r="I41" s="312"/>
      <c r="J41" s="325"/>
      <c r="K41" s="312"/>
      <c r="L41" s="39">
        <v>0.42763600000000002</v>
      </c>
      <c r="M41" s="325"/>
      <c r="N41" s="312"/>
      <c r="O41" s="40" t="s">
        <v>99</v>
      </c>
      <c r="P41" s="325"/>
      <c r="Q41" s="312"/>
      <c r="R41" s="325"/>
      <c r="S41" s="311"/>
      <c r="T41" s="312"/>
      <c r="U41" s="39">
        <v>123.24</v>
      </c>
    </row>
    <row r="42" spans="1:21" ht="14.25" customHeight="1" x14ac:dyDescent="0.25">
      <c r="A42" s="40" t="s">
        <v>99</v>
      </c>
      <c r="B42" s="40" t="s">
        <v>377</v>
      </c>
      <c r="C42" s="321" t="s">
        <v>376</v>
      </c>
      <c r="D42" s="311"/>
      <c r="E42" s="312"/>
      <c r="F42" s="322" t="s">
        <v>373</v>
      </c>
      <c r="G42" s="312"/>
      <c r="H42" s="316">
        <v>25.61</v>
      </c>
      <c r="I42" s="312"/>
      <c r="J42" s="316">
        <v>1.2649999999999999</v>
      </c>
      <c r="K42" s="312"/>
      <c r="L42" s="39">
        <v>0.42763600000000002</v>
      </c>
      <c r="M42" s="325"/>
      <c r="N42" s="312"/>
      <c r="O42" s="40" t="s">
        <v>99</v>
      </c>
      <c r="P42" s="316">
        <v>288.2</v>
      </c>
      <c r="Q42" s="312"/>
      <c r="R42" s="316">
        <v>1</v>
      </c>
      <c r="S42" s="311"/>
      <c r="T42" s="312"/>
      <c r="U42" s="39">
        <v>123.24</v>
      </c>
    </row>
    <row r="43" spans="1:21" ht="14.25" customHeight="1" x14ac:dyDescent="0.25">
      <c r="A43" s="40" t="s">
        <v>99</v>
      </c>
      <c r="B43" s="40" t="s">
        <v>204</v>
      </c>
      <c r="C43" s="321" t="s">
        <v>203</v>
      </c>
      <c r="D43" s="311"/>
      <c r="E43" s="312"/>
      <c r="F43" s="322" t="s">
        <v>99</v>
      </c>
      <c r="G43" s="312"/>
      <c r="H43" s="325"/>
      <c r="I43" s="312"/>
      <c r="J43" s="325"/>
      <c r="K43" s="312"/>
      <c r="L43" s="43"/>
      <c r="M43" s="325"/>
      <c r="N43" s="312"/>
      <c r="O43" s="40" t="s">
        <v>99</v>
      </c>
      <c r="P43" s="325"/>
      <c r="Q43" s="312"/>
      <c r="R43" s="325"/>
      <c r="S43" s="314"/>
      <c r="T43" s="315"/>
      <c r="U43" s="39">
        <v>1697.03</v>
      </c>
    </row>
    <row r="44" spans="1:21" ht="14.25" customHeight="1" x14ac:dyDescent="0.25">
      <c r="A44" s="40" t="s">
        <v>99</v>
      </c>
      <c r="B44" s="40" t="s">
        <v>202</v>
      </c>
      <c r="C44" s="321" t="s">
        <v>201</v>
      </c>
      <c r="D44" s="314"/>
      <c r="E44" s="315"/>
      <c r="F44" s="322" t="s">
        <v>200</v>
      </c>
      <c r="G44" s="315"/>
      <c r="H44" s="325"/>
      <c r="I44" s="315"/>
      <c r="J44" s="325"/>
      <c r="K44" s="315"/>
      <c r="L44" s="39">
        <v>1.187562</v>
      </c>
      <c r="M44" s="325"/>
      <c r="N44" s="315"/>
      <c r="O44" s="40" t="s">
        <v>99</v>
      </c>
      <c r="P44" s="325"/>
      <c r="Q44" s="315"/>
      <c r="R44" s="325"/>
      <c r="S44" s="314"/>
      <c r="T44" s="315"/>
      <c r="U44" s="39">
        <v>566.73</v>
      </c>
    </row>
    <row r="45" spans="1:21" ht="14.25" customHeight="1" x14ac:dyDescent="0.25">
      <c r="A45" s="40" t="s">
        <v>99</v>
      </c>
      <c r="B45" s="40" t="s">
        <v>375</v>
      </c>
      <c r="C45" s="321" t="s">
        <v>374</v>
      </c>
      <c r="D45" s="314"/>
      <c r="E45" s="315"/>
      <c r="F45" s="322" t="s">
        <v>373</v>
      </c>
      <c r="G45" s="315"/>
      <c r="H45" s="316">
        <v>71.12</v>
      </c>
      <c r="I45" s="315"/>
      <c r="J45" s="316">
        <v>1.2649999999999999</v>
      </c>
      <c r="K45" s="315"/>
      <c r="L45" s="39">
        <v>1.187562</v>
      </c>
      <c r="M45" s="325"/>
      <c r="N45" s="315"/>
      <c r="O45" s="40" t="s">
        <v>99</v>
      </c>
      <c r="P45" s="316">
        <v>477.22</v>
      </c>
      <c r="Q45" s="315"/>
      <c r="R45" s="316">
        <v>1</v>
      </c>
      <c r="S45" s="314"/>
      <c r="T45" s="315"/>
      <c r="U45" s="39">
        <v>566.73</v>
      </c>
    </row>
    <row r="46" spans="1:21" ht="36.6" customHeight="1" x14ac:dyDescent="0.25">
      <c r="A46" s="40" t="s">
        <v>99</v>
      </c>
      <c r="B46" s="40" t="s">
        <v>372</v>
      </c>
      <c r="C46" s="321" t="s">
        <v>371</v>
      </c>
      <c r="D46" s="314"/>
      <c r="E46" s="315"/>
      <c r="F46" s="322" t="s">
        <v>368</v>
      </c>
      <c r="G46" s="315"/>
      <c r="H46" s="316">
        <v>57.82</v>
      </c>
      <c r="I46" s="315"/>
      <c r="J46" s="316">
        <v>1.2649999999999999</v>
      </c>
      <c r="K46" s="315"/>
      <c r="L46" s="39">
        <v>0.96547799999999995</v>
      </c>
      <c r="M46" s="325"/>
      <c r="N46" s="315"/>
      <c r="O46" s="40" t="s">
        <v>99</v>
      </c>
      <c r="P46" s="316">
        <v>1497.83</v>
      </c>
      <c r="Q46" s="315"/>
      <c r="R46" s="325"/>
      <c r="S46" s="314"/>
      <c r="T46" s="315"/>
      <c r="U46" s="39">
        <v>1446.12</v>
      </c>
    </row>
    <row r="47" spans="1:21" ht="18.95" customHeight="1" x14ac:dyDescent="0.25">
      <c r="A47" s="40" t="s">
        <v>99</v>
      </c>
      <c r="B47" s="40" t="s">
        <v>370</v>
      </c>
      <c r="C47" s="321" t="s">
        <v>369</v>
      </c>
      <c r="D47" s="314"/>
      <c r="E47" s="315"/>
      <c r="F47" s="322" t="s">
        <v>368</v>
      </c>
      <c r="G47" s="315"/>
      <c r="H47" s="316">
        <v>13.3</v>
      </c>
      <c r="I47" s="315"/>
      <c r="J47" s="316">
        <v>1.2649999999999999</v>
      </c>
      <c r="K47" s="315"/>
      <c r="L47" s="39">
        <v>0.222083</v>
      </c>
      <c r="M47" s="325"/>
      <c r="N47" s="315"/>
      <c r="O47" s="40" t="s">
        <v>99</v>
      </c>
      <c r="P47" s="316">
        <v>1129.81</v>
      </c>
      <c r="Q47" s="315"/>
      <c r="R47" s="325"/>
      <c r="S47" s="314"/>
      <c r="T47" s="315"/>
      <c r="U47" s="39">
        <v>250.91</v>
      </c>
    </row>
    <row r="48" spans="1:21" ht="14.25" customHeight="1" x14ac:dyDescent="0.25">
      <c r="A48" s="40" t="s">
        <v>99</v>
      </c>
      <c r="B48" s="40" t="s">
        <v>199</v>
      </c>
      <c r="C48" s="321" t="s">
        <v>198</v>
      </c>
      <c r="D48" s="314"/>
      <c r="E48" s="315"/>
      <c r="F48" s="322" t="s">
        <v>99</v>
      </c>
      <c r="G48" s="315"/>
      <c r="H48" s="325"/>
      <c r="I48" s="315"/>
      <c r="J48" s="325"/>
      <c r="K48" s="315"/>
      <c r="L48" s="43"/>
      <c r="M48" s="325"/>
      <c r="N48" s="315"/>
      <c r="O48" s="40" t="s">
        <v>99</v>
      </c>
      <c r="P48" s="325"/>
      <c r="Q48" s="315"/>
      <c r="R48" s="325"/>
      <c r="S48" s="314"/>
      <c r="T48" s="315"/>
      <c r="U48" s="39">
        <v>0</v>
      </c>
    </row>
    <row r="49" spans="1:21" ht="14.25" customHeight="1" x14ac:dyDescent="0.25">
      <c r="A49" s="40" t="s">
        <v>99</v>
      </c>
      <c r="B49" s="40" t="s">
        <v>99</v>
      </c>
      <c r="C49" s="317" t="s">
        <v>191</v>
      </c>
      <c r="D49" s="314"/>
      <c r="E49" s="315"/>
      <c r="F49" s="322" t="s">
        <v>99</v>
      </c>
      <c r="G49" s="315"/>
      <c r="H49" s="325"/>
      <c r="I49" s="315"/>
      <c r="J49" s="325"/>
      <c r="K49" s="315"/>
      <c r="L49" s="43"/>
      <c r="M49" s="325"/>
      <c r="N49" s="315"/>
      <c r="O49" s="40" t="s">
        <v>99</v>
      </c>
      <c r="P49" s="325"/>
      <c r="Q49" s="315"/>
      <c r="R49" s="325"/>
      <c r="S49" s="314"/>
      <c r="T49" s="315"/>
      <c r="U49" s="37">
        <v>2387</v>
      </c>
    </row>
    <row r="50" spans="1:21" ht="14.25" customHeight="1" x14ac:dyDescent="0.25">
      <c r="A50" s="42" t="s">
        <v>99</v>
      </c>
      <c r="B50" s="42" t="s">
        <v>99</v>
      </c>
      <c r="C50" s="321" t="s">
        <v>190</v>
      </c>
      <c r="D50" s="314"/>
      <c r="E50" s="315"/>
      <c r="F50" s="322" t="s">
        <v>99</v>
      </c>
      <c r="G50" s="315"/>
      <c r="H50" s="325"/>
      <c r="I50" s="315"/>
      <c r="J50" s="321" t="s">
        <v>99</v>
      </c>
      <c r="K50" s="315"/>
      <c r="L50" s="40" t="s">
        <v>99</v>
      </c>
      <c r="M50" s="321" t="s">
        <v>99</v>
      </c>
      <c r="N50" s="315"/>
      <c r="O50" s="42" t="s">
        <v>99</v>
      </c>
      <c r="P50" s="316">
        <v>304.75</v>
      </c>
      <c r="Q50" s="315"/>
      <c r="R50" s="321" t="s">
        <v>99</v>
      </c>
      <c r="S50" s="314"/>
      <c r="T50" s="315"/>
      <c r="U50" s="39">
        <v>689.97</v>
      </c>
    </row>
    <row r="51" spans="1:21" ht="38.85" customHeight="1" x14ac:dyDescent="0.25">
      <c r="A51" s="42" t="s">
        <v>99</v>
      </c>
      <c r="B51" s="40" t="s">
        <v>330</v>
      </c>
      <c r="C51" s="321" t="s">
        <v>329</v>
      </c>
      <c r="D51" s="314"/>
      <c r="E51" s="315"/>
      <c r="F51" s="322" t="s">
        <v>185</v>
      </c>
      <c r="G51" s="315"/>
      <c r="H51" s="316">
        <v>92</v>
      </c>
      <c r="I51" s="315"/>
      <c r="J51" s="316">
        <v>1</v>
      </c>
      <c r="K51" s="315"/>
      <c r="L51" s="39">
        <v>92</v>
      </c>
      <c r="M51" s="325"/>
      <c r="N51" s="315"/>
      <c r="O51" s="40" t="s">
        <v>99</v>
      </c>
      <c r="P51" s="316">
        <v>280.37</v>
      </c>
      <c r="Q51" s="315"/>
      <c r="R51" s="324" t="s">
        <v>99</v>
      </c>
      <c r="S51" s="314"/>
      <c r="T51" s="315"/>
      <c r="U51" s="39">
        <v>634.77</v>
      </c>
    </row>
    <row r="52" spans="1:21" ht="38.85" customHeight="1" x14ac:dyDescent="0.25">
      <c r="A52" s="42" t="s">
        <v>99</v>
      </c>
      <c r="B52" s="40" t="s">
        <v>328</v>
      </c>
      <c r="C52" s="321" t="s">
        <v>327</v>
      </c>
      <c r="D52" s="314"/>
      <c r="E52" s="315"/>
      <c r="F52" s="322" t="s">
        <v>185</v>
      </c>
      <c r="G52" s="315"/>
      <c r="H52" s="316">
        <v>46</v>
      </c>
      <c r="I52" s="315"/>
      <c r="J52" s="316">
        <v>1</v>
      </c>
      <c r="K52" s="315"/>
      <c r="L52" s="39">
        <v>46</v>
      </c>
      <c r="M52" s="325"/>
      <c r="N52" s="315"/>
      <c r="O52" s="40" t="s">
        <v>99</v>
      </c>
      <c r="P52" s="316">
        <v>140.19</v>
      </c>
      <c r="Q52" s="315"/>
      <c r="R52" s="324" t="s">
        <v>99</v>
      </c>
      <c r="S52" s="314"/>
      <c r="T52" s="315"/>
      <c r="U52" s="39">
        <v>317.39</v>
      </c>
    </row>
    <row r="53" spans="1:21" ht="14.25" customHeight="1" x14ac:dyDescent="0.25">
      <c r="A53" s="38" t="s">
        <v>99</v>
      </c>
      <c r="B53" s="38" t="s">
        <v>99</v>
      </c>
      <c r="C53" s="317" t="s">
        <v>153</v>
      </c>
      <c r="D53" s="314"/>
      <c r="E53" s="314"/>
      <c r="F53" s="314"/>
      <c r="G53" s="314"/>
      <c r="H53" s="314"/>
      <c r="I53" s="314"/>
      <c r="J53" s="314"/>
      <c r="K53" s="314"/>
      <c r="L53" s="315"/>
      <c r="M53" s="318" t="s">
        <v>99</v>
      </c>
      <c r="N53" s="314"/>
      <c r="O53" s="315"/>
      <c r="P53" s="319">
        <v>252966.67</v>
      </c>
      <c r="Q53" s="315"/>
      <c r="R53" s="320"/>
      <c r="S53" s="314"/>
      <c r="T53" s="315"/>
      <c r="U53" s="37">
        <v>3339.16</v>
      </c>
    </row>
    <row r="54" spans="1:21" ht="147.6" customHeight="1" x14ac:dyDescent="0.25">
      <c r="A54" s="46" t="s">
        <v>204</v>
      </c>
      <c r="B54" s="45" t="s">
        <v>367</v>
      </c>
      <c r="C54" s="317" t="s">
        <v>366</v>
      </c>
      <c r="D54" s="314"/>
      <c r="E54" s="315"/>
      <c r="F54" s="326" t="s">
        <v>323</v>
      </c>
      <c r="G54" s="315"/>
      <c r="H54" s="327">
        <v>8.7999999999999995E-2</v>
      </c>
      <c r="I54" s="315"/>
      <c r="J54" s="327">
        <v>1</v>
      </c>
      <c r="K54" s="315"/>
      <c r="L54" s="37">
        <v>8.7999999999999995E-2</v>
      </c>
      <c r="M54" s="320"/>
      <c r="N54" s="315"/>
      <c r="O54" s="44"/>
      <c r="P54" s="320"/>
      <c r="Q54" s="315"/>
      <c r="R54" s="320"/>
      <c r="S54" s="314"/>
      <c r="T54" s="315"/>
      <c r="U54" s="43"/>
    </row>
    <row r="55" spans="1:21" ht="50.25" customHeight="1" x14ac:dyDescent="0.25">
      <c r="A55" s="41" t="s">
        <v>99</v>
      </c>
      <c r="B55" s="40" t="s">
        <v>365</v>
      </c>
      <c r="C55" s="321" t="s">
        <v>364</v>
      </c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5"/>
      <c r="U55" s="42" t="s">
        <v>99</v>
      </c>
    </row>
    <row r="56" spans="1:21" ht="50.25" customHeight="1" x14ac:dyDescent="0.25">
      <c r="A56" s="41" t="s">
        <v>99</v>
      </c>
      <c r="B56" s="40" t="s">
        <v>292</v>
      </c>
      <c r="C56" s="321" t="s">
        <v>291</v>
      </c>
      <c r="D56" s="314"/>
      <c r="E56" s="314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5"/>
      <c r="U56" s="42" t="s">
        <v>99</v>
      </c>
    </row>
    <row r="57" spans="1:21" ht="14.25" customHeight="1" x14ac:dyDescent="0.25">
      <c r="A57" s="40" t="s">
        <v>99</v>
      </c>
      <c r="B57" s="40" t="s">
        <v>208</v>
      </c>
      <c r="C57" s="321" t="s">
        <v>207</v>
      </c>
      <c r="D57" s="314"/>
      <c r="E57" s="315"/>
      <c r="F57" s="322" t="s">
        <v>200</v>
      </c>
      <c r="G57" s="315"/>
      <c r="H57" s="325"/>
      <c r="I57" s="315"/>
      <c r="J57" s="325"/>
      <c r="K57" s="315"/>
      <c r="L57" s="39">
        <v>17.888639999999999</v>
      </c>
      <c r="M57" s="325"/>
      <c r="N57" s="315"/>
      <c r="O57" s="40" t="s">
        <v>99</v>
      </c>
      <c r="P57" s="325"/>
      <c r="Q57" s="315"/>
      <c r="R57" s="325"/>
      <c r="S57" s="314"/>
      <c r="T57" s="315"/>
      <c r="U57" s="39">
        <v>8195.5</v>
      </c>
    </row>
    <row r="58" spans="1:21" ht="14.25" customHeight="1" x14ac:dyDescent="0.25">
      <c r="A58" s="40" t="s">
        <v>99</v>
      </c>
      <c r="B58" s="40" t="s">
        <v>361</v>
      </c>
      <c r="C58" s="321" t="s">
        <v>360</v>
      </c>
      <c r="D58" s="314"/>
      <c r="E58" s="315"/>
      <c r="F58" s="322" t="s">
        <v>200</v>
      </c>
      <c r="G58" s="315"/>
      <c r="H58" s="316">
        <v>154</v>
      </c>
      <c r="I58" s="315"/>
      <c r="J58" s="316">
        <v>1.32</v>
      </c>
      <c r="K58" s="315"/>
      <c r="L58" s="39">
        <v>17.888639999999999</v>
      </c>
      <c r="M58" s="325"/>
      <c r="N58" s="315"/>
      <c r="O58" s="40" t="s">
        <v>99</v>
      </c>
      <c r="P58" s="316">
        <v>458.14</v>
      </c>
      <c r="Q58" s="315"/>
      <c r="R58" s="316">
        <v>1</v>
      </c>
      <c r="S58" s="314"/>
      <c r="T58" s="315"/>
      <c r="U58" s="39">
        <v>8195.5</v>
      </c>
    </row>
    <row r="59" spans="1:21" ht="14.25" customHeight="1" x14ac:dyDescent="0.25">
      <c r="A59" s="40" t="s">
        <v>99</v>
      </c>
      <c r="B59" s="40" t="s">
        <v>204</v>
      </c>
      <c r="C59" s="321" t="s">
        <v>203</v>
      </c>
      <c r="D59" s="314"/>
      <c r="E59" s="315"/>
      <c r="F59" s="322" t="s">
        <v>99</v>
      </c>
      <c r="G59" s="315"/>
      <c r="H59" s="325"/>
      <c r="I59" s="315"/>
      <c r="J59" s="325"/>
      <c r="K59" s="315"/>
      <c r="L59" s="43"/>
      <c r="M59" s="325"/>
      <c r="N59" s="315"/>
      <c r="O59" s="40" t="s">
        <v>99</v>
      </c>
      <c r="P59" s="325"/>
      <c r="Q59" s="315"/>
      <c r="R59" s="325"/>
      <c r="S59" s="314"/>
      <c r="T59" s="315"/>
      <c r="U59" s="39">
        <v>0</v>
      </c>
    </row>
    <row r="60" spans="1:21" ht="14.25" customHeight="1" x14ac:dyDescent="0.25">
      <c r="A60" s="40" t="s">
        <v>99</v>
      </c>
      <c r="B60" s="40" t="s">
        <v>202</v>
      </c>
      <c r="C60" s="321" t="s">
        <v>201</v>
      </c>
      <c r="D60" s="314"/>
      <c r="E60" s="315"/>
      <c r="F60" s="322" t="s">
        <v>200</v>
      </c>
      <c r="G60" s="315"/>
      <c r="H60" s="325"/>
      <c r="I60" s="315"/>
      <c r="J60" s="325"/>
      <c r="K60" s="315"/>
      <c r="L60" s="43"/>
      <c r="M60" s="325"/>
      <c r="N60" s="315"/>
      <c r="O60" s="40" t="s">
        <v>99</v>
      </c>
      <c r="P60" s="325"/>
      <c r="Q60" s="315"/>
      <c r="R60" s="325"/>
      <c r="S60" s="314"/>
      <c r="T60" s="315"/>
      <c r="U60" s="39">
        <v>0</v>
      </c>
    </row>
    <row r="61" spans="1:21" ht="14.25" customHeight="1" x14ac:dyDescent="0.25">
      <c r="A61" s="40" t="s">
        <v>99</v>
      </c>
      <c r="B61" s="40" t="s">
        <v>199</v>
      </c>
      <c r="C61" s="321" t="s">
        <v>198</v>
      </c>
      <c r="D61" s="314"/>
      <c r="E61" s="315"/>
      <c r="F61" s="322" t="s">
        <v>99</v>
      </c>
      <c r="G61" s="315"/>
      <c r="H61" s="325"/>
      <c r="I61" s="315"/>
      <c r="J61" s="325"/>
      <c r="K61" s="315"/>
      <c r="L61" s="43"/>
      <c r="M61" s="325"/>
      <c r="N61" s="315"/>
      <c r="O61" s="40" t="s">
        <v>99</v>
      </c>
      <c r="P61" s="325"/>
      <c r="Q61" s="315"/>
      <c r="R61" s="325"/>
      <c r="S61" s="314"/>
      <c r="T61" s="315"/>
      <c r="U61" s="39">
        <v>0</v>
      </c>
    </row>
    <row r="62" spans="1:21" ht="14.25" customHeight="1" x14ac:dyDescent="0.25">
      <c r="A62" s="40" t="s">
        <v>99</v>
      </c>
      <c r="B62" s="40" t="s">
        <v>99</v>
      </c>
      <c r="C62" s="317" t="s">
        <v>191</v>
      </c>
      <c r="D62" s="314"/>
      <c r="E62" s="315"/>
      <c r="F62" s="322" t="s">
        <v>99</v>
      </c>
      <c r="G62" s="315"/>
      <c r="H62" s="325"/>
      <c r="I62" s="315"/>
      <c r="J62" s="325"/>
      <c r="K62" s="315"/>
      <c r="L62" s="43"/>
      <c r="M62" s="325"/>
      <c r="N62" s="315"/>
      <c r="O62" s="40" t="s">
        <v>99</v>
      </c>
      <c r="P62" s="325"/>
      <c r="Q62" s="315"/>
      <c r="R62" s="325"/>
      <c r="S62" s="314"/>
      <c r="T62" s="315"/>
      <c r="U62" s="37">
        <v>8195.5</v>
      </c>
    </row>
    <row r="63" spans="1:21" ht="14.25" customHeight="1" x14ac:dyDescent="0.25">
      <c r="A63" s="42" t="s">
        <v>99</v>
      </c>
      <c r="B63" s="42" t="s">
        <v>99</v>
      </c>
      <c r="C63" s="321" t="s">
        <v>190</v>
      </c>
      <c r="D63" s="314"/>
      <c r="E63" s="315"/>
      <c r="F63" s="322" t="s">
        <v>99</v>
      </c>
      <c r="G63" s="315"/>
      <c r="H63" s="325"/>
      <c r="I63" s="315"/>
      <c r="J63" s="321" t="s">
        <v>99</v>
      </c>
      <c r="K63" s="315"/>
      <c r="L63" s="40" t="s">
        <v>99</v>
      </c>
      <c r="M63" s="321" t="s">
        <v>99</v>
      </c>
      <c r="N63" s="315"/>
      <c r="O63" s="42" t="s">
        <v>99</v>
      </c>
      <c r="P63" s="325"/>
      <c r="Q63" s="315"/>
      <c r="R63" s="321" t="s">
        <v>99</v>
      </c>
      <c r="S63" s="314"/>
      <c r="T63" s="315"/>
      <c r="U63" s="39">
        <v>8195.5</v>
      </c>
    </row>
    <row r="64" spans="1:21" ht="28.35" customHeight="1" x14ac:dyDescent="0.25">
      <c r="A64" s="42" t="s">
        <v>99</v>
      </c>
      <c r="B64" s="40" t="s">
        <v>320</v>
      </c>
      <c r="C64" s="321" t="s">
        <v>319</v>
      </c>
      <c r="D64" s="314"/>
      <c r="E64" s="315"/>
      <c r="F64" s="322" t="s">
        <v>185</v>
      </c>
      <c r="G64" s="315"/>
      <c r="H64" s="316">
        <v>89</v>
      </c>
      <c r="I64" s="315"/>
      <c r="J64" s="316">
        <v>1</v>
      </c>
      <c r="K64" s="315"/>
      <c r="L64" s="39">
        <v>89</v>
      </c>
      <c r="M64" s="325"/>
      <c r="N64" s="315"/>
      <c r="O64" s="40" t="s">
        <v>99</v>
      </c>
      <c r="P64" s="325"/>
      <c r="Q64" s="315"/>
      <c r="R64" s="324" t="s">
        <v>99</v>
      </c>
      <c r="S64" s="314"/>
      <c r="T64" s="315"/>
      <c r="U64" s="39">
        <v>7294</v>
      </c>
    </row>
    <row r="65" spans="1:21" ht="28.35" customHeight="1" x14ac:dyDescent="0.25">
      <c r="A65" s="42" t="s">
        <v>99</v>
      </c>
      <c r="B65" s="40" t="s">
        <v>318</v>
      </c>
      <c r="C65" s="321" t="s">
        <v>317</v>
      </c>
      <c r="D65" s="314"/>
      <c r="E65" s="315"/>
      <c r="F65" s="322" t="s">
        <v>185</v>
      </c>
      <c r="G65" s="315"/>
      <c r="H65" s="316">
        <v>40</v>
      </c>
      <c r="I65" s="315"/>
      <c r="J65" s="316">
        <v>1</v>
      </c>
      <c r="K65" s="315"/>
      <c r="L65" s="39">
        <v>40</v>
      </c>
      <c r="M65" s="325"/>
      <c r="N65" s="315"/>
      <c r="O65" s="40" t="s">
        <v>99</v>
      </c>
      <c r="P65" s="325"/>
      <c r="Q65" s="315"/>
      <c r="R65" s="324" t="s">
        <v>99</v>
      </c>
      <c r="S65" s="314"/>
      <c r="T65" s="315"/>
      <c r="U65" s="39">
        <v>3278.2</v>
      </c>
    </row>
    <row r="66" spans="1:21" ht="14.25" customHeight="1" x14ac:dyDescent="0.25">
      <c r="A66" s="38" t="s">
        <v>99</v>
      </c>
      <c r="B66" s="38" t="s">
        <v>99</v>
      </c>
      <c r="C66" s="317" t="s">
        <v>153</v>
      </c>
      <c r="D66" s="314"/>
      <c r="E66" s="314"/>
      <c r="F66" s="314"/>
      <c r="G66" s="314"/>
      <c r="H66" s="314"/>
      <c r="I66" s="314"/>
      <c r="J66" s="314"/>
      <c r="K66" s="314"/>
      <c r="L66" s="315"/>
      <c r="M66" s="318" t="s">
        <v>99</v>
      </c>
      <c r="N66" s="314"/>
      <c r="O66" s="315"/>
      <c r="P66" s="319">
        <v>213269.32</v>
      </c>
      <c r="Q66" s="315"/>
      <c r="R66" s="320"/>
      <c r="S66" s="314"/>
      <c r="T66" s="315"/>
      <c r="U66" s="37">
        <v>18767.7</v>
      </c>
    </row>
    <row r="67" spans="1:21" ht="82.35" customHeight="1" x14ac:dyDescent="0.25">
      <c r="A67" s="46" t="s">
        <v>202</v>
      </c>
      <c r="B67" s="45" t="s">
        <v>363</v>
      </c>
      <c r="C67" s="317" t="s">
        <v>362</v>
      </c>
      <c r="D67" s="314"/>
      <c r="E67" s="315"/>
      <c r="F67" s="326" t="s">
        <v>323</v>
      </c>
      <c r="G67" s="315"/>
      <c r="H67" s="327">
        <v>0.13835</v>
      </c>
      <c r="I67" s="315"/>
      <c r="J67" s="327">
        <v>1</v>
      </c>
      <c r="K67" s="315"/>
      <c r="L67" s="37">
        <v>0.1384</v>
      </c>
      <c r="M67" s="320"/>
      <c r="N67" s="315"/>
      <c r="O67" s="44"/>
      <c r="P67" s="320"/>
      <c r="Q67" s="315"/>
      <c r="R67" s="320"/>
      <c r="S67" s="314"/>
      <c r="T67" s="315"/>
      <c r="U67" s="43"/>
    </row>
    <row r="68" spans="1:21" ht="50.25" customHeight="1" x14ac:dyDescent="0.25">
      <c r="A68" s="41" t="s">
        <v>99</v>
      </c>
      <c r="B68" s="40" t="s">
        <v>292</v>
      </c>
      <c r="C68" s="321" t="s">
        <v>291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5"/>
      <c r="U68" s="42" t="s">
        <v>99</v>
      </c>
    </row>
    <row r="69" spans="1:21" ht="14.25" customHeight="1" x14ac:dyDescent="0.25">
      <c r="A69" s="40" t="s">
        <v>99</v>
      </c>
      <c r="B69" s="40" t="s">
        <v>208</v>
      </c>
      <c r="C69" s="321" t="s">
        <v>207</v>
      </c>
      <c r="D69" s="314"/>
      <c r="E69" s="315"/>
      <c r="F69" s="322" t="s">
        <v>200</v>
      </c>
      <c r="G69" s="315"/>
      <c r="H69" s="325"/>
      <c r="I69" s="315"/>
      <c r="J69" s="325"/>
      <c r="K69" s="315"/>
      <c r="L69" s="39">
        <v>16.940159999999999</v>
      </c>
      <c r="M69" s="325"/>
      <c r="N69" s="315"/>
      <c r="O69" s="40" t="s">
        <v>99</v>
      </c>
      <c r="P69" s="325"/>
      <c r="Q69" s="315"/>
      <c r="R69" s="325"/>
      <c r="S69" s="314"/>
      <c r="T69" s="315"/>
      <c r="U69" s="39">
        <v>7760.96</v>
      </c>
    </row>
    <row r="70" spans="1:21" ht="14.25" customHeight="1" x14ac:dyDescent="0.25">
      <c r="A70" s="40" t="s">
        <v>99</v>
      </c>
      <c r="B70" s="40" t="s">
        <v>361</v>
      </c>
      <c r="C70" s="321" t="s">
        <v>360</v>
      </c>
      <c r="D70" s="314"/>
      <c r="E70" s="315"/>
      <c r="F70" s="322" t="s">
        <v>200</v>
      </c>
      <c r="G70" s="315"/>
      <c r="H70" s="316">
        <v>102</v>
      </c>
      <c r="I70" s="315"/>
      <c r="J70" s="316">
        <v>1.2</v>
      </c>
      <c r="K70" s="315"/>
      <c r="L70" s="39">
        <v>16.940159999999999</v>
      </c>
      <c r="M70" s="325"/>
      <c r="N70" s="315"/>
      <c r="O70" s="40" t="s">
        <v>99</v>
      </c>
      <c r="P70" s="316">
        <v>458.14</v>
      </c>
      <c r="Q70" s="315"/>
      <c r="R70" s="316">
        <v>1</v>
      </c>
      <c r="S70" s="314"/>
      <c r="T70" s="315"/>
      <c r="U70" s="39">
        <v>7760.96</v>
      </c>
    </row>
    <row r="71" spans="1:21" ht="14.25" customHeight="1" x14ac:dyDescent="0.25">
      <c r="A71" s="40" t="s">
        <v>99</v>
      </c>
      <c r="B71" s="40" t="s">
        <v>204</v>
      </c>
      <c r="C71" s="321" t="s">
        <v>203</v>
      </c>
      <c r="D71" s="314"/>
      <c r="E71" s="315"/>
      <c r="F71" s="322" t="s">
        <v>99</v>
      </c>
      <c r="G71" s="315"/>
      <c r="H71" s="325"/>
      <c r="I71" s="315"/>
      <c r="J71" s="325"/>
      <c r="K71" s="315"/>
      <c r="L71" s="43"/>
      <c r="M71" s="325"/>
      <c r="N71" s="315"/>
      <c r="O71" s="40" t="s">
        <v>99</v>
      </c>
      <c r="P71" s="325"/>
      <c r="Q71" s="315"/>
      <c r="R71" s="325"/>
      <c r="S71" s="314"/>
      <c r="T71" s="315"/>
      <c r="U71" s="39">
        <v>1259.22</v>
      </c>
    </row>
    <row r="72" spans="1:21" ht="14.25" customHeight="1" x14ac:dyDescent="0.25">
      <c r="A72" s="40" t="s">
        <v>99</v>
      </c>
      <c r="B72" s="40" t="s">
        <v>202</v>
      </c>
      <c r="C72" s="321" t="s">
        <v>201</v>
      </c>
      <c r="D72" s="314"/>
      <c r="E72" s="315"/>
      <c r="F72" s="322" t="s">
        <v>200</v>
      </c>
      <c r="G72" s="315"/>
      <c r="H72" s="325"/>
      <c r="I72" s="315"/>
      <c r="J72" s="325"/>
      <c r="K72" s="315"/>
      <c r="L72" s="43"/>
      <c r="M72" s="325"/>
      <c r="N72" s="315"/>
      <c r="O72" s="40" t="s">
        <v>99</v>
      </c>
      <c r="P72" s="325"/>
      <c r="Q72" s="315"/>
      <c r="R72" s="325"/>
      <c r="S72" s="314"/>
      <c r="T72" s="315"/>
      <c r="U72" s="39">
        <v>0</v>
      </c>
    </row>
    <row r="73" spans="1:21" ht="18.95" customHeight="1" x14ac:dyDescent="0.25">
      <c r="A73" s="40" t="s">
        <v>99</v>
      </c>
      <c r="B73" s="40" t="s">
        <v>359</v>
      </c>
      <c r="C73" s="321" t="s">
        <v>358</v>
      </c>
      <c r="D73" s="314"/>
      <c r="E73" s="315"/>
      <c r="F73" s="322" t="s">
        <v>236</v>
      </c>
      <c r="G73" s="315"/>
      <c r="H73" s="316">
        <v>340</v>
      </c>
      <c r="I73" s="315"/>
      <c r="J73" s="316">
        <v>1.2</v>
      </c>
      <c r="K73" s="315"/>
      <c r="L73" s="39">
        <v>56.467199999999998</v>
      </c>
      <c r="M73" s="325">
        <v>13.04</v>
      </c>
      <c r="N73" s="315"/>
      <c r="O73" s="40" t="s">
        <v>357</v>
      </c>
      <c r="P73" s="316">
        <v>22.3</v>
      </c>
      <c r="Q73" s="315"/>
      <c r="R73" s="325"/>
      <c r="S73" s="314"/>
      <c r="T73" s="315"/>
      <c r="U73" s="39">
        <v>1259.22</v>
      </c>
    </row>
    <row r="74" spans="1:21" ht="14.25" customHeight="1" x14ac:dyDescent="0.25">
      <c r="A74" s="40" t="s">
        <v>99</v>
      </c>
      <c r="B74" s="40" t="s">
        <v>199</v>
      </c>
      <c r="C74" s="321" t="s">
        <v>198</v>
      </c>
      <c r="D74" s="314"/>
      <c r="E74" s="315"/>
      <c r="F74" s="322" t="s">
        <v>99</v>
      </c>
      <c r="G74" s="315"/>
      <c r="H74" s="325"/>
      <c r="I74" s="315"/>
      <c r="J74" s="325"/>
      <c r="K74" s="315"/>
      <c r="L74" s="43"/>
      <c r="M74" s="325"/>
      <c r="N74" s="315"/>
      <c r="O74" s="40" t="s">
        <v>99</v>
      </c>
      <c r="P74" s="325"/>
      <c r="Q74" s="315"/>
      <c r="R74" s="325"/>
      <c r="S74" s="314"/>
      <c r="T74" s="315"/>
      <c r="U74" s="39">
        <v>0</v>
      </c>
    </row>
    <row r="75" spans="1:21" ht="14.25" customHeight="1" x14ac:dyDescent="0.25">
      <c r="A75" s="40" t="s">
        <v>99</v>
      </c>
      <c r="B75" s="40" t="s">
        <v>99</v>
      </c>
      <c r="C75" s="317" t="s">
        <v>191</v>
      </c>
      <c r="D75" s="314"/>
      <c r="E75" s="315"/>
      <c r="F75" s="322" t="s">
        <v>99</v>
      </c>
      <c r="G75" s="315"/>
      <c r="H75" s="325"/>
      <c r="I75" s="315"/>
      <c r="J75" s="325"/>
      <c r="K75" s="315"/>
      <c r="L75" s="43"/>
      <c r="M75" s="325"/>
      <c r="N75" s="315"/>
      <c r="O75" s="40" t="s">
        <v>99</v>
      </c>
      <c r="P75" s="325"/>
      <c r="Q75" s="315"/>
      <c r="R75" s="325"/>
      <c r="S75" s="314"/>
      <c r="T75" s="315"/>
      <c r="U75" s="37">
        <v>9020.18</v>
      </c>
    </row>
    <row r="76" spans="1:21" ht="14.25" customHeight="1" x14ac:dyDescent="0.25">
      <c r="A76" s="42" t="s">
        <v>99</v>
      </c>
      <c r="B76" s="42" t="s">
        <v>99</v>
      </c>
      <c r="C76" s="321" t="s">
        <v>190</v>
      </c>
      <c r="D76" s="314"/>
      <c r="E76" s="315"/>
      <c r="F76" s="322" t="s">
        <v>99</v>
      </c>
      <c r="G76" s="315"/>
      <c r="H76" s="325"/>
      <c r="I76" s="315"/>
      <c r="J76" s="321" t="s">
        <v>99</v>
      </c>
      <c r="K76" s="315"/>
      <c r="L76" s="40" t="s">
        <v>99</v>
      </c>
      <c r="M76" s="321" t="s">
        <v>99</v>
      </c>
      <c r="N76" s="315"/>
      <c r="O76" s="42" t="s">
        <v>99</v>
      </c>
      <c r="P76" s="325"/>
      <c r="Q76" s="315"/>
      <c r="R76" s="321" t="s">
        <v>99</v>
      </c>
      <c r="S76" s="314"/>
      <c r="T76" s="315"/>
      <c r="U76" s="39">
        <v>7760.96</v>
      </c>
    </row>
    <row r="77" spans="1:21" ht="50.25" customHeight="1" x14ac:dyDescent="0.25">
      <c r="A77" s="42" t="s">
        <v>99</v>
      </c>
      <c r="B77" s="40" t="s">
        <v>356</v>
      </c>
      <c r="C77" s="321" t="s">
        <v>355</v>
      </c>
      <c r="D77" s="314"/>
      <c r="E77" s="315"/>
      <c r="F77" s="322" t="s">
        <v>185</v>
      </c>
      <c r="G77" s="315"/>
      <c r="H77" s="316">
        <v>89</v>
      </c>
      <c r="I77" s="315"/>
      <c r="J77" s="316">
        <v>1</v>
      </c>
      <c r="K77" s="315"/>
      <c r="L77" s="39">
        <v>89</v>
      </c>
      <c r="M77" s="325"/>
      <c r="N77" s="315"/>
      <c r="O77" s="40" t="s">
        <v>99</v>
      </c>
      <c r="P77" s="325"/>
      <c r="Q77" s="315"/>
      <c r="R77" s="324" t="s">
        <v>99</v>
      </c>
      <c r="S77" s="314"/>
      <c r="T77" s="315"/>
      <c r="U77" s="39">
        <v>6907.25</v>
      </c>
    </row>
    <row r="78" spans="1:21" ht="50.25" customHeight="1" x14ac:dyDescent="0.25">
      <c r="A78" s="42" t="s">
        <v>99</v>
      </c>
      <c r="B78" s="40" t="s">
        <v>354</v>
      </c>
      <c r="C78" s="321" t="s">
        <v>353</v>
      </c>
      <c r="D78" s="314"/>
      <c r="E78" s="315"/>
      <c r="F78" s="322" t="s">
        <v>185</v>
      </c>
      <c r="G78" s="315"/>
      <c r="H78" s="316">
        <v>41</v>
      </c>
      <c r="I78" s="315"/>
      <c r="J78" s="316">
        <v>1</v>
      </c>
      <c r="K78" s="315"/>
      <c r="L78" s="39">
        <v>41</v>
      </c>
      <c r="M78" s="325"/>
      <c r="N78" s="315"/>
      <c r="O78" s="40" t="s">
        <v>99</v>
      </c>
      <c r="P78" s="325"/>
      <c r="Q78" s="315"/>
      <c r="R78" s="324" t="s">
        <v>99</v>
      </c>
      <c r="S78" s="314"/>
      <c r="T78" s="315"/>
      <c r="U78" s="39">
        <v>3181.99</v>
      </c>
    </row>
    <row r="79" spans="1:21" ht="14.25" customHeight="1" x14ac:dyDescent="0.25">
      <c r="A79" s="38" t="s">
        <v>99</v>
      </c>
      <c r="B79" s="38" t="s">
        <v>99</v>
      </c>
      <c r="C79" s="317" t="s">
        <v>153</v>
      </c>
      <c r="D79" s="314"/>
      <c r="E79" s="314"/>
      <c r="F79" s="314"/>
      <c r="G79" s="314"/>
      <c r="H79" s="314"/>
      <c r="I79" s="314"/>
      <c r="J79" s="314"/>
      <c r="K79" s="314"/>
      <c r="L79" s="315"/>
      <c r="M79" s="318" t="s">
        <v>99</v>
      </c>
      <c r="N79" s="314"/>
      <c r="O79" s="315"/>
      <c r="P79" s="319">
        <v>138073.84</v>
      </c>
      <c r="Q79" s="315"/>
      <c r="R79" s="320"/>
      <c r="S79" s="314"/>
      <c r="T79" s="315"/>
      <c r="U79" s="37">
        <v>19109.419999999998</v>
      </c>
    </row>
    <row r="80" spans="1:21" ht="126.2" customHeight="1" x14ac:dyDescent="0.25">
      <c r="A80" s="46" t="s">
        <v>199</v>
      </c>
      <c r="B80" s="45" t="s">
        <v>352</v>
      </c>
      <c r="C80" s="317" t="s">
        <v>351</v>
      </c>
      <c r="D80" s="314"/>
      <c r="E80" s="315"/>
      <c r="F80" s="326" t="s">
        <v>350</v>
      </c>
      <c r="G80" s="315"/>
      <c r="H80" s="327">
        <v>1.9800000000000002E-2</v>
      </c>
      <c r="I80" s="315"/>
      <c r="J80" s="327">
        <v>1</v>
      </c>
      <c r="K80" s="315"/>
      <c r="L80" s="37">
        <v>1.9800000000000002E-2</v>
      </c>
      <c r="M80" s="320"/>
      <c r="N80" s="315"/>
      <c r="O80" s="44"/>
      <c r="P80" s="320"/>
      <c r="Q80" s="315"/>
      <c r="R80" s="320"/>
      <c r="S80" s="314"/>
      <c r="T80" s="315"/>
      <c r="U80" s="43"/>
    </row>
    <row r="81" spans="1:21" ht="60.75" customHeight="1" x14ac:dyDescent="0.25">
      <c r="A81" s="41" t="s">
        <v>99</v>
      </c>
      <c r="B81" s="40" t="s">
        <v>341</v>
      </c>
      <c r="C81" s="321" t="s">
        <v>340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5"/>
      <c r="U81" s="42" t="s">
        <v>99</v>
      </c>
    </row>
    <row r="82" spans="1:21" ht="50.25" customHeight="1" x14ac:dyDescent="0.25">
      <c r="A82" s="41" t="s">
        <v>99</v>
      </c>
      <c r="B82" s="40" t="s">
        <v>339</v>
      </c>
      <c r="C82" s="321" t="s">
        <v>338</v>
      </c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5"/>
      <c r="U82" s="42" t="s">
        <v>99</v>
      </c>
    </row>
    <row r="83" spans="1:21" ht="14.25" customHeight="1" x14ac:dyDescent="0.25">
      <c r="A83" s="40" t="s">
        <v>99</v>
      </c>
      <c r="B83" s="40" t="s">
        <v>208</v>
      </c>
      <c r="C83" s="321" t="s">
        <v>207</v>
      </c>
      <c r="D83" s="314"/>
      <c r="E83" s="315"/>
      <c r="F83" s="322" t="s">
        <v>200</v>
      </c>
      <c r="G83" s="315"/>
      <c r="H83" s="325"/>
      <c r="I83" s="315"/>
      <c r="J83" s="325"/>
      <c r="K83" s="315"/>
      <c r="L83" s="43"/>
      <c r="M83" s="325"/>
      <c r="N83" s="315"/>
      <c r="O83" s="40" t="s">
        <v>99</v>
      </c>
      <c r="P83" s="325"/>
      <c r="Q83" s="315"/>
      <c r="R83" s="325"/>
      <c r="S83" s="314"/>
      <c r="T83" s="315"/>
      <c r="U83" s="39">
        <v>0</v>
      </c>
    </row>
    <row r="84" spans="1:21" ht="14.25" customHeight="1" x14ac:dyDescent="0.25">
      <c r="A84" s="40" t="s">
        <v>99</v>
      </c>
      <c r="B84" s="40" t="s">
        <v>204</v>
      </c>
      <c r="C84" s="321" t="s">
        <v>203</v>
      </c>
      <c r="D84" s="314"/>
      <c r="E84" s="315"/>
      <c r="F84" s="322" t="s">
        <v>99</v>
      </c>
      <c r="G84" s="315"/>
      <c r="H84" s="325"/>
      <c r="I84" s="315"/>
      <c r="J84" s="325"/>
      <c r="K84" s="315"/>
      <c r="L84" s="43"/>
      <c r="M84" s="325"/>
      <c r="N84" s="315"/>
      <c r="O84" s="40" t="s">
        <v>99</v>
      </c>
      <c r="P84" s="325"/>
      <c r="Q84" s="315"/>
      <c r="R84" s="325"/>
      <c r="S84" s="314"/>
      <c r="T84" s="315"/>
      <c r="U84" s="39">
        <v>215.78</v>
      </c>
    </row>
    <row r="85" spans="1:21" ht="14.25" customHeight="1" x14ac:dyDescent="0.25">
      <c r="A85" s="40" t="s">
        <v>99</v>
      </c>
      <c r="B85" s="40" t="s">
        <v>202</v>
      </c>
      <c r="C85" s="321" t="s">
        <v>201</v>
      </c>
      <c r="D85" s="314"/>
      <c r="E85" s="315"/>
      <c r="F85" s="322" t="s">
        <v>200</v>
      </c>
      <c r="G85" s="315"/>
      <c r="H85" s="325"/>
      <c r="I85" s="315"/>
      <c r="J85" s="325"/>
      <c r="K85" s="315"/>
      <c r="L85" s="39">
        <v>0.188809</v>
      </c>
      <c r="M85" s="325"/>
      <c r="N85" s="315"/>
      <c r="O85" s="40" t="s">
        <v>99</v>
      </c>
      <c r="P85" s="325"/>
      <c r="Q85" s="315"/>
      <c r="R85" s="325"/>
      <c r="S85" s="314"/>
      <c r="T85" s="315"/>
      <c r="U85" s="39">
        <v>122.21</v>
      </c>
    </row>
    <row r="86" spans="1:21" ht="14.25" customHeight="1" x14ac:dyDescent="0.25">
      <c r="A86" s="40" t="s">
        <v>99</v>
      </c>
      <c r="B86" s="40" t="s">
        <v>349</v>
      </c>
      <c r="C86" s="321" t="s">
        <v>348</v>
      </c>
      <c r="D86" s="314"/>
      <c r="E86" s="315"/>
      <c r="F86" s="322" t="s">
        <v>236</v>
      </c>
      <c r="G86" s="315"/>
      <c r="H86" s="316">
        <v>6.91</v>
      </c>
      <c r="I86" s="315"/>
      <c r="J86" s="316">
        <v>1.38</v>
      </c>
      <c r="K86" s="315"/>
      <c r="L86" s="39">
        <v>0.188809</v>
      </c>
      <c r="M86" s="325">
        <v>828.16</v>
      </c>
      <c r="N86" s="315"/>
      <c r="O86" s="40" t="s">
        <v>347</v>
      </c>
      <c r="P86" s="316">
        <v>1142.8599999999999</v>
      </c>
      <c r="Q86" s="315"/>
      <c r="R86" s="325"/>
      <c r="S86" s="314"/>
      <c r="T86" s="315"/>
      <c r="U86" s="39">
        <v>215.78</v>
      </c>
    </row>
    <row r="87" spans="1:21" ht="14.25" customHeight="1" x14ac:dyDescent="0.25">
      <c r="A87" s="40" t="s">
        <v>99</v>
      </c>
      <c r="B87" s="40" t="s">
        <v>346</v>
      </c>
      <c r="C87" s="321" t="s">
        <v>345</v>
      </c>
      <c r="D87" s="314"/>
      <c r="E87" s="315"/>
      <c r="F87" s="322" t="s">
        <v>200</v>
      </c>
      <c r="G87" s="315"/>
      <c r="H87" s="316">
        <v>6.91</v>
      </c>
      <c r="I87" s="315"/>
      <c r="J87" s="316">
        <v>1.38</v>
      </c>
      <c r="K87" s="315"/>
      <c r="L87" s="39">
        <v>0.188809</v>
      </c>
      <c r="M87" s="325"/>
      <c r="N87" s="315"/>
      <c r="O87" s="40" t="s">
        <v>99</v>
      </c>
      <c r="P87" s="316">
        <v>647.28</v>
      </c>
      <c r="Q87" s="315"/>
      <c r="R87" s="316">
        <v>1</v>
      </c>
      <c r="S87" s="314"/>
      <c r="T87" s="315"/>
      <c r="U87" s="39">
        <v>122.21</v>
      </c>
    </row>
    <row r="88" spans="1:21" ht="14.25" customHeight="1" x14ac:dyDescent="0.25">
      <c r="A88" s="40" t="s">
        <v>99</v>
      </c>
      <c r="B88" s="40" t="s">
        <v>199</v>
      </c>
      <c r="C88" s="321" t="s">
        <v>198</v>
      </c>
      <c r="D88" s="314"/>
      <c r="E88" s="315"/>
      <c r="F88" s="322" t="s">
        <v>99</v>
      </c>
      <c r="G88" s="315"/>
      <c r="H88" s="325"/>
      <c r="I88" s="315"/>
      <c r="J88" s="325"/>
      <c r="K88" s="315"/>
      <c r="L88" s="43"/>
      <c r="M88" s="325"/>
      <c r="N88" s="315"/>
      <c r="O88" s="40" t="s">
        <v>99</v>
      </c>
      <c r="P88" s="325"/>
      <c r="Q88" s="315"/>
      <c r="R88" s="325"/>
      <c r="S88" s="314"/>
      <c r="T88" s="315"/>
      <c r="U88" s="39">
        <v>0</v>
      </c>
    </row>
    <row r="89" spans="1:21" ht="14.25" customHeight="1" x14ac:dyDescent="0.25">
      <c r="A89" s="40" t="s">
        <v>99</v>
      </c>
      <c r="B89" s="40" t="s">
        <v>99</v>
      </c>
      <c r="C89" s="317" t="s">
        <v>191</v>
      </c>
      <c r="D89" s="314"/>
      <c r="E89" s="315"/>
      <c r="F89" s="322" t="s">
        <v>99</v>
      </c>
      <c r="G89" s="315"/>
      <c r="H89" s="325"/>
      <c r="I89" s="315"/>
      <c r="J89" s="325"/>
      <c r="K89" s="315"/>
      <c r="L89" s="43"/>
      <c r="M89" s="325"/>
      <c r="N89" s="315"/>
      <c r="O89" s="40" t="s">
        <v>99</v>
      </c>
      <c r="P89" s="325"/>
      <c r="Q89" s="315"/>
      <c r="R89" s="325"/>
      <c r="S89" s="314"/>
      <c r="T89" s="315"/>
      <c r="U89" s="37">
        <v>337.99</v>
      </c>
    </row>
    <row r="90" spans="1:21" ht="14.25" customHeight="1" x14ac:dyDescent="0.25">
      <c r="A90" s="42" t="s">
        <v>99</v>
      </c>
      <c r="B90" s="42" t="s">
        <v>99</v>
      </c>
      <c r="C90" s="321" t="s">
        <v>190</v>
      </c>
      <c r="D90" s="314"/>
      <c r="E90" s="315"/>
      <c r="F90" s="322" t="s">
        <v>99</v>
      </c>
      <c r="G90" s="315"/>
      <c r="H90" s="325"/>
      <c r="I90" s="315"/>
      <c r="J90" s="321" t="s">
        <v>99</v>
      </c>
      <c r="K90" s="315"/>
      <c r="L90" s="40" t="s">
        <v>99</v>
      </c>
      <c r="M90" s="321" t="s">
        <v>99</v>
      </c>
      <c r="N90" s="315"/>
      <c r="O90" s="42" t="s">
        <v>99</v>
      </c>
      <c r="P90" s="325"/>
      <c r="Q90" s="315"/>
      <c r="R90" s="321" t="s">
        <v>99</v>
      </c>
      <c r="S90" s="314"/>
      <c r="T90" s="315"/>
      <c r="U90" s="39">
        <v>122.21</v>
      </c>
    </row>
    <row r="91" spans="1:21" ht="38.85" customHeight="1" x14ac:dyDescent="0.25">
      <c r="A91" s="42" t="s">
        <v>99</v>
      </c>
      <c r="B91" s="40" t="s">
        <v>330</v>
      </c>
      <c r="C91" s="321" t="s">
        <v>329</v>
      </c>
      <c r="D91" s="314"/>
      <c r="E91" s="315"/>
      <c r="F91" s="322" t="s">
        <v>185</v>
      </c>
      <c r="G91" s="315"/>
      <c r="H91" s="316">
        <v>92</v>
      </c>
      <c r="I91" s="315"/>
      <c r="J91" s="316">
        <v>1</v>
      </c>
      <c r="K91" s="315"/>
      <c r="L91" s="39">
        <v>92</v>
      </c>
      <c r="M91" s="325"/>
      <c r="N91" s="315"/>
      <c r="O91" s="40" t="s">
        <v>99</v>
      </c>
      <c r="P91" s="325"/>
      <c r="Q91" s="315"/>
      <c r="R91" s="324" t="s">
        <v>99</v>
      </c>
      <c r="S91" s="314"/>
      <c r="T91" s="315"/>
      <c r="U91" s="39">
        <v>112.43</v>
      </c>
    </row>
    <row r="92" spans="1:21" ht="38.85" customHeight="1" x14ac:dyDescent="0.25">
      <c r="A92" s="42" t="s">
        <v>99</v>
      </c>
      <c r="B92" s="40" t="s">
        <v>328</v>
      </c>
      <c r="C92" s="321" t="s">
        <v>327</v>
      </c>
      <c r="D92" s="314"/>
      <c r="E92" s="315"/>
      <c r="F92" s="322" t="s">
        <v>185</v>
      </c>
      <c r="G92" s="315"/>
      <c r="H92" s="316">
        <v>46</v>
      </c>
      <c r="I92" s="315"/>
      <c r="J92" s="316">
        <v>1</v>
      </c>
      <c r="K92" s="315"/>
      <c r="L92" s="39">
        <v>46</v>
      </c>
      <c r="M92" s="325"/>
      <c r="N92" s="315"/>
      <c r="O92" s="40" t="s">
        <v>99</v>
      </c>
      <c r="P92" s="325"/>
      <c r="Q92" s="315"/>
      <c r="R92" s="324" t="s">
        <v>99</v>
      </c>
      <c r="S92" s="314"/>
      <c r="T92" s="315"/>
      <c r="U92" s="39">
        <v>56.22</v>
      </c>
    </row>
    <row r="93" spans="1:21" ht="14.25" customHeight="1" x14ac:dyDescent="0.25">
      <c r="A93" s="38" t="s">
        <v>99</v>
      </c>
      <c r="B93" s="38" t="s">
        <v>99</v>
      </c>
      <c r="C93" s="317" t="s">
        <v>153</v>
      </c>
      <c r="D93" s="314"/>
      <c r="E93" s="314"/>
      <c r="F93" s="314"/>
      <c r="G93" s="314"/>
      <c r="H93" s="314"/>
      <c r="I93" s="314"/>
      <c r="J93" s="314"/>
      <c r="K93" s="314"/>
      <c r="L93" s="315"/>
      <c r="M93" s="318" t="s">
        <v>99</v>
      </c>
      <c r="N93" s="314"/>
      <c r="O93" s="315"/>
      <c r="P93" s="319">
        <v>25587.88</v>
      </c>
      <c r="Q93" s="315"/>
      <c r="R93" s="320"/>
      <c r="S93" s="314"/>
      <c r="T93" s="315"/>
      <c r="U93" s="37">
        <v>506.64</v>
      </c>
    </row>
    <row r="94" spans="1:21" ht="114.75" customHeight="1" x14ac:dyDescent="0.25">
      <c r="A94" s="46" t="s">
        <v>344</v>
      </c>
      <c r="B94" s="45" t="s">
        <v>343</v>
      </c>
      <c r="C94" s="317" t="s">
        <v>342</v>
      </c>
      <c r="D94" s="314"/>
      <c r="E94" s="315"/>
      <c r="F94" s="326" t="s">
        <v>323</v>
      </c>
      <c r="G94" s="315"/>
      <c r="H94" s="327">
        <v>0.19800000000000001</v>
      </c>
      <c r="I94" s="315"/>
      <c r="J94" s="327">
        <v>1</v>
      </c>
      <c r="K94" s="315"/>
      <c r="L94" s="37">
        <v>0.19800000000000001</v>
      </c>
      <c r="M94" s="320"/>
      <c r="N94" s="315"/>
      <c r="O94" s="44"/>
      <c r="P94" s="320"/>
      <c r="Q94" s="315"/>
      <c r="R94" s="320"/>
      <c r="S94" s="314"/>
      <c r="T94" s="315"/>
      <c r="U94" s="43"/>
    </row>
    <row r="95" spans="1:21" ht="60.75" customHeight="1" x14ac:dyDescent="0.25">
      <c r="A95" s="41" t="s">
        <v>99</v>
      </c>
      <c r="B95" s="40" t="s">
        <v>341</v>
      </c>
      <c r="C95" s="321" t="s">
        <v>340</v>
      </c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  <c r="T95" s="315"/>
      <c r="U95" s="42" t="s">
        <v>99</v>
      </c>
    </row>
    <row r="96" spans="1:21" ht="50.25" customHeight="1" x14ac:dyDescent="0.25">
      <c r="A96" s="41" t="s">
        <v>99</v>
      </c>
      <c r="B96" s="40" t="s">
        <v>339</v>
      </c>
      <c r="C96" s="321" t="s">
        <v>338</v>
      </c>
      <c r="D96" s="314"/>
      <c r="E96" s="314"/>
      <c r="F96" s="314"/>
      <c r="G96" s="314"/>
      <c r="H96" s="314"/>
      <c r="I96" s="314"/>
      <c r="J96" s="314"/>
      <c r="K96" s="314"/>
      <c r="L96" s="314"/>
      <c r="M96" s="314"/>
      <c r="N96" s="314"/>
      <c r="O96" s="314"/>
      <c r="P96" s="314"/>
      <c r="Q96" s="314"/>
      <c r="R96" s="314"/>
      <c r="S96" s="314"/>
      <c r="T96" s="315"/>
      <c r="U96" s="42" t="s">
        <v>99</v>
      </c>
    </row>
    <row r="97" spans="1:21" ht="14.25" customHeight="1" x14ac:dyDescent="0.25">
      <c r="A97" s="40" t="s">
        <v>99</v>
      </c>
      <c r="B97" s="40" t="s">
        <v>208</v>
      </c>
      <c r="C97" s="321" t="s">
        <v>207</v>
      </c>
      <c r="D97" s="314"/>
      <c r="E97" s="315"/>
      <c r="F97" s="322" t="s">
        <v>200</v>
      </c>
      <c r="G97" s="315"/>
      <c r="H97" s="325"/>
      <c r="I97" s="315"/>
      <c r="J97" s="325"/>
      <c r="K97" s="315"/>
      <c r="L97" s="39">
        <v>3.4236970000000002</v>
      </c>
      <c r="M97" s="325"/>
      <c r="N97" s="315"/>
      <c r="O97" s="40" t="s">
        <v>99</v>
      </c>
      <c r="P97" s="325"/>
      <c r="Q97" s="315"/>
      <c r="R97" s="325"/>
      <c r="S97" s="314"/>
      <c r="T97" s="315"/>
      <c r="U97" s="39">
        <v>1712.43</v>
      </c>
    </row>
    <row r="98" spans="1:21" ht="14.25" customHeight="1" x14ac:dyDescent="0.25">
      <c r="A98" s="40" t="s">
        <v>99</v>
      </c>
      <c r="B98" s="40" t="s">
        <v>337</v>
      </c>
      <c r="C98" s="321" t="s">
        <v>336</v>
      </c>
      <c r="D98" s="314"/>
      <c r="E98" s="315"/>
      <c r="F98" s="322" t="s">
        <v>200</v>
      </c>
      <c r="G98" s="315"/>
      <c r="H98" s="316">
        <v>12.53</v>
      </c>
      <c r="I98" s="315"/>
      <c r="J98" s="316">
        <v>1.38</v>
      </c>
      <c r="K98" s="315"/>
      <c r="L98" s="39">
        <v>3.4236970000000002</v>
      </c>
      <c r="M98" s="325"/>
      <c r="N98" s="315"/>
      <c r="O98" s="40" t="s">
        <v>99</v>
      </c>
      <c r="P98" s="316">
        <v>500.17</v>
      </c>
      <c r="Q98" s="315"/>
      <c r="R98" s="316">
        <v>1</v>
      </c>
      <c r="S98" s="314"/>
      <c r="T98" s="315"/>
      <c r="U98" s="39">
        <v>1712.43</v>
      </c>
    </row>
    <row r="99" spans="1:21" ht="14.25" customHeight="1" x14ac:dyDescent="0.25">
      <c r="A99" s="40" t="s">
        <v>99</v>
      </c>
      <c r="B99" s="40" t="s">
        <v>204</v>
      </c>
      <c r="C99" s="321" t="s">
        <v>203</v>
      </c>
      <c r="D99" s="314"/>
      <c r="E99" s="315"/>
      <c r="F99" s="322" t="s">
        <v>99</v>
      </c>
      <c r="G99" s="315"/>
      <c r="H99" s="325"/>
      <c r="I99" s="315"/>
      <c r="J99" s="325"/>
      <c r="K99" s="315"/>
      <c r="L99" s="43"/>
      <c r="M99" s="325"/>
      <c r="N99" s="315"/>
      <c r="O99" s="40" t="s">
        <v>99</v>
      </c>
      <c r="P99" s="325"/>
      <c r="Q99" s="315"/>
      <c r="R99" s="325"/>
      <c r="S99" s="314"/>
      <c r="T99" s="315"/>
      <c r="U99" s="39">
        <v>293.13</v>
      </c>
    </row>
    <row r="100" spans="1:21" ht="14.25" customHeight="1" x14ac:dyDescent="0.25">
      <c r="A100" s="40" t="s">
        <v>99</v>
      </c>
      <c r="B100" s="40" t="s">
        <v>202</v>
      </c>
      <c r="C100" s="321" t="s">
        <v>201</v>
      </c>
      <c r="D100" s="314"/>
      <c r="E100" s="315"/>
      <c r="F100" s="322" t="s">
        <v>200</v>
      </c>
      <c r="G100" s="315"/>
      <c r="H100" s="325"/>
      <c r="I100" s="315"/>
      <c r="J100" s="325"/>
      <c r="K100" s="315"/>
      <c r="L100" s="39">
        <v>0.715889</v>
      </c>
      <c r="M100" s="325"/>
      <c r="N100" s="315"/>
      <c r="O100" s="40" t="s">
        <v>99</v>
      </c>
      <c r="P100" s="325"/>
      <c r="Q100" s="315"/>
      <c r="R100" s="325"/>
      <c r="S100" s="314"/>
      <c r="T100" s="315"/>
      <c r="U100" s="39">
        <v>403.2</v>
      </c>
    </row>
    <row r="101" spans="1:21" ht="18.95" customHeight="1" x14ac:dyDescent="0.25">
      <c r="A101" s="40" t="s">
        <v>99</v>
      </c>
      <c r="B101" s="40" t="s">
        <v>335</v>
      </c>
      <c r="C101" s="321" t="s">
        <v>334</v>
      </c>
      <c r="D101" s="314"/>
      <c r="E101" s="315"/>
      <c r="F101" s="322" t="s">
        <v>236</v>
      </c>
      <c r="G101" s="315"/>
      <c r="H101" s="316">
        <v>10.5</v>
      </c>
      <c r="I101" s="315"/>
      <c r="J101" s="316">
        <v>1.38</v>
      </c>
      <c r="K101" s="315"/>
      <c r="L101" s="39">
        <v>2.8690199999999999</v>
      </c>
      <c r="M101" s="325">
        <v>2.41</v>
      </c>
      <c r="N101" s="315"/>
      <c r="O101" s="40" t="s">
        <v>333</v>
      </c>
      <c r="P101" s="316">
        <v>2.68</v>
      </c>
      <c r="Q101" s="315"/>
      <c r="R101" s="325"/>
      <c r="S101" s="314"/>
      <c r="T101" s="315"/>
      <c r="U101" s="39">
        <v>7.69</v>
      </c>
    </row>
    <row r="102" spans="1:21" ht="36.6" customHeight="1" x14ac:dyDescent="0.25">
      <c r="A102" s="40" t="s">
        <v>99</v>
      </c>
      <c r="B102" s="40" t="s">
        <v>332</v>
      </c>
      <c r="C102" s="321" t="s">
        <v>331</v>
      </c>
      <c r="D102" s="314"/>
      <c r="E102" s="315"/>
      <c r="F102" s="322" t="s">
        <v>236</v>
      </c>
      <c r="G102" s="315"/>
      <c r="H102" s="316">
        <v>2.62</v>
      </c>
      <c r="I102" s="315"/>
      <c r="J102" s="316">
        <v>1.38</v>
      </c>
      <c r="K102" s="315"/>
      <c r="L102" s="39">
        <v>0.715889</v>
      </c>
      <c r="M102" s="325"/>
      <c r="N102" s="315"/>
      <c r="O102" s="40" t="s">
        <v>99</v>
      </c>
      <c r="P102" s="316">
        <v>398.72</v>
      </c>
      <c r="Q102" s="315"/>
      <c r="R102" s="325"/>
      <c r="S102" s="314"/>
      <c r="T102" s="315"/>
      <c r="U102" s="39">
        <v>285.44</v>
      </c>
    </row>
    <row r="103" spans="1:21" ht="14.25" customHeight="1" x14ac:dyDescent="0.25">
      <c r="A103" s="40" t="s">
        <v>99</v>
      </c>
      <c r="B103" s="40" t="s">
        <v>235</v>
      </c>
      <c r="C103" s="321" t="s">
        <v>234</v>
      </c>
      <c r="D103" s="314"/>
      <c r="E103" s="315"/>
      <c r="F103" s="322" t="s">
        <v>200</v>
      </c>
      <c r="G103" s="315"/>
      <c r="H103" s="316">
        <v>2.62</v>
      </c>
      <c r="I103" s="315"/>
      <c r="J103" s="316">
        <v>1.38</v>
      </c>
      <c r="K103" s="315"/>
      <c r="L103" s="39">
        <v>0.715889</v>
      </c>
      <c r="M103" s="325"/>
      <c r="N103" s="315"/>
      <c r="O103" s="40" t="s">
        <v>99</v>
      </c>
      <c r="P103" s="316">
        <v>563.22</v>
      </c>
      <c r="Q103" s="315"/>
      <c r="R103" s="316">
        <v>1</v>
      </c>
      <c r="S103" s="314"/>
      <c r="T103" s="315"/>
      <c r="U103" s="39">
        <v>403.2</v>
      </c>
    </row>
    <row r="104" spans="1:21" ht="14.25" customHeight="1" x14ac:dyDescent="0.25">
      <c r="A104" s="40" t="s">
        <v>99</v>
      </c>
      <c r="B104" s="40" t="s">
        <v>199</v>
      </c>
      <c r="C104" s="321" t="s">
        <v>198</v>
      </c>
      <c r="D104" s="314"/>
      <c r="E104" s="315"/>
      <c r="F104" s="322" t="s">
        <v>99</v>
      </c>
      <c r="G104" s="315"/>
      <c r="H104" s="325"/>
      <c r="I104" s="315"/>
      <c r="J104" s="325"/>
      <c r="K104" s="315"/>
      <c r="L104" s="43"/>
      <c r="M104" s="325"/>
      <c r="N104" s="315"/>
      <c r="O104" s="40" t="s">
        <v>99</v>
      </c>
      <c r="P104" s="325"/>
      <c r="Q104" s="315"/>
      <c r="R104" s="325"/>
      <c r="S104" s="314"/>
      <c r="T104" s="315"/>
      <c r="U104" s="39">
        <v>0</v>
      </c>
    </row>
    <row r="105" spans="1:21" ht="14.25" customHeight="1" x14ac:dyDescent="0.25">
      <c r="A105" s="40" t="s">
        <v>99</v>
      </c>
      <c r="B105" s="40" t="s">
        <v>99</v>
      </c>
      <c r="C105" s="317" t="s">
        <v>191</v>
      </c>
      <c r="D105" s="314"/>
      <c r="E105" s="315"/>
      <c r="F105" s="322" t="s">
        <v>99</v>
      </c>
      <c r="G105" s="315"/>
      <c r="H105" s="325"/>
      <c r="I105" s="315"/>
      <c r="J105" s="325"/>
      <c r="K105" s="315"/>
      <c r="L105" s="43"/>
      <c r="M105" s="325"/>
      <c r="N105" s="315"/>
      <c r="O105" s="40" t="s">
        <v>99</v>
      </c>
      <c r="P105" s="325"/>
      <c r="Q105" s="315"/>
      <c r="R105" s="325"/>
      <c r="S105" s="314"/>
      <c r="T105" s="315"/>
      <c r="U105" s="37">
        <v>2408.7600000000002</v>
      </c>
    </row>
    <row r="106" spans="1:21" ht="14.25" customHeight="1" x14ac:dyDescent="0.25">
      <c r="A106" s="42" t="s">
        <v>99</v>
      </c>
      <c r="B106" s="42" t="s">
        <v>99</v>
      </c>
      <c r="C106" s="321" t="s">
        <v>190</v>
      </c>
      <c r="D106" s="314"/>
      <c r="E106" s="315"/>
      <c r="F106" s="322" t="s">
        <v>99</v>
      </c>
      <c r="G106" s="315"/>
      <c r="H106" s="325"/>
      <c r="I106" s="315"/>
      <c r="J106" s="321" t="s">
        <v>99</v>
      </c>
      <c r="K106" s="315"/>
      <c r="L106" s="40" t="s">
        <v>99</v>
      </c>
      <c r="M106" s="321" t="s">
        <v>99</v>
      </c>
      <c r="N106" s="315"/>
      <c r="O106" s="42" t="s">
        <v>99</v>
      </c>
      <c r="P106" s="325"/>
      <c r="Q106" s="315"/>
      <c r="R106" s="321" t="s">
        <v>99</v>
      </c>
      <c r="S106" s="314"/>
      <c r="T106" s="315"/>
      <c r="U106" s="39">
        <v>2115.63</v>
      </c>
    </row>
    <row r="107" spans="1:21" ht="38.85" customHeight="1" x14ac:dyDescent="0.25">
      <c r="A107" s="42" t="s">
        <v>99</v>
      </c>
      <c r="B107" s="40" t="s">
        <v>330</v>
      </c>
      <c r="C107" s="321" t="s">
        <v>329</v>
      </c>
      <c r="D107" s="314"/>
      <c r="E107" s="315"/>
      <c r="F107" s="322" t="s">
        <v>185</v>
      </c>
      <c r="G107" s="315"/>
      <c r="H107" s="316">
        <v>92</v>
      </c>
      <c r="I107" s="315"/>
      <c r="J107" s="316">
        <v>1</v>
      </c>
      <c r="K107" s="315"/>
      <c r="L107" s="39">
        <v>92</v>
      </c>
      <c r="M107" s="325"/>
      <c r="N107" s="315"/>
      <c r="O107" s="40" t="s">
        <v>99</v>
      </c>
      <c r="P107" s="325"/>
      <c r="Q107" s="315"/>
      <c r="R107" s="324" t="s">
        <v>99</v>
      </c>
      <c r="S107" s="314"/>
      <c r="T107" s="315"/>
      <c r="U107" s="39">
        <v>1946.38</v>
      </c>
    </row>
    <row r="108" spans="1:21" ht="38.85" customHeight="1" x14ac:dyDescent="0.25">
      <c r="A108" s="42" t="s">
        <v>99</v>
      </c>
      <c r="B108" s="40" t="s">
        <v>328</v>
      </c>
      <c r="C108" s="321" t="s">
        <v>327</v>
      </c>
      <c r="D108" s="314"/>
      <c r="E108" s="315"/>
      <c r="F108" s="322" t="s">
        <v>185</v>
      </c>
      <c r="G108" s="315"/>
      <c r="H108" s="316">
        <v>46</v>
      </c>
      <c r="I108" s="315"/>
      <c r="J108" s="316">
        <v>1</v>
      </c>
      <c r="K108" s="315"/>
      <c r="L108" s="39">
        <v>46</v>
      </c>
      <c r="M108" s="325"/>
      <c r="N108" s="315"/>
      <c r="O108" s="40" t="s">
        <v>99</v>
      </c>
      <c r="P108" s="325"/>
      <c r="Q108" s="315"/>
      <c r="R108" s="324" t="s">
        <v>99</v>
      </c>
      <c r="S108" s="314"/>
      <c r="T108" s="315"/>
      <c r="U108" s="39">
        <v>973.19</v>
      </c>
    </row>
    <row r="109" spans="1:21" ht="14.25" customHeight="1" x14ac:dyDescent="0.25">
      <c r="A109" s="38" t="s">
        <v>99</v>
      </c>
      <c r="B109" s="38" t="s">
        <v>99</v>
      </c>
      <c r="C109" s="317" t="s">
        <v>153</v>
      </c>
      <c r="D109" s="314"/>
      <c r="E109" s="314"/>
      <c r="F109" s="314"/>
      <c r="G109" s="314"/>
      <c r="H109" s="314"/>
      <c r="I109" s="314"/>
      <c r="J109" s="314"/>
      <c r="K109" s="314"/>
      <c r="L109" s="315"/>
      <c r="M109" s="318" t="s">
        <v>99</v>
      </c>
      <c r="N109" s="314"/>
      <c r="O109" s="315"/>
      <c r="P109" s="319">
        <v>26910.76</v>
      </c>
      <c r="Q109" s="315"/>
      <c r="R109" s="320"/>
      <c r="S109" s="314"/>
      <c r="T109" s="315"/>
      <c r="U109" s="37">
        <v>5328.33</v>
      </c>
    </row>
    <row r="110" spans="1:21" ht="93.6" customHeight="1" x14ac:dyDescent="0.25">
      <c r="A110" s="46" t="s">
        <v>326</v>
      </c>
      <c r="B110" s="45" t="s">
        <v>325</v>
      </c>
      <c r="C110" s="317" t="s">
        <v>324</v>
      </c>
      <c r="D110" s="314"/>
      <c r="E110" s="315"/>
      <c r="F110" s="326" t="s">
        <v>323</v>
      </c>
      <c r="G110" s="315"/>
      <c r="H110" s="327">
        <v>0.19800000000000001</v>
      </c>
      <c r="I110" s="315"/>
      <c r="J110" s="327">
        <v>1</v>
      </c>
      <c r="K110" s="315"/>
      <c r="L110" s="37">
        <v>0.19800000000000001</v>
      </c>
      <c r="M110" s="320"/>
      <c r="N110" s="315"/>
      <c r="O110" s="44"/>
      <c r="P110" s="320"/>
      <c r="Q110" s="315"/>
      <c r="R110" s="320"/>
      <c r="S110" s="314"/>
      <c r="T110" s="315"/>
      <c r="U110" s="43"/>
    </row>
    <row r="111" spans="1:21" ht="50.25" customHeight="1" x14ac:dyDescent="0.25">
      <c r="A111" s="41" t="s">
        <v>99</v>
      </c>
      <c r="B111" s="40" t="s">
        <v>292</v>
      </c>
      <c r="C111" s="321" t="s">
        <v>291</v>
      </c>
      <c r="D111" s="314"/>
      <c r="E111" s="314"/>
      <c r="F111" s="314"/>
      <c r="G111" s="314"/>
      <c r="H111" s="314"/>
      <c r="I111" s="314"/>
      <c r="J111" s="314"/>
      <c r="K111" s="314"/>
      <c r="L111" s="314"/>
      <c r="M111" s="314"/>
      <c r="N111" s="314"/>
      <c r="O111" s="314"/>
      <c r="P111" s="314"/>
      <c r="Q111" s="314"/>
      <c r="R111" s="314"/>
      <c r="S111" s="314"/>
      <c r="T111" s="315"/>
      <c r="U111" s="42" t="s">
        <v>99</v>
      </c>
    </row>
    <row r="112" spans="1:21" ht="14.25" customHeight="1" x14ac:dyDescent="0.25">
      <c r="A112" s="40" t="s">
        <v>99</v>
      </c>
      <c r="B112" s="40" t="s">
        <v>208</v>
      </c>
      <c r="C112" s="321" t="s">
        <v>207</v>
      </c>
      <c r="D112" s="314"/>
      <c r="E112" s="315"/>
      <c r="F112" s="322" t="s">
        <v>200</v>
      </c>
      <c r="G112" s="315"/>
      <c r="H112" s="325"/>
      <c r="I112" s="315"/>
      <c r="J112" s="325"/>
      <c r="K112" s="315"/>
      <c r="L112" s="39">
        <v>21.0276</v>
      </c>
      <c r="M112" s="325"/>
      <c r="N112" s="315"/>
      <c r="O112" s="40" t="s">
        <v>99</v>
      </c>
      <c r="P112" s="325"/>
      <c r="Q112" s="315"/>
      <c r="R112" s="325"/>
      <c r="S112" s="314"/>
      <c r="T112" s="315"/>
      <c r="U112" s="39">
        <v>9235.74</v>
      </c>
    </row>
    <row r="113" spans="1:21" ht="14.25" customHeight="1" x14ac:dyDescent="0.25">
      <c r="A113" s="40" t="s">
        <v>99</v>
      </c>
      <c r="B113" s="40" t="s">
        <v>322</v>
      </c>
      <c r="C113" s="321" t="s">
        <v>321</v>
      </c>
      <c r="D113" s="314"/>
      <c r="E113" s="315"/>
      <c r="F113" s="322" t="s">
        <v>200</v>
      </c>
      <c r="G113" s="315"/>
      <c r="H113" s="316">
        <v>88.5</v>
      </c>
      <c r="I113" s="315"/>
      <c r="J113" s="316">
        <v>1.2</v>
      </c>
      <c r="K113" s="315"/>
      <c r="L113" s="39">
        <v>21.0276</v>
      </c>
      <c r="M113" s="325"/>
      <c r="N113" s="315"/>
      <c r="O113" s="40" t="s">
        <v>99</v>
      </c>
      <c r="P113" s="316">
        <v>439.22</v>
      </c>
      <c r="Q113" s="315"/>
      <c r="R113" s="316">
        <v>1</v>
      </c>
      <c r="S113" s="314"/>
      <c r="T113" s="315"/>
      <c r="U113" s="39">
        <v>9235.74</v>
      </c>
    </row>
    <row r="114" spans="1:21" ht="14.25" customHeight="1" x14ac:dyDescent="0.25">
      <c r="A114" s="40" t="s">
        <v>99</v>
      </c>
      <c r="B114" s="40" t="s">
        <v>204</v>
      </c>
      <c r="C114" s="321" t="s">
        <v>203</v>
      </c>
      <c r="D114" s="314"/>
      <c r="E114" s="315"/>
      <c r="F114" s="322" t="s">
        <v>99</v>
      </c>
      <c r="G114" s="315"/>
      <c r="H114" s="325"/>
      <c r="I114" s="315"/>
      <c r="J114" s="325"/>
      <c r="K114" s="315"/>
      <c r="L114" s="43"/>
      <c r="M114" s="325"/>
      <c r="N114" s="315"/>
      <c r="O114" s="40" t="s">
        <v>99</v>
      </c>
      <c r="P114" s="325"/>
      <c r="Q114" s="315"/>
      <c r="R114" s="325"/>
      <c r="S114" s="314"/>
      <c r="T114" s="315"/>
      <c r="U114" s="39">
        <v>0</v>
      </c>
    </row>
    <row r="115" spans="1:21" ht="14.25" customHeight="1" x14ac:dyDescent="0.25">
      <c r="A115" s="40" t="s">
        <v>99</v>
      </c>
      <c r="B115" s="40" t="s">
        <v>202</v>
      </c>
      <c r="C115" s="321" t="s">
        <v>201</v>
      </c>
      <c r="D115" s="314"/>
      <c r="E115" s="315"/>
      <c r="F115" s="322" t="s">
        <v>200</v>
      </c>
      <c r="G115" s="315"/>
      <c r="H115" s="325"/>
      <c r="I115" s="315"/>
      <c r="J115" s="325"/>
      <c r="K115" s="315"/>
      <c r="L115" s="43"/>
      <c r="M115" s="325"/>
      <c r="N115" s="315"/>
      <c r="O115" s="40" t="s">
        <v>99</v>
      </c>
      <c r="P115" s="325"/>
      <c r="Q115" s="315"/>
      <c r="R115" s="325"/>
      <c r="S115" s="314"/>
      <c r="T115" s="315"/>
      <c r="U115" s="39">
        <v>0</v>
      </c>
    </row>
    <row r="116" spans="1:21" ht="14.25" customHeight="1" x14ac:dyDescent="0.25">
      <c r="A116" s="40" t="s">
        <v>99</v>
      </c>
      <c r="B116" s="40" t="s">
        <v>199</v>
      </c>
      <c r="C116" s="321" t="s">
        <v>198</v>
      </c>
      <c r="D116" s="314"/>
      <c r="E116" s="315"/>
      <c r="F116" s="322" t="s">
        <v>99</v>
      </c>
      <c r="G116" s="315"/>
      <c r="H116" s="325"/>
      <c r="I116" s="315"/>
      <c r="J116" s="325"/>
      <c r="K116" s="315"/>
      <c r="L116" s="43"/>
      <c r="M116" s="325"/>
      <c r="N116" s="315"/>
      <c r="O116" s="40" t="s">
        <v>99</v>
      </c>
      <c r="P116" s="325"/>
      <c r="Q116" s="315"/>
      <c r="R116" s="325"/>
      <c r="S116" s="314"/>
      <c r="T116" s="315"/>
      <c r="U116" s="39">
        <v>0</v>
      </c>
    </row>
    <row r="117" spans="1:21" ht="14.25" customHeight="1" x14ac:dyDescent="0.25">
      <c r="A117" s="40" t="s">
        <v>99</v>
      </c>
      <c r="B117" s="40" t="s">
        <v>99</v>
      </c>
      <c r="C117" s="317" t="s">
        <v>191</v>
      </c>
      <c r="D117" s="314"/>
      <c r="E117" s="315"/>
      <c r="F117" s="322" t="s">
        <v>99</v>
      </c>
      <c r="G117" s="315"/>
      <c r="H117" s="325"/>
      <c r="I117" s="315"/>
      <c r="J117" s="325"/>
      <c r="K117" s="315"/>
      <c r="L117" s="43"/>
      <c r="M117" s="325"/>
      <c r="N117" s="315"/>
      <c r="O117" s="40" t="s">
        <v>99</v>
      </c>
      <c r="P117" s="325"/>
      <c r="Q117" s="315"/>
      <c r="R117" s="325"/>
      <c r="S117" s="314"/>
      <c r="T117" s="315"/>
      <c r="U117" s="37">
        <v>9235.74</v>
      </c>
    </row>
    <row r="118" spans="1:21" ht="14.25" customHeight="1" x14ac:dyDescent="0.25">
      <c r="A118" s="42" t="s">
        <v>99</v>
      </c>
      <c r="B118" s="42" t="s">
        <v>99</v>
      </c>
      <c r="C118" s="321" t="s">
        <v>190</v>
      </c>
      <c r="D118" s="314"/>
      <c r="E118" s="315"/>
      <c r="F118" s="322" t="s">
        <v>99</v>
      </c>
      <c r="G118" s="315"/>
      <c r="H118" s="325"/>
      <c r="I118" s="315"/>
      <c r="J118" s="321" t="s">
        <v>99</v>
      </c>
      <c r="K118" s="315"/>
      <c r="L118" s="40" t="s">
        <v>99</v>
      </c>
      <c r="M118" s="321" t="s">
        <v>99</v>
      </c>
      <c r="N118" s="315"/>
      <c r="O118" s="42" t="s">
        <v>99</v>
      </c>
      <c r="P118" s="325"/>
      <c r="Q118" s="315"/>
      <c r="R118" s="321" t="s">
        <v>99</v>
      </c>
      <c r="S118" s="314"/>
      <c r="T118" s="315"/>
      <c r="U118" s="39">
        <v>9235.74</v>
      </c>
    </row>
    <row r="119" spans="1:21" ht="28.35" customHeight="1" x14ac:dyDescent="0.25">
      <c r="A119" s="42" t="s">
        <v>99</v>
      </c>
      <c r="B119" s="40" t="s">
        <v>320</v>
      </c>
      <c r="C119" s="321" t="s">
        <v>319</v>
      </c>
      <c r="D119" s="314"/>
      <c r="E119" s="315"/>
      <c r="F119" s="322" t="s">
        <v>185</v>
      </c>
      <c r="G119" s="315"/>
      <c r="H119" s="316">
        <v>89</v>
      </c>
      <c r="I119" s="315"/>
      <c r="J119" s="316">
        <v>1</v>
      </c>
      <c r="K119" s="315"/>
      <c r="L119" s="39">
        <v>89</v>
      </c>
      <c r="M119" s="325"/>
      <c r="N119" s="315"/>
      <c r="O119" s="40" t="s">
        <v>99</v>
      </c>
      <c r="P119" s="325"/>
      <c r="Q119" s="315"/>
      <c r="R119" s="324" t="s">
        <v>99</v>
      </c>
      <c r="S119" s="314"/>
      <c r="T119" s="315"/>
      <c r="U119" s="39">
        <v>8219.81</v>
      </c>
    </row>
    <row r="120" spans="1:21" ht="28.35" customHeight="1" x14ac:dyDescent="0.25">
      <c r="A120" s="42" t="s">
        <v>99</v>
      </c>
      <c r="B120" s="40" t="s">
        <v>318</v>
      </c>
      <c r="C120" s="321" t="s">
        <v>317</v>
      </c>
      <c r="D120" s="314"/>
      <c r="E120" s="315"/>
      <c r="F120" s="322" t="s">
        <v>185</v>
      </c>
      <c r="G120" s="315"/>
      <c r="H120" s="316">
        <v>40</v>
      </c>
      <c r="I120" s="315"/>
      <c r="J120" s="316">
        <v>1</v>
      </c>
      <c r="K120" s="315"/>
      <c r="L120" s="39">
        <v>40</v>
      </c>
      <c r="M120" s="325"/>
      <c r="N120" s="315"/>
      <c r="O120" s="40" t="s">
        <v>99</v>
      </c>
      <c r="P120" s="325"/>
      <c r="Q120" s="315"/>
      <c r="R120" s="324" t="s">
        <v>99</v>
      </c>
      <c r="S120" s="314"/>
      <c r="T120" s="315"/>
      <c r="U120" s="39">
        <v>3694.3</v>
      </c>
    </row>
    <row r="121" spans="1:21" ht="14.25" customHeight="1" x14ac:dyDescent="0.25">
      <c r="A121" s="38" t="s">
        <v>99</v>
      </c>
      <c r="B121" s="38" t="s">
        <v>99</v>
      </c>
      <c r="C121" s="317" t="s">
        <v>153</v>
      </c>
      <c r="D121" s="314"/>
      <c r="E121" s="314"/>
      <c r="F121" s="314"/>
      <c r="G121" s="314"/>
      <c r="H121" s="314"/>
      <c r="I121" s="314"/>
      <c r="J121" s="314"/>
      <c r="K121" s="314"/>
      <c r="L121" s="315"/>
      <c r="M121" s="318" t="s">
        <v>99</v>
      </c>
      <c r="N121" s="314"/>
      <c r="O121" s="315"/>
      <c r="P121" s="319">
        <v>106817.42</v>
      </c>
      <c r="Q121" s="315"/>
      <c r="R121" s="320"/>
      <c r="S121" s="314"/>
      <c r="T121" s="315"/>
      <c r="U121" s="37">
        <v>21149.85</v>
      </c>
    </row>
    <row r="122" spans="1:21" ht="14.25" customHeight="1" x14ac:dyDescent="0.25"/>
    <row r="123" spans="1:21" ht="14.25" customHeight="1" x14ac:dyDescent="0.25">
      <c r="A123" s="36" t="s">
        <v>99</v>
      </c>
      <c r="B123" s="36" t="s">
        <v>99</v>
      </c>
      <c r="C123" s="310" t="s">
        <v>149</v>
      </c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5"/>
      <c r="P123" s="313" t="s">
        <v>99</v>
      </c>
      <c r="Q123" s="315"/>
      <c r="R123" s="313" t="s">
        <v>99</v>
      </c>
      <c r="S123" s="314"/>
      <c r="T123" s="315"/>
      <c r="U123" s="35" t="s">
        <v>99</v>
      </c>
    </row>
    <row r="124" spans="1:21" ht="14.25" customHeight="1" x14ac:dyDescent="0.25">
      <c r="A124" s="36" t="s">
        <v>99</v>
      </c>
      <c r="B124" s="36" t="s">
        <v>99</v>
      </c>
      <c r="C124" s="310" t="s">
        <v>184</v>
      </c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5"/>
      <c r="P124" s="313" t="s">
        <v>99</v>
      </c>
      <c r="Q124" s="315"/>
      <c r="R124" s="313" t="s">
        <v>99</v>
      </c>
      <c r="S124" s="314"/>
      <c r="T124" s="315"/>
      <c r="U124" s="35" t="s">
        <v>316</v>
      </c>
    </row>
    <row r="125" spans="1:21" ht="14.25" customHeight="1" x14ac:dyDescent="0.25">
      <c r="A125" s="36" t="s">
        <v>99</v>
      </c>
      <c r="B125" s="36" t="s">
        <v>99</v>
      </c>
      <c r="C125" s="310" t="s">
        <v>182</v>
      </c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5"/>
      <c r="P125" s="313" t="s">
        <v>99</v>
      </c>
      <c r="Q125" s="315"/>
      <c r="R125" s="313" t="s">
        <v>99</v>
      </c>
      <c r="S125" s="314"/>
      <c r="T125" s="315"/>
      <c r="U125" s="35" t="s">
        <v>315</v>
      </c>
    </row>
    <row r="126" spans="1:21" ht="14.25" customHeight="1" x14ac:dyDescent="0.25">
      <c r="A126" s="36" t="s">
        <v>99</v>
      </c>
      <c r="B126" s="36" t="s">
        <v>99</v>
      </c>
      <c r="C126" s="310" t="s">
        <v>180</v>
      </c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5"/>
      <c r="P126" s="313" t="s">
        <v>99</v>
      </c>
      <c r="Q126" s="315"/>
      <c r="R126" s="313" t="s">
        <v>99</v>
      </c>
      <c r="S126" s="314"/>
      <c r="T126" s="315"/>
      <c r="U126" s="35" t="s">
        <v>314</v>
      </c>
    </row>
    <row r="127" spans="1:21" ht="14.25" customHeight="1" x14ac:dyDescent="0.25">
      <c r="A127" s="36" t="s">
        <v>99</v>
      </c>
      <c r="B127" s="36" t="s">
        <v>99</v>
      </c>
      <c r="C127" s="310" t="s">
        <v>178</v>
      </c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5"/>
      <c r="P127" s="313" t="s">
        <v>99</v>
      </c>
      <c r="Q127" s="315"/>
      <c r="R127" s="313" t="s">
        <v>99</v>
      </c>
      <c r="S127" s="314"/>
      <c r="T127" s="315"/>
      <c r="U127" s="35" t="s">
        <v>313</v>
      </c>
    </row>
    <row r="128" spans="1:21" ht="14.25" customHeight="1" x14ac:dyDescent="0.25">
      <c r="A128" s="36" t="s">
        <v>99</v>
      </c>
      <c r="B128" s="36" t="s">
        <v>99</v>
      </c>
      <c r="C128" s="310" t="s">
        <v>174</v>
      </c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5"/>
      <c r="P128" s="313" t="s">
        <v>99</v>
      </c>
      <c r="Q128" s="315"/>
      <c r="R128" s="313" t="s">
        <v>99</v>
      </c>
      <c r="S128" s="314"/>
      <c r="T128" s="315"/>
      <c r="U128" s="35" t="s">
        <v>312</v>
      </c>
    </row>
    <row r="129" spans="1:21" ht="14.25" customHeight="1" x14ac:dyDescent="0.25">
      <c r="A129" s="36" t="s">
        <v>99</v>
      </c>
      <c r="B129" s="36" t="s">
        <v>99</v>
      </c>
      <c r="C129" s="310" t="s">
        <v>172</v>
      </c>
      <c r="D129" s="311"/>
      <c r="E129" s="311"/>
      <c r="F129" s="311"/>
      <c r="G129" s="311"/>
      <c r="H129" s="311"/>
      <c r="I129" s="311"/>
      <c r="J129" s="311"/>
      <c r="K129" s="311"/>
      <c r="L129" s="311"/>
      <c r="M129" s="311"/>
      <c r="N129" s="311"/>
      <c r="O129" s="312"/>
      <c r="P129" s="313" t="s">
        <v>99</v>
      </c>
      <c r="Q129" s="312"/>
      <c r="R129" s="313" t="s">
        <v>99</v>
      </c>
      <c r="S129" s="311"/>
      <c r="T129" s="312"/>
      <c r="U129" s="35" t="s">
        <v>311</v>
      </c>
    </row>
    <row r="130" spans="1:21" ht="14.25" customHeight="1" x14ac:dyDescent="0.25">
      <c r="A130" s="36" t="s">
        <v>99</v>
      </c>
      <c r="B130" s="36" t="s">
        <v>99</v>
      </c>
      <c r="C130" s="310" t="s">
        <v>170</v>
      </c>
      <c r="D130" s="311"/>
      <c r="E130" s="311"/>
      <c r="F130" s="311"/>
      <c r="G130" s="311"/>
      <c r="H130" s="311"/>
      <c r="I130" s="311"/>
      <c r="J130" s="311"/>
      <c r="K130" s="311"/>
      <c r="L130" s="311"/>
      <c r="M130" s="311"/>
      <c r="N130" s="311"/>
      <c r="O130" s="312"/>
      <c r="P130" s="313" t="s">
        <v>99</v>
      </c>
      <c r="Q130" s="312"/>
      <c r="R130" s="313" t="s">
        <v>99</v>
      </c>
      <c r="S130" s="311"/>
      <c r="T130" s="312"/>
      <c r="U130" s="35" t="s">
        <v>310</v>
      </c>
    </row>
    <row r="131" spans="1:21" ht="14.25" customHeight="1" x14ac:dyDescent="0.25">
      <c r="A131" s="36" t="s">
        <v>99</v>
      </c>
      <c r="B131" s="36" t="s">
        <v>99</v>
      </c>
      <c r="C131" s="310" t="s">
        <v>150</v>
      </c>
      <c r="D131" s="311"/>
      <c r="E131" s="311"/>
      <c r="F131" s="311"/>
      <c r="G131" s="311"/>
      <c r="H131" s="311"/>
      <c r="I131" s="311"/>
      <c r="J131" s="311"/>
      <c r="K131" s="311"/>
      <c r="L131" s="311"/>
      <c r="M131" s="311"/>
      <c r="N131" s="311"/>
      <c r="O131" s="312"/>
      <c r="P131" s="313" t="s">
        <v>99</v>
      </c>
      <c r="Q131" s="312"/>
      <c r="R131" s="313" t="s">
        <v>99</v>
      </c>
      <c r="S131" s="311"/>
      <c r="T131" s="312"/>
      <c r="U131" s="35" t="s">
        <v>309</v>
      </c>
    </row>
    <row r="132" spans="1:21" ht="14.25" customHeight="1" x14ac:dyDescent="0.25">
      <c r="A132" s="36" t="s">
        <v>99</v>
      </c>
      <c r="B132" s="36" t="s">
        <v>99</v>
      </c>
      <c r="C132" s="310" t="s">
        <v>149</v>
      </c>
      <c r="D132" s="311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2"/>
      <c r="P132" s="313" t="s">
        <v>99</v>
      </c>
      <c r="Q132" s="312"/>
      <c r="R132" s="313" t="s">
        <v>99</v>
      </c>
      <c r="S132" s="311"/>
      <c r="T132" s="312"/>
      <c r="U132" s="35" t="s">
        <v>309</v>
      </c>
    </row>
    <row r="133" spans="1:21" ht="14.25" customHeight="1" x14ac:dyDescent="0.25">
      <c r="A133" s="36" t="s">
        <v>99</v>
      </c>
      <c r="B133" s="36" t="s">
        <v>99</v>
      </c>
      <c r="C133" s="310" t="s">
        <v>167</v>
      </c>
      <c r="D133" s="311"/>
      <c r="E133" s="311"/>
      <c r="F133" s="311"/>
      <c r="G133" s="311"/>
      <c r="H133" s="311"/>
      <c r="I133" s="311"/>
      <c r="J133" s="311"/>
      <c r="K133" s="311"/>
      <c r="L133" s="311"/>
      <c r="M133" s="311"/>
      <c r="N133" s="311"/>
      <c r="O133" s="312"/>
      <c r="P133" s="313" t="s">
        <v>99</v>
      </c>
      <c r="Q133" s="312"/>
      <c r="R133" s="313" t="s">
        <v>99</v>
      </c>
      <c r="S133" s="311"/>
      <c r="T133" s="312"/>
      <c r="U133" s="35" t="s">
        <v>99</v>
      </c>
    </row>
    <row r="134" spans="1:21" ht="14.25" customHeight="1" x14ac:dyDescent="0.25">
      <c r="A134" s="36" t="s">
        <v>99</v>
      </c>
      <c r="B134" s="36" t="s">
        <v>99</v>
      </c>
      <c r="C134" s="310" t="s">
        <v>166</v>
      </c>
      <c r="D134" s="311"/>
      <c r="E134" s="311"/>
      <c r="F134" s="311"/>
      <c r="G134" s="311"/>
      <c r="H134" s="311"/>
      <c r="I134" s="311"/>
      <c r="J134" s="311"/>
      <c r="K134" s="311"/>
      <c r="L134" s="311"/>
      <c r="M134" s="311"/>
      <c r="N134" s="311"/>
      <c r="O134" s="312"/>
      <c r="P134" s="313" t="s">
        <v>99</v>
      </c>
      <c r="Q134" s="312"/>
      <c r="R134" s="313" t="s">
        <v>99</v>
      </c>
      <c r="S134" s="311"/>
      <c r="T134" s="312"/>
      <c r="U134" s="35" t="s">
        <v>308</v>
      </c>
    </row>
    <row r="135" spans="1:21" ht="14.25" customHeight="1" x14ac:dyDescent="0.25">
      <c r="A135" s="36" t="s">
        <v>99</v>
      </c>
      <c r="B135" s="36" t="s">
        <v>99</v>
      </c>
      <c r="C135" s="310" t="s">
        <v>164</v>
      </c>
      <c r="D135" s="311"/>
      <c r="E135" s="311"/>
      <c r="F135" s="311"/>
      <c r="G135" s="311"/>
      <c r="H135" s="311"/>
      <c r="I135" s="311"/>
      <c r="J135" s="311"/>
      <c r="K135" s="311"/>
      <c r="L135" s="311"/>
      <c r="M135" s="311"/>
      <c r="N135" s="311"/>
      <c r="O135" s="312"/>
      <c r="P135" s="313" t="s">
        <v>99</v>
      </c>
      <c r="Q135" s="312"/>
      <c r="R135" s="313" t="s">
        <v>99</v>
      </c>
      <c r="S135" s="311"/>
      <c r="T135" s="312"/>
      <c r="U135" s="35" t="s">
        <v>307</v>
      </c>
    </row>
    <row r="136" spans="1:21" ht="18.2" customHeight="1" x14ac:dyDescent="0.25">
      <c r="A136" s="323" t="s">
        <v>306</v>
      </c>
      <c r="B136" s="311"/>
      <c r="C136" s="311"/>
      <c r="D136" s="311"/>
      <c r="E136" s="311"/>
      <c r="F136" s="311"/>
      <c r="G136" s="311"/>
      <c r="H136" s="311"/>
      <c r="I136" s="311"/>
      <c r="J136" s="311"/>
      <c r="K136" s="311"/>
      <c r="L136" s="311"/>
      <c r="M136" s="311"/>
      <c r="N136" s="311"/>
      <c r="O136" s="311"/>
      <c r="P136" s="311"/>
      <c r="Q136" s="311"/>
      <c r="R136" s="311"/>
      <c r="S136" s="311"/>
      <c r="T136" s="311"/>
      <c r="U136" s="311"/>
    </row>
    <row r="137" spans="1:21" ht="93.6" customHeight="1" x14ac:dyDescent="0.25">
      <c r="A137" s="46" t="s">
        <v>305</v>
      </c>
      <c r="B137" s="45" t="s">
        <v>304</v>
      </c>
      <c r="C137" s="317" t="s">
        <v>303</v>
      </c>
      <c r="D137" s="311"/>
      <c r="E137" s="312"/>
      <c r="F137" s="326" t="s">
        <v>293</v>
      </c>
      <c r="G137" s="312"/>
      <c r="H137" s="327">
        <v>1</v>
      </c>
      <c r="I137" s="312"/>
      <c r="J137" s="327">
        <v>1</v>
      </c>
      <c r="K137" s="315"/>
      <c r="L137" s="37">
        <v>1</v>
      </c>
      <c r="M137" s="320"/>
      <c r="N137" s="315"/>
      <c r="O137" s="44"/>
      <c r="P137" s="320"/>
      <c r="Q137" s="315"/>
      <c r="R137" s="320"/>
      <c r="S137" s="314"/>
      <c r="T137" s="315"/>
      <c r="U137" s="43"/>
    </row>
    <row r="138" spans="1:21" ht="50.25" customHeight="1" x14ac:dyDescent="0.25">
      <c r="A138" s="41" t="s">
        <v>99</v>
      </c>
      <c r="B138" s="40" t="s">
        <v>292</v>
      </c>
      <c r="C138" s="321" t="s">
        <v>291</v>
      </c>
      <c r="D138" s="314"/>
      <c r="E138" s="314"/>
      <c r="F138" s="314"/>
      <c r="G138" s="314"/>
      <c r="H138" s="314"/>
      <c r="I138" s="314"/>
      <c r="J138" s="314"/>
      <c r="K138" s="314"/>
      <c r="L138" s="314"/>
      <c r="M138" s="314"/>
      <c r="N138" s="314"/>
      <c r="O138" s="314"/>
      <c r="P138" s="314"/>
      <c r="Q138" s="314"/>
      <c r="R138" s="314"/>
      <c r="S138" s="314"/>
      <c r="T138" s="315"/>
      <c r="U138" s="42" t="s">
        <v>99</v>
      </c>
    </row>
    <row r="139" spans="1:21" ht="14.25" customHeight="1" x14ac:dyDescent="0.25">
      <c r="A139" s="40" t="s">
        <v>99</v>
      </c>
      <c r="B139" s="40" t="s">
        <v>208</v>
      </c>
      <c r="C139" s="321" t="s">
        <v>207</v>
      </c>
      <c r="D139" s="314"/>
      <c r="E139" s="315"/>
      <c r="F139" s="322" t="s">
        <v>200</v>
      </c>
      <c r="G139" s="315"/>
      <c r="H139" s="325"/>
      <c r="I139" s="315"/>
      <c r="J139" s="325"/>
      <c r="K139" s="315"/>
      <c r="L139" s="39">
        <v>12.6</v>
      </c>
      <c r="M139" s="325"/>
      <c r="N139" s="315"/>
      <c r="O139" s="40" t="s">
        <v>99</v>
      </c>
      <c r="P139" s="325"/>
      <c r="Q139" s="315"/>
      <c r="R139" s="325"/>
      <c r="S139" s="314"/>
      <c r="T139" s="315"/>
      <c r="U139" s="39">
        <v>7626.15</v>
      </c>
    </row>
    <row r="140" spans="1:21" ht="14.25" customHeight="1" x14ac:dyDescent="0.25">
      <c r="A140" s="40" t="s">
        <v>99</v>
      </c>
      <c r="B140" s="40" t="s">
        <v>290</v>
      </c>
      <c r="C140" s="321" t="s">
        <v>289</v>
      </c>
      <c r="D140" s="314"/>
      <c r="E140" s="315"/>
      <c r="F140" s="322" t="s">
        <v>200</v>
      </c>
      <c r="G140" s="315"/>
      <c r="H140" s="316">
        <v>10.5</v>
      </c>
      <c r="I140" s="315"/>
      <c r="J140" s="316">
        <v>1.2</v>
      </c>
      <c r="K140" s="315"/>
      <c r="L140" s="39">
        <v>12.6</v>
      </c>
      <c r="M140" s="325"/>
      <c r="N140" s="315"/>
      <c r="O140" s="40" t="s">
        <v>99</v>
      </c>
      <c r="P140" s="316">
        <v>605.25</v>
      </c>
      <c r="Q140" s="315"/>
      <c r="R140" s="316">
        <v>1</v>
      </c>
      <c r="S140" s="314"/>
      <c r="T140" s="315"/>
      <c r="U140" s="39">
        <v>7626.15</v>
      </c>
    </row>
    <row r="141" spans="1:21" ht="14.25" customHeight="1" x14ac:dyDescent="0.25">
      <c r="A141" s="40" t="s">
        <v>99</v>
      </c>
      <c r="B141" s="40" t="s">
        <v>204</v>
      </c>
      <c r="C141" s="321" t="s">
        <v>203</v>
      </c>
      <c r="D141" s="314"/>
      <c r="E141" s="315"/>
      <c r="F141" s="322" t="s">
        <v>99</v>
      </c>
      <c r="G141" s="315"/>
      <c r="H141" s="325"/>
      <c r="I141" s="315"/>
      <c r="J141" s="325"/>
      <c r="K141" s="315"/>
      <c r="L141" s="43"/>
      <c r="M141" s="325"/>
      <c r="N141" s="315"/>
      <c r="O141" s="40" t="s">
        <v>99</v>
      </c>
      <c r="P141" s="325"/>
      <c r="Q141" s="315"/>
      <c r="R141" s="325"/>
      <c r="S141" s="314"/>
      <c r="T141" s="315"/>
      <c r="U141" s="39">
        <v>2573.8200000000002</v>
      </c>
    </row>
    <row r="142" spans="1:21" ht="14.25" customHeight="1" x14ac:dyDescent="0.25">
      <c r="A142" s="40" t="s">
        <v>99</v>
      </c>
      <c r="B142" s="40" t="s">
        <v>202</v>
      </c>
      <c r="C142" s="321" t="s">
        <v>201</v>
      </c>
      <c r="D142" s="314"/>
      <c r="E142" s="315"/>
      <c r="F142" s="322" t="s">
        <v>200</v>
      </c>
      <c r="G142" s="315"/>
      <c r="H142" s="325"/>
      <c r="I142" s="315"/>
      <c r="J142" s="325"/>
      <c r="K142" s="315"/>
      <c r="L142" s="39">
        <v>6.5519999999999996</v>
      </c>
      <c r="M142" s="325"/>
      <c r="N142" s="315"/>
      <c r="O142" s="40" t="s">
        <v>99</v>
      </c>
      <c r="P142" s="325"/>
      <c r="Q142" s="315"/>
      <c r="R142" s="325"/>
      <c r="S142" s="314"/>
      <c r="T142" s="315"/>
      <c r="U142" s="39">
        <v>4956.9799999999996</v>
      </c>
    </row>
    <row r="143" spans="1:21" ht="36.6" customHeight="1" x14ac:dyDescent="0.25">
      <c r="A143" s="40" t="s">
        <v>99</v>
      </c>
      <c r="B143" s="40" t="s">
        <v>288</v>
      </c>
      <c r="C143" s="321" t="s">
        <v>287</v>
      </c>
      <c r="D143" s="314"/>
      <c r="E143" s="315"/>
      <c r="F143" s="322" t="s">
        <v>236</v>
      </c>
      <c r="G143" s="315"/>
      <c r="H143" s="316">
        <v>5.46</v>
      </c>
      <c r="I143" s="315"/>
      <c r="J143" s="316">
        <v>1.2</v>
      </c>
      <c r="K143" s="315"/>
      <c r="L143" s="39">
        <v>6.5519999999999996</v>
      </c>
      <c r="M143" s="325">
        <v>282.61</v>
      </c>
      <c r="N143" s="315"/>
      <c r="O143" s="40" t="s">
        <v>286</v>
      </c>
      <c r="P143" s="316">
        <v>392.83</v>
      </c>
      <c r="Q143" s="315"/>
      <c r="R143" s="325"/>
      <c r="S143" s="314"/>
      <c r="T143" s="315"/>
      <c r="U143" s="39">
        <v>2573.8200000000002</v>
      </c>
    </row>
    <row r="144" spans="1:21" ht="14.25" customHeight="1" x14ac:dyDescent="0.25">
      <c r="A144" s="40" t="s">
        <v>99</v>
      </c>
      <c r="B144" s="40" t="s">
        <v>245</v>
      </c>
      <c r="C144" s="321" t="s">
        <v>244</v>
      </c>
      <c r="D144" s="314"/>
      <c r="E144" s="315"/>
      <c r="F144" s="322" t="s">
        <v>200</v>
      </c>
      <c r="G144" s="315"/>
      <c r="H144" s="316">
        <v>5.46</v>
      </c>
      <c r="I144" s="315"/>
      <c r="J144" s="316">
        <v>1.2</v>
      </c>
      <c r="K144" s="315"/>
      <c r="L144" s="39">
        <v>6.5519999999999996</v>
      </c>
      <c r="M144" s="325"/>
      <c r="N144" s="315"/>
      <c r="O144" s="40" t="s">
        <v>99</v>
      </c>
      <c r="P144" s="316">
        <v>756.56</v>
      </c>
      <c r="Q144" s="315"/>
      <c r="R144" s="316">
        <v>1</v>
      </c>
      <c r="S144" s="314"/>
      <c r="T144" s="315"/>
      <c r="U144" s="39">
        <v>4956.9799999999996</v>
      </c>
    </row>
    <row r="145" spans="1:21" ht="14.25" customHeight="1" x14ac:dyDescent="0.25">
      <c r="A145" s="40" t="s">
        <v>99</v>
      </c>
      <c r="B145" s="40" t="s">
        <v>199</v>
      </c>
      <c r="C145" s="321" t="s">
        <v>198</v>
      </c>
      <c r="D145" s="314"/>
      <c r="E145" s="315"/>
      <c r="F145" s="322" t="s">
        <v>99</v>
      </c>
      <c r="G145" s="315"/>
      <c r="H145" s="325"/>
      <c r="I145" s="315"/>
      <c r="J145" s="325"/>
      <c r="K145" s="315"/>
      <c r="L145" s="43"/>
      <c r="M145" s="325"/>
      <c r="N145" s="315"/>
      <c r="O145" s="40" t="s">
        <v>99</v>
      </c>
      <c r="P145" s="325"/>
      <c r="Q145" s="315"/>
      <c r="R145" s="325"/>
      <c r="S145" s="314"/>
      <c r="T145" s="315"/>
      <c r="U145" s="39">
        <v>227.48</v>
      </c>
    </row>
    <row r="146" spans="1:21" ht="18.95" customHeight="1" x14ac:dyDescent="0.25">
      <c r="A146" s="40" t="s">
        <v>99</v>
      </c>
      <c r="B146" s="40" t="s">
        <v>285</v>
      </c>
      <c r="C146" s="321" t="s">
        <v>284</v>
      </c>
      <c r="D146" s="314"/>
      <c r="E146" s="315"/>
      <c r="F146" s="322" t="s">
        <v>283</v>
      </c>
      <c r="G146" s="315"/>
      <c r="H146" s="316">
        <v>3.0000000000000001E-3</v>
      </c>
      <c r="I146" s="315"/>
      <c r="J146" s="316">
        <v>1</v>
      </c>
      <c r="K146" s="315"/>
      <c r="L146" s="39">
        <v>3.0000000000000001E-3</v>
      </c>
      <c r="M146" s="325">
        <v>2784.5</v>
      </c>
      <c r="N146" s="315"/>
      <c r="O146" s="40" t="s">
        <v>282</v>
      </c>
      <c r="P146" s="316">
        <v>3035.11</v>
      </c>
      <c r="Q146" s="315"/>
      <c r="R146" s="325"/>
      <c r="S146" s="314"/>
      <c r="T146" s="315"/>
      <c r="U146" s="39">
        <v>9.11</v>
      </c>
    </row>
    <row r="147" spans="1:21" ht="18.95" customHeight="1" x14ac:dyDescent="0.25">
      <c r="A147" s="40" t="s">
        <v>99</v>
      </c>
      <c r="B147" s="40" t="s">
        <v>281</v>
      </c>
      <c r="C147" s="321" t="s">
        <v>280</v>
      </c>
      <c r="D147" s="314"/>
      <c r="E147" s="315"/>
      <c r="F147" s="322" t="s">
        <v>279</v>
      </c>
      <c r="G147" s="315"/>
      <c r="H147" s="316">
        <v>0.02</v>
      </c>
      <c r="I147" s="315"/>
      <c r="J147" s="316">
        <v>1</v>
      </c>
      <c r="K147" s="315"/>
      <c r="L147" s="39">
        <v>0.02</v>
      </c>
      <c r="M147" s="325">
        <v>1771.04</v>
      </c>
      <c r="N147" s="315"/>
      <c r="O147" s="40" t="s">
        <v>194</v>
      </c>
      <c r="P147" s="316">
        <v>2160.67</v>
      </c>
      <c r="Q147" s="315"/>
      <c r="R147" s="325"/>
      <c r="S147" s="314"/>
      <c r="T147" s="315"/>
      <c r="U147" s="39">
        <v>43.21</v>
      </c>
    </row>
    <row r="148" spans="1:21" ht="27.6" customHeight="1" x14ac:dyDescent="0.25">
      <c r="A148" s="40" t="s">
        <v>99</v>
      </c>
      <c r="B148" s="40" t="s">
        <v>278</v>
      </c>
      <c r="C148" s="321" t="s">
        <v>277</v>
      </c>
      <c r="D148" s="314"/>
      <c r="E148" s="315"/>
      <c r="F148" s="322" t="s">
        <v>195</v>
      </c>
      <c r="G148" s="315"/>
      <c r="H148" s="316">
        <v>3</v>
      </c>
      <c r="I148" s="315"/>
      <c r="J148" s="316">
        <v>1</v>
      </c>
      <c r="K148" s="315"/>
      <c r="L148" s="39">
        <v>3</v>
      </c>
      <c r="M148" s="325">
        <v>20.420000000000002</v>
      </c>
      <c r="N148" s="315"/>
      <c r="O148" s="40" t="s">
        <v>276</v>
      </c>
      <c r="P148" s="316">
        <v>20.83</v>
      </c>
      <c r="Q148" s="315"/>
      <c r="R148" s="325"/>
      <c r="S148" s="314"/>
      <c r="T148" s="315"/>
      <c r="U148" s="39">
        <v>62.49</v>
      </c>
    </row>
    <row r="149" spans="1:21" ht="18.95" customHeight="1" x14ac:dyDescent="0.25">
      <c r="A149" s="40" t="s">
        <v>99</v>
      </c>
      <c r="B149" s="40" t="s">
        <v>275</v>
      </c>
      <c r="C149" s="321" t="s">
        <v>274</v>
      </c>
      <c r="D149" s="314"/>
      <c r="E149" s="315"/>
      <c r="F149" s="322" t="s">
        <v>231</v>
      </c>
      <c r="G149" s="315"/>
      <c r="H149" s="316">
        <v>0.78</v>
      </c>
      <c r="I149" s="315"/>
      <c r="J149" s="316">
        <v>1</v>
      </c>
      <c r="K149" s="315"/>
      <c r="L149" s="39">
        <v>0.78</v>
      </c>
      <c r="M149" s="325">
        <v>46.06</v>
      </c>
      <c r="N149" s="315"/>
      <c r="O149" s="40" t="s">
        <v>273</v>
      </c>
      <c r="P149" s="316">
        <v>80.14</v>
      </c>
      <c r="Q149" s="315"/>
      <c r="R149" s="325"/>
      <c r="S149" s="314"/>
      <c r="T149" s="315"/>
      <c r="U149" s="39">
        <v>62.51</v>
      </c>
    </row>
    <row r="150" spans="1:21" ht="14.25" customHeight="1" x14ac:dyDescent="0.25">
      <c r="A150" s="40" t="s">
        <v>99</v>
      </c>
      <c r="B150" s="40" t="s">
        <v>272</v>
      </c>
      <c r="C150" s="321" t="s">
        <v>271</v>
      </c>
      <c r="D150" s="314"/>
      <c r="E150" s="315"/>
      <c r="F150" s="322" t="s">
        <v>231</v>
      </c>
      <c r="G150" s="315"/>
      <c r="H150" s="316">
        <v>0.38</v>
      </c>
      <c r="I150" s="315"/>
      <c r="J150" s="316">
        <v>1</v>
      </c>
      <c r="K150" s="315"/>
      <c r="L150" s="39">
        <v>0.38</v>
      </c>
      <c r="M150" s="325">
        <v>92.95</v>
      </c>
      <c r="N150" s="315"/>
      <c r="O150" s="40" t="s">
        <v>270</v>
      </c>
      <c r="P150" s="316">
        <v>131.99</v>
      </c>
      <c r="Q150" s="315"/>
      <c r="R150" s="325"/>
      <c r="S150" s="314"/>
      <c r="T150" s="315"/>
      <c r="U150" s="39">
        <v>50.16</v>
      </c>
    </row>
    <row r="151" spans="1:21" ht="14.25" customHeight="1" x14ac:dyDescent="0.25">
      <c r="A151" s="40" t="s">
        <v>99</v>
      </c>
      <c r="B151" s="40" t="s">
        <v>99</v>
      </c>
      <c r="C151" s="317" t="s">
        <v>191</v>
      </c>
      <c r="D151" s="314"/>
      <c r="E151" s="315"/>
      <c r="F151" s="322" t="s">
        <v>99</v>
      </c>
      <c r="G151" s="315"/>
      <c r="H151" s="325"/>
      <c r="I151" s="315"/>
      <c r="J151" s="325"/>
      <c r="K151" s="315"/>
      <c r="L151" s="43"/>
      <c r="M151" s="325"/>
      <c r="N151" s="315"/>
      <c r="O151" s="40" t="s">
        <v>99</v>
      </c>
      <c r="P151" s="325"/>
      <c r="Q151" s="315"/>
      <c r="R151" s="325"/>
      <c r="S151" s="314"/>
      <c r="T151" s="315"/>
      <c r="U151" s="37">
        <v>15384.43</v>
      </c>
    </row>
    <row r="152" spans="1:21" ht="14.25" customHeight="1" x14ac:dyDescent="0.25">
      <c r="A152" s="42" t="s">
        <v>99</v>
      </c>
      <c r="B152" s="42" t="s">
        <v>99</v>
      </c>
      <c r="C152" s="321" t="s">
        <v>190</v>
      </c>
      <c r="D152" s="314"/>
      <c r="E152" s="315"/>
      <c r="F152" s="322" t="s">
        <v>99</v>
      </c>
      <c r="G152" s="315"/>
      <c r="H152" s="325"/>
      <c r="I152" s="315"/>
      <c r="J152" s="321" t="s">
        <v>99</v>
      </c>
      <c r="K152" s="315"/>
      <c r="L152" s="40" t="s">
        <v>99</v>
      </c>
      <c r="M152" s="321" t="s">
        <v>99</v>
      </c>
      <c r="N152" s="315"/>
      <c r="O152" s="42" t="s">
        <v>99</v>
      </c>
      <c r="P152" s="325"/>
      <c r="Q152" s="315"/>
      <c r="R152" s="321" t="s">
        <v>99</v>
      </c>
      <c r="S152" s="314"/>
      <c r="T152" s="315"/>
      <c r="U152" s="39">
        <v>12583.13</v>
      </c>
    </row>
    <row r="153" spans="1:21" ht="28.35" customHeight="1" x14ac:dyDescent="0.25">
      <c r="A153" s="42" t="s">
        <v>99</v>
      </c>
      <c r="B153" s="40" t="s">
        <v>269</v>
      </c>
      <c r="C153" s="321" t="s">
        <v>268</v>
      </c>
      <c r="D153" s="314"/>
      <c r="E153" s="315"/>
      <c r="F153" s="322" t="s">
        <v>185</v>
      </c>
      <c r="G153" s="315"/>
      <c r="H153" s="316">
        <v>98</v>
      </c>
      <c r="I153" s="315"/>
      <c r="J153" s="316">
        <v>1</v>
      </c>
      <c r="K153" s="315"/>
      <c r="L153" s="39">
        <v>98</v>
      </c>
      <c r="M153" s="325"/>
      <c r="N153" s="315"/>
      <c r="O153" s="40" t="s">
        <v>99</v>
      </c>
      <c r="P153" s="325"/>
      <c r="Q153" s="315"/>
      <c r="R153" s="324" t="s">
        <v>99</v>
      </c>
      <c r="S153" s="314"/>
      <c r="T153" s="315"/>
      <c r="U153" s="39">
        <v>12331.47</v>
      </c>
    </row>
    <row r="154" spans="1:21" ht="28.35" customHeight="1" x14ac:dyDescent="0.25">
      <c r="A154" s="42" t="s">
        <v>99</v>
      </c>
      <c r="B154" s="40" t="s">
        <v>267</v>
      </c>
      <c r="C154" s="321" t="s">
        <v>266</v>
      </c>
      <c r="D154" s="314"/>
      <c r="E154" s="315"/>
      <c r="F154" s="322" t="s">
        <v>185</v>
      </c>
      <c r="G154" s="315"/>
      <c r="H154" s="316">
        <v>58</v>
      </c>
      <c r="I154" s="315"/>
      <c r="J154" s="316">
        <v>1</v>
      </c>
      <c r="K154" s="315"/>
      <c r="L154" s="39">
        <v>58</v>
      </c>
      <c r="M154" s="325"/>
      <c r="N154" s="315"/>
      <c r="O154" s="40" t="s">
        <v>99</v>
      </c>
      <c r="P154" s="325"/>
      <c r="Q154" s="315"/>
      <c r="R154" s="324" t="s">
        <v>99</v>
      </c>
      <c r="S154" s="314"/>
      <c r="T154" s="315"/>
      <c r="U154" s="39">
        <v>7298.22</v>
      </c>
    </row>
    <row r="155" spans="1:21" ht="14.25" customHeight="1" x14ac:dyDescent="0.25">
      <c r="A155" s="38" t="s">
        <v>99</v>
      </c>
      <c r="B155" s="38" t="s">
        <v>99</v>
      </c>
      <c r="C155" s="317" t="s">
        <v>153</v>
      </c>
      <c r="D155" s="314"/>
      <c r="E155" s="314"/>
      <c r="F155" s="314"/>
      <c r="G155" s="314"/>
      <c r="H155" s="314"/>
      <c r="I155" s="314"/>
      <c r="J155" s="314"/>
      <c r="K155" s="314"/>
      <c r="L155" s="315"/>
      <c r="M155" s="318" t="s">
        <v>99</v>
      </c>
      <c r="N155" s="314"/>
      <c r="O155" s="315"/>
      <c r="P155" s="319">
        <v>35014.120000000003</v>
      </c>
      <c r="Q155" s="315"/>
      <c r="R155" s="320"/>
      <c r="S155" s="314"/>
      <c r="T155" s="315"/>
      <c r="U155" s="37">
        <v>35014.120000000003</v>
      </c>
    </row>
    <row r="156" spans="1:21" ht="104.25" customHeight="1" x14ac:dyDescent="0.25">
      <c r="A156" s="46" t="s">
        <v>302</v>
      </c>
      <c r="B156" s="45" t="s">
        <v>301</v>
      </c>
      <c r="C156" s="317" t="s">
        <v>300</v>
      </c>
      <c r="D156" s="314"/>
      <c r="E156" s="315"/>
      <c r="F156" s="326" t="s">
        <v>293</v>
      </c>
      <c r="G156" s="315"/>
      <c r="H156" s="327">
        <v>1</v>
      </c>
      <c r="I156" s="315"/>
      <c r="J156" s="327">
        <v>6</v>
      </c>
      <c r="K156" s="315"/>
      <c r="L156" s="37">
        <v>6</v>
      </c>
      <c r="M156" s="320"/>
      <c r="N156" s="315"/>
      <c r="O156" s="44"/>
      <c r="P156" s="320"/>
      <c r="Q156" s="315"/>
      <c r="R156" s="320"/>
      <c r="S156" s="314"/>
      <c r="T156" s="315"/>
      <c r="U156" s="43"/>
    </row>
    <row r="157" spans="1:21" ht="50.25" customHeight="1" x14ac:dyDescent="0.25">
      <c r="A157" s="41" t="s">
        <v>99</v>
      </c>
      <c r="B157" s="40" t="s">
        <v>292</v>
      </c>
      <c r="C157" s="321" t="s">
        <v>291</v>
      </c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4"/>
      <c r="P157" s="314"/>
      <c r="Q157" s="314"/>
      <c r="R157" s="314"/>
      <c r="S157" s="314"/>
      <c r="T157" s="315"/>
      <c r="U157" s="42" t="s">
        <v>99</v>
      </c>
    </row>
    <row r="158" spans="1:21" ht="14.25" customHeight="1" x14ac:dyDescent="0.25">
      <c r="A158" s="40" t="s">
        <v>99</v>
      </c>
      <c r="B158" s="40" t="s">
        <v>208</v>
      </c>
      <c r="C158" s="321" t="s">
        <v>207</v>
      </c>
      <c r="D158" s="314"/>
      <c r="E158" s="315"/>
      <c r="F158" s="322" t="s">
        <v>200</v>
      </c>
      <c r="G158" s="315"/>
      <c r="H158" s="325"/>
      <c r="I158" s="315"/>
      <c r="J158" s="325"/>
      <c r="K158" s="315"/>
      <c r="L158" s="39">
        <v>27.576000000000001</v>
      </c>
      <c r="M158" s="325"/>
      <c r="N158" s="315"/>
      <c r="O158" s="40" t="s">
        <v>99</v>
      </c>
      <c r="P158" s="325"/>
      <c r="Q158" s="315"/>
      <c r="R158" s="325"/>
      <c r="S158" s="314"/>
      <c r="T158" s="315"/>
      <c r="U158" s="39">
        <v>16690.37</v>
      </c>
    </row>
    <row r="159" spans="1:21" ht="14.25" customHeight="1" x14ac:dyDescent="0.25">
      <c r="A159" s="40" t="s">
        <v>99</v>
      </c>
      <c r="B159" s="40" t="s">
        <v>290</v>
      </c>
      <c r="C159" s="321" t="s">
        <v>289</v>
      </c>
      <c r="D159" s="314"/>
      <c r="E159" s="315"/>
      <c r="F159" s="322" t="s">
        <v>200</v>
      </c>
      <c r="G159" s="315"/>
      <c r="H159" s="316">
        <v>3.83</v>
      </c>
      <c r="I159" s="315"/>
      <c r="J159" s="316">
        <v>1.2</v>
      </c>
      <c r="K159" s="315"/>
      <c r="L159" s="39">
        <v>27.576000000000001</v>
      </c>
      <c r="M159" s="325"/>
      <c r="N159" s="315"/>
      <c r="O159" s="40" t="s">
        <v>99</v>
      </c>
      <c r="P159" s="316">
        <v>605.25</v>
      </c>
      <c r="Q159" s="315"/>
      <c r="R159" s="316">
        <v>1</v>
      </c>
      <c r="S159" s="314"/>
      <c r="T159" s="315"/>
      <c r="U159" s="39">
        <v>16690.37</v>
      </c>
    </row>
    <row r="160" spans="1:21" ht="14.25" customHeight="1" x14ac:dyDescent="0.25">
      <c r="A160" s="40" t="s">
        <v>99</v>
      </c>
      <c r="B160" s="40" t="s">
        <v>204</v>
      </c>
      <c r="C160" s="321" t="s">
        <v>203</v>
      </c>
      <c r="D160" s="314"/>
      <c r="E160" s="315"/>
      <c r="F160" s="322" t="s">
        <v>99</v>
      </c>
      <c r="G160" s="315"/>
      <c r="H160" s="325"/>
      <c r="I160" s="315"/>
      <c r="J160" s="325"/>
      <c r="K160" s="315"/>
      <c r="L160" s="43"/>
      <c r="M160" s="325"/>
      <c r="N160" s="315"/>
      <c r="O160" s="40" t="s">
        <v>99</v>
      </c>
      <c r="P160" s="325"/>
      <c r="Q160" s="315"/>
      <c r="R160" s="325"/>
      <c r="S160" s="314"/>
      <c r="T160" s="315"/>
      <c r="U160" s="39">
        <v>6052.72</v>
      </c>
    </row>
    <row r="161" spans="1:21" ht="14.25" customHeight="1" x14ac:dyDescent="0.25">
      <c r="A161" s="40" t="s">
        <v>99</v>
      </c>
      <c r="B161" s="40" t="s">
        <v>202</v>
      </c>
      <c r="C161" s="321" t="s">
        <v>201</v>
      </c>
      <c r="D161" s="314"/>
      <c r="E161" s="315"/>
      <c r="F161" s="322" t="s">
        <v>200</v>
      </c>
      <c r="G161" s="315"/>
      <c r="H161" s="325"/>
      <c r="I161" s="315"/>
      <c r="J161" s="325"/>
      <c r="K161" s="315"/>
      <c r="L161" s="39">
        <v>15.407999999999999</v>
      </c>
      <c r="M161" s="325"/>
      <c r="N161" s="315"/>
      <c r="O161" s="40" t="s">
        <v>99</v>
      </c>
      <c r="P161" s="325"/>
      <c r="Q161" s="315"/>
      <c r="R161" s="325"/>
      <c r="S161" s="314"/>
      <c r="T161" s="315"/>
      <c r="U161" s="39">
        <v>11657.08</v>
      </c>
    </row>
    <row r="162" spans="1:21" ht="36.6" customHeight="1" x14ac:dyDescent="0.25">
      <c r="A162" s="40" t="s">
        <v>99</v>
      </c>
      <c r="B162" s="40" t="s">
        <v>288</v>
      </c>
      <c r="C162" s="321" t="s">
        <v>287</v>
      </c>
      <c r="D162" s="314"/>
      <c r="E162" s="315"/>
      <c r="F162" s="322" t="s">
        <v>236</v>
      </c>
      <c r="G162" s="315"/>
      <c r="H162" s="316">
        <v>2.14</v>
      </c>
      <c r="I162" s="315"/>
      <c r="J162" s="316">
        <v>1.2</v>
      </c>
      <c r="K162" s="315"/>
      <c r="L162" s="39">
        <v>15.407999999999999</v>
      </c>
      <c r="M162" s="325">
        <v>282.61</v>
      </c>
      <c r="N162" s="315"/>
      <c r="O162" s="40" t="s">
        <v>286</v>
      </c>
      <c r="P162" s="316">
        <v>392.83</v>
      </c>
      <c r="Q162" s="315"/>
      <c r="R162" s="325"/>
      <c r="S162" s="314"/>
      <c r="T162" s="315"/>
      <c r="U162" s="39">
        <v>6052.72</v>
      </c>
    </row>
    <row r="163" spans="1:21" ht="14.25" customHeight="1" x14ac:dyDescent="0.25">
      <c r="A163" s="40" t="s">
        <v>99</v>
      </c>
      <c r="B163" s="40" t="s">
        <v>245</v>
      </c>
      <c r="C163" s="321" t="s">
        <v>244</v>
      </c>
      <c r="D163" s="314"/>
      <c r="E163" s="315"/>
      <c r="F163" s="322" t="s">
        <v>200</v>
      </c>
      <c r="G163" s="315"/>
      <c r="H163" s="316">
        <v>2.14</v>
      </c>
      <c r="I163" s="315"/>
      <c r="J163" s="316">
        <v>1.2</v>
      </c>
      <c r="K163" s="315"/>
      <c r="L163" s="39">
        <v>15.407999999999999</v>
      </c>
      <c r="M163" s="325"/>
      <c r="N163" s="315"/>
      <c r="O163" s="40" t="s">
        <v>99</v>
      </c>
      <c r="P163" s="316">
        <v>756.56</v>
      </c>
      <c r="Q163" s="315"/>
      <c r="R163" s="316">
        <v>1</v>
      </c>
      <c r="S163" s="314"/>
      <c r="T163" s="315"/>
      <c r="U163" s="39">
        <v>11657.08</v>
      </c>
    </row>
    <row r="164" spans="1:21" ht="14.25" customHeight="1" x14ac:dyDescent="0.25">
      <c r="A164" s="40" t="s">
        <v>99</v>
      </c>
      <c r="B164" s="40" t="s">
        <v>199</v>
      </c>
      <c r="C164" s="321" t="s">
        <v>198</v>
      </c>
      <c r="D164" s="314"/>
      <c r="E164" s="315"/>
      <c r="F164" s="322" t="s">
        <v>99</v>
      </c>
      <c r="G164" s="315"/>
      <c r="H164" s="325"/>
      <c r="I164" s="315"/>
      <c r="J164" s="325"/>
      <c r="K164" s="315"/>
      <c r="L164" s="43"/>
      <c r="M164" s="325"/>
      <c r="N164" s="315"/>
      <c r="O164" s="40" t="s">
        <v>99</v>
      </c>
      <c r="P164" s="325"/>
      <c r="Q164" s="315"/>
      <c r="R164" s="325"/>
      <c r="S164" s="314"/>
      <c r="T164" s="315"/>
      <c r="U164" s="39">
        <v>754.02</v>
      </c>
    </row>
    <row r="165" spans="1:21" ht="18.95" customHeight="1" x14ac:dyDescent="0.25">
      <c r="A165" s="40" t="s">
        <v>99</v>
      </c>
      <c r="B165" s="40" t="s">
        <v>285</v>
      </c>
      <c r="C165" s="321" t="s">
        <v>284</v>
      </c>
      <c r="D165" s="314"/>
      <c r="E165" s="315"/>
      <c r="F165" s="322" t="s">
        <v>283</v>
      </c>
      <c r="G165" s="315"/>
      <c r="H165" s="316">
        <v>2E-3</v>
      </c>
      <c r="I165" s="315"/>
      <c r="J165" s="316">
        <v>1</v>
      </c>
      <c r="K165" s="315"/>
      <c r="L165" s="39">
        <v>1.2E-2</v>
      </c>
      <c r="M165" s="325">
        <v>2784.5</v>
      </c>
      <c r="N165" s="315"/>
      <c r="O165" s="40" t="s">
        <v>282</v>
      </c>
      <c r="P165" s="316">
        <v>3035.11</v>
      </c>
      <c r="Q165" s="315"/>
      <c r="R165" s="325"/>
      <c r="S165" s="314"/>
      <c r="T165" s="315"/>
      <c r="U165" s="39">
        <v>36.42</v>
      </c>
    </row>
    <row r="166" spans="1:21" ht="18.95" customHeight="1" x14ac:dyDescent="0.25">
      <c r="A166" s="40" t="s">
        <v>99</v>
      </c>
      <c r="B166" s="40" t="s">
        <v>281</v>
      </c>
      <c r="C166" s="321" t="s">
        <v>280</v>
      </c>
      <c r="D166" s="314"/>
      <c r="E166" s="315"/>
      <c r="F166" s="322" t="s">
        <v>279</v>
      </c>
      <c r="G166" s="315"/>
      <c r="H166" s="316">
        <v>0.01</v>
      </c>
      <c r="I166" s="315"/>
      <c r="J166" s="316">
        <v>1</v>
      </c>
      <c r="K166" s="315"/>
      <c r="L166" s="39">
        <v>0.06</v>
      </c>
      <c r="M166" s="325">
        <v>1771.04</v>
      </c>
      <c r="N166" s="315"/>
      <c r="O166" s="40" t="s">
        <v>194</v>
      </c>
      <c r="P166" s="316">
        <v>2160.67</v>
      </c>
      <c r="Q166" s="315"/>
      <c r="R166" s="325"/>
      <c r="S166" s="314"/>
      <c r="T166" s="315"/>
      <c r="U166" s="39">
        <v>129.63999999999999</v>
      </c>
    </row>
    <row r="167" spans="1:21" ht="27.6" customHeight="1" x14ac:dyDescent="0.25">
      <c r="A167" s="40" t="s">
        <v>99</v>
      </c>
      <c r="B167" s="40" t="s">
        <v>278</v>
      </c>
      <c r="C167" s="321" t="s">
        <v>277</v>
      </c>
      <c r="D167" s="314"/>
      <c r="E167" s="315"/>
      <c r="F167" s="322" t="s">
        <v>195</v>
      </c>
      <c r="G167" s="315"/>
      <c r="H167" s="316">
        <v>2</v>
      </c>
      <c r="I167" s="315"/>
      <c r="J167" s="316">
        <v>1</v>
      </c>
      <c r="K167" s="315"/>
      <c r="L167" s="39">
        <v>12</v>
      </c>
      <c r="M167" s="325">
        <v>20.420000000000002</v>
      </c>
      <c r="N167" s="315"/>
      <c r="O167" s="40" t="s">
        <v>276</v>
      </c>
      <c r="P167" s="316">
        <v>20.83</v>
      </c>
      <c r="Q167" s="315"/>
      <c r="R167" s="325"/>
      <c r="S167" s="314"/>
      <c r="T167" s="315"/>
      <c r="U167" s="39">
        <v>249.96</v>
      </c>
    </row>
    <row r="168" spans="1:21" ht="18.95" customHeight="1" x14ac:dyDescent="0.25">
      <c r="A168" s="40" t="s">
        <v>99</v>
      </c>
      <c r="B168" s="40" t="s">
        <v>275</v>
      </c>
      <c r="C168" s="321" t="s">
        <v>274</v>
      </c>
      <c r="D168" s="314"/>
      <c r="E168" s="315"/>
      <c r="F168" s="322" t="s">
        <v>231</v>
      </c>
      <c r="G168" s="315"/>
      <c r="H168" s="316">
        <v>0.39</v>
      </c>
      <c r="I168" s="315"/>
      <c r="J168" s="316">
        <v>1</v>
      </c>
      <c r="K168" s="315"/>
      <c r="L168" s="39">
        <v>2.34</v>
      </c>
      <c r="M168" s="325">
        <v>46.06</v>
      </c>
      <c r="N168" s="315"/>
      <c r="O168" s="40" t="s">
        <v>273</v>
      </c>
      <c r="P168" s="316">
        <v>80.14</v>
      </c>
      <c r="Q168" s="315"/>
      <c r="R168" s="325"/>
      <c r="S168" s="314"/>
      <c r="T168" s="315"/>
      <c r="U168" s="39">
        <v>187.53</v>
      </c>
    </row>
    <row r="169" spans="1:21" ht="14.25" customHeight="1" x14ac:dyDescent="0.25">
      <c r="A169" s="40" t="s">
        <v>99</v>
      </c>
      <c r="B169" s="40" t="s">
        <v>272</v>
      </c>
      <c r="C169" s="321" t="s">
        <v>271</v>
      </c>
      <c r="D169" s="314"/>
      <c r="E169" s="315"/>
      <c r="F169" s="322" t="s">
        <v>231</v>
      </c>
      <c r="G169" s="315"/>
      <c r="H169" s="316">
        <v>0.19</v>
      </c>
      <c r="I169" s="315"/>
      <c r="J169" s="316">
        <v>1</v>
      </c>
      <c r="K169" s="315"/>
      <c r="L169" s="39">
        <v>1.1399999999999999</v>
      </c>
      <c r="M169" s="325">
        <v>92.95</v>
      </c>
      <c r="N169" s="315"/>
      <c r="O169" s="40" t="s">
        <v>270</v>
      </c>
      <c r="P169" s="316">
        <v>131.99</v>
      </c>
      <c r="Q169" s="315"/>
      <c r="R169" s="325"/>
      <c r="S169" s="314"/>
      <c r="T169" s="315"/>
      <c r="U169" s="39">
        <v>150.47</v>
      </c>
    </row>
    <row r="170" spans="1:21" ht="14.25" customHeight="1" x14ac:dyDescent="0.25">
      <c r="A170" s="40" t="s">
        <v>99</v>
      </c>
      <c r="B170" s="40" t="s">
        <v>99</v>
      </c>
      <c r="C170" s="317" t="s">
        <v>191</v>
      </c>
      <c r="D170" s="314"/>
      <c r="E170" s="315"/>
      <c r="F170" s="322" t="s">
        <v>99</v>
      </c>
      <c r="G170" s="315"/>
      <c r="H170" s="325"/>
      <c r="I170" s="315"/>
      <c r="J170" s="325"/>
      <c r="K170" s="315"/>
      <c r="L170" s="43"/>
      <c r="M170" s="325"/>
      <c r="N170" s="315"/>
      <c r="O170" s="40" t="s">
        <v>99</v>
      </c>
      <c r="P170" s="325"/>
      <c r="Q170" s="315"/>
      <c r="R170" s="325"/>
      <c r="S170" s="314"/>
      <c r="T170" s="315"/>
      <c r="U170" s="37">
        <v>35154.19</v>
      </c>
    </row>
    <row r="171" spans="1:21" ht="14.25" customHeight="1" x14ac:dyDescent="0.25">
      <c r="A171" s="42" t="s">
        <v>99</v>
      </c>
      <c r="B171" s="42" t="s">
        <v>99</v>
      </c>
      <c r="C171" s="321" t="s">
        <v>190</v>
      </c>
      <c r="D171" s="314"/>
      <c r="E171" s="315"/>
      <c r="F171" s="322" t="s">
        <v>99</v>
      </c>
      <c r="G171" s="315"/>
      <c r="H171" s="325"/>
      <c r="I171" s="315"/>
      <c r="J171" s="321" t="s">
        <v>99</v>
      </c>
      <c r="K171" s="315"/>
      <c r="L171" s="40" t="s">
        <v>99</v>
      </c>
      <c r="M171" s="321" t="s">
        <v>99</v>
      </c>
      <c r="N171" s="315"/>
      <c r="O171" s="42" t="s">
        <v>99</v>
      </c>
      <c r="P171" s="325"/>
      <c r="Q171" s="315"/>
      <c r="R171" s="321" t="s">
        <v>99</v>
      </c>
      <c r="S171" s="314"/>
      <c r="T171" s="315"/>
      <c r="U171" s="39">
        <v>28347.45</v>
      </c>
    </row>
    <row r="172" spans="1:21" ht="28.35" customHeight="1" x14ac:dyDescent="0.25">
      <c r="A172" s="42" t="s">
        <v>99</v>
      </c>
      <c r="B172" s="40" t="s">
        <v>269</v>
      </c>
      <c r="C172" s="321" t="s">
        <v>268</v>
      </c>
      <c r="D172" s="314"/>
      <c r="E172" s="315"/>
      <c r="F172" s="322" t="s">
        <v>185</v>
      </c>
      <c r="G172" s="315"/>
      <c r="H172" s="316">
        <v>98</v>
      </c>
      <c r="I172" s="315"/>
      <c r="J172" s="316">
        <v>1</v>
      </c>
      <c r="K172" s="315"/>
      <c r="L172" s="39">
        <v>98</v>
      </c>
      <c r="M172" s="325"/>
      <c r="N172" s="315"/>
      <c r="O172" s="40" t="s">
        <v>99</v>
      </c>
      <c r="P172" s="325"/>
      <c r="Q172" s="315"/>
      <c r="R172" s="324" t="s">
        <v>99</v>
      </c>
      <c r="S172" s="314"/>
      <c r="T172" s="315"/>
      <c r="U172" s="39">
        <v>27780.5</v>
      </c>
    </row>
    <row r="173" spans="1:21" ht="28.35" customHeight="1" x14ac:dyDescent="0.25">
      <c r="A173" s="42" t="s">
        <v>99</v>
      </c>
      <c r="B173" s="40" t="s">
        <v>267</v>
      </c>
      <c r="C173" s="321" t="s">
        <v>266</v>
      </c>
      <c r="D173" s="314"/>
      <c r="E173" s="315"/>
      <c r="F173" s="322" t="s">
        <v>185</v>
      </c>
      <c r="G173" s="315"/>
      <c r="H173" s="316">
        <v>58</v>
      </c>
      <c r="I173" s="315"/>
      <c r="J173" s="316">
        <v>1</v>
      </c>
      <c r="K173" s="315"/>
      <c r="L173" s="39">
        <v>58</v>
      </c>
      <c r="M173" s="325"/>
      <c r="N173" s="315"/>
      <c r="O173" s="40" t="s">
        <v>99</v>
      </c>
      <c r="P173" s="325"/>
      <c r="Q173" s="315"/>
      <c r="R173" s="324" t="s">
        <v>99</v>
      </c>
      <c r="S173" s="314"/>
      <c r="T173" s="315"/>
      <c r="U173" s="39">
        <v>16441.52</v>
      </c>
    </row>
    <row r="174" spans="1:21" ht="14.25" customHeight="1" x14ac:dyDescent="0.25">
      <c r="A174" s="38" t="s">
        <v>99</v>
      </c>
      <c r="B174" s="38" t="s">
        <v>99</v>
      </c>
      <c r="C174" s="317" t="s">
        <v>153</v>
      </c>
      <c r="D174" s="314"/>
      <c r="E174" s="314"/>
      <c r="F174" s="314"/>
      <c r="G174" s="314"/>
      <c r="H174" s="314"/>
      <c r="I174" s="314"/>
      <c r="J174" s="314"/>
      <c r="K174" s="314"/>
      <c r="L174" s="315"/>
      <c r="M174" s="318" t="s">
        <v>99</v>
      </c>
      <c r="N174" s="314"/>
      <c r="O174" s="315"/>
      <c r="P174" s="319">
        <v>13229.37</v>
      </c>
      <c r="Q174" s="315"/>
      <c r="R174" s="320"/>
      <c r="S174" s="314"/>
      <c r="T174" s="315"/>
      <c r="U174" s="37">
        <v>79376.210000000006</v>
      </c>
    </row>
    <row r="175" spans="1:21" ht="93.6" customHeight="1" x14ac:dyDescent="0.25">
      <c r="A175" s="46" t="s">
        <v>299</v>
      </c>
      <c r="B175" s="45" t="s">
        <v>298</v>
      </c>
      <c r="C175" s="317" t="s">
        <v>297</v>
      </c>
      <c r="D175" s="314"/>
      <c r="E175" s="315"/>
      <c r="F175" s="326" t="s">
        <v>293</v>
      </c>
      <c r="G175" s="315"/>
      <c r="H175" s="327">
        <v>3</v>
      </c>
      <c r="I175" s="315"/>
      <c r="J175" s="327">
        <v>1</v>
      </c>
      <c r="K175" s="315"/>
      <c r="L175" s="37">
        <v>3</v>
      </c>
      <c r="M175" s="320"/>
      <c r="N175" s="315"/>
      <c r="O175" s="44"/>
      <c r="P175" s="320"/>
      <c r="Q175" s="315"/>
      <c r="R175" s="320"/>
      <c r="S175" s="314"/>
      <c r="T175" s="315"/>
      <c r="U175" s="43"/>
    </row>
    <row r="176" spans="1:21" ht="50.25" customHeight="1" x14ac:dyDescent="0.25">
      <c r="A176" s="41" t="s">
        <v>99</v>
      </c>
      <c r="B176" s="40" t="s">
        <v>292</v>
      </c>
      <c r="C176" s="321" t="s">
        <v>291</v>
      </c>
      <c r="D176" s="314"/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4"/>
      <c r="P176" s="314"/>
      <c r="Q176" s="314"/>
      <c r="R176" s="314"/>
      <c r="S176" s="314"/>
      <c r="T176" s="315"/>
      <c r="U176" s="42" t="s">
        <v>99</v>
      </c>
    </row>
    <row r="177" spans="1:21" ht="14.25" customHeight="1" x14ac:dyDescent="0.25">
      <c r="A177" s="40" t="s">
        <v>99</v>
      </c>
      <c r="B177" s="40" t="s">
        <v>208</v>
      </c>
      <c r="C177" s="321" t="s">
        <v>207</v>
      </c>
      <c r="D177" s="314"/>
      <c r="E177" s="315"/>
      <c r="F177" s="322" t="s">
        <v>200</v>
      </c>
      <c r="G177" s="315"/>
      <c r="H177" s="325"/>
      <c r="I177" s="315"/>
      <c r="J177" s="325"/>
      <c r="K177" s="315"/>
      <c r="L177" s="39">
        <v>31.896000000000001</v>
      </c>
      <c r="M177" s="325"/>
      <c r="N177" s="315"/>
      <c r="O177" s="40" t="s">
        <v>99</v>
      </c>
      <c r="P177" s="325"/>
      <c r="Q177" s="315"/>
      <c r="R177" s="325"/>
      <c r="S177" s="314"/>
      <c r="T177" s="315"/>
      <c r="U177" s="39">
        <v>19305.05</v>
      </c>
    </row>
    <row r="178" spans="1:21" ht="14.25" customHeight="1" x14ac:dyDescent="0.25">
      <c r="A178" s="40" t="s">
        <v>99</v>
      </c>
      <c r="B178" s="40" t="s">
        <v>290</v>
      </c>
      <c r="C178" s="321" t="s">
        <v>289</v>
      </c>
      <c r="D178" s="314"/>
      <c r="E178" s="315"/>
      <c r="F178" s="322" t="s">
        <v>200</v>
      </c>
      <c r="G178" s="315"/>
      <c r="H178" s="316">
        <v>8.86</v>
      </c>
      <c r="I178" s="315"/>
      <c r="J178" s="316">
        <v>1.2</v>
      </c>
      <c r="K178" s="315"/>
      <c r="L178" s="39">
        <v>31.896000000000001</v>
      </c>
      <c r="M178" s="325"/>
      <c r="N178" s="315"/>
      <c r="O178" s="40" t="s">
        <v>99</v>
      </c>
      <c r="P178" s="316">
        <v>605.25</v>
      </c>
      <c r="Q178" s="315"/>
      <c r="R178" s="316">
        <v>1</v>
      </c>
      <c r="S178" s="314"/>
      <c r="T178" s="315"/>
      <c r="U178" s="39">
        <v>19305.05</v>
      </c>
    </row>
    <row r="179" spans="1:21" ht="14.25" customHeight="1" x14ac:dyDescent="0.25">
      <c r="A179" s="40" t="s">
        <v>99</v>
      </c>
      <c r="B179" s="40" t="s">
        <v>204</v>
      </c>
      <c r="C179" s="321" t="s">
        <v>203</v>
      </c>
      <c r="D179" s="314"/>
      <c r="E179" s="315"/>
      <c r="F179" s="322" t="s">
        <v>99</v>
      </c>
      <c r="G179" s="315"/>
      <c r="H179" s="325"/>
      <c r="I179" s="315"/>
      <c r="J179" s="325"/>
      <c r="K179" s="315"/>
      <c r="L179" s="43"/>
      <c r="M179" s="325"/>
      <c r="N179" s="315"/>
      <c r="O179" s="40" t="s">
        <v>99</v>
      </c>
      <c r="P179" s="325"/>
      <c r="Q179" s="315"/>
      <c r="R179" s="325"/>
      <c r="S179" s="314"/>
      <c r="T179" s="315"/>
      <c r="U179" s="39">
        <v>6505.26</v>
      </c>
    </row>
    <row r="180" spans="1:21" ht="14.25" customHeight="1" x14ac:dyDescent="0.25">
      <c r="A180" s="40" t="s">
        <v>99</v>
      </c>
      <c r="B180" s="40" t="s">
        <v>202</v>
      </c>
      <c r="C180" s="321" t="s">
        <v>201</v>
      </c>
      <c r="D180" s="314"/>
      <c r="E180" s="315"/>
      <c r="F180" s="322" t="s">
        <v>200</v>
      </c>
      <c r="G180" s="315"/>
      <c r="H180" s="325"/>
      <c r="I180" s="315"/>
      <c r="J180" s="325"/>
      <c r="K180" s="315"/>
      <c r="L180" s="39">
        <v>16.559999999999999</v>
      </c>
      <c r="M180" s="325"/>
      <c r="N180" s="315"/>
      <c r="O180" s="40" t="s">
        <v>99</v>
      </c>
      <c r="P180" s="325"/>
      <c r="Q180" s="315"/>
      <c r="R180" s="325"/>
      <c r="S180" s="314"/>
      <c r="T180" s="315"/>
      <c r="U180" s="39">
        <v>12528.63</v>
      </c>
    </row>
    <row r="181" spans="1:21" ht="36.6" customHeight="1" x14ac:dyDescent="0.25">
      <c r="A181" s="40" t="s">
        <v>99</v>
      </c>
      <c r="B181" s="40" t="s">
        <v>288</v>
      </c>
      <c r="C181" s="321" t="s">
        <v>287</v>
      </c>
      <c r="D181" s="314"/>
      <c r="E181" s="315"/>
      <c r="F181" s="322" t="s">
        <v>236</v>
      </c>
      <c r="G181" s="315"/>
      <c r="H181" s="316">
        <v>4.5999999999999996</v>
      </c>
      <c r="I181" s="315"/>
      <c r="J181" s="316">
        <v>1.2</v>
      </c>
      <c r="K181" s="315"/>
      <c r="L181" s="39">
        <v>16.559999999999999</v>
      </c>
      <c r="M181" s="325">
        <v>282.61</v>
      </c>
      <c r="N181" s="315"/>
      <c r="O181" s="40" t="s">
        <v>286</v>
      </c>
      <c r="P181" s="316">
        <v>392.83</v>
      </c>
      <c r="Q181" s="315"/>
      <c r="R181" s="325"/>
      <c r="S181" s="314"/>
      <c r="T181" s="315"/>
      <c r="U181" s="39">
        <v>6505.26</v>
      </c>
    </row>
    <row r="182" spans="1:21" ht="14.25" customHeight="1" x14ac:dyDescent="0.25">
      <c r="A182" s="40" t="s">
        <v>99</v>
      </c>
      <c r="B182" s="40" t="s">
        <v>245</v>
      </c>
      <c r="C182" s="321" t="s">
        <v>244</v>
      </c>
      <c r="D182" s="314"/>
      <c r="E182" s="315"/>
      <c r="F182" s="322" t="s">
        <v>200</v>
      </c>
      <c r="G182" s="315"/>
      <c r="H182" s="316">
        <v>4.5999999999999996</v>
      </c>
      <c r="I182" s="315"/>
      <c r="J182" s="316">
        <v>1.2</v>
      </c>
      <c r="K182" s="315"/>
      <c r="L182" s="39">
        <v>16.559999999999999</v>
      </c>
      <c r="M182" s="325"/>
      <c r="N182" s="315"/>
      <c r="O182" s="40" t="s">
        <v>99</v>
      </c>
      <c r="P182" s="316">
        <v>756.56</v>
      </c>
      <c r="Q182" s="315"/>
      <c r="R182" s="316">
        <v>1</v>
      </c>
      <c r="S182" s="314"/>
      <c r="T182" s="315"/>
      <c r="U182" s="39">
        <v>12528.63</v>
      </c>
    </row>
    <row r="183" spans="1:21" ht="14.25" customHeight="1" x14ac:dyDescent="0.25">
      <c r="A183" s="40" t="s">
        <v>99</v>
      </c>
      <c r="B183" s="40" t="s">
        <v>199</v>
      </c>
      <c r="C183" s="321" t="s">
        <v>198</v>
      </c>
      <c r="D183" s="314"/>
      <c r="E183" s="315"/>
      <c r="F183" s="322" t="s">
        <v>99</v>
      </c>
      <c r="G183" s="315"/>
      <c r="H183" s="325"/>
      <c r="I183" s="315"/>
      <c r="J183" s="325"/>
      <c r="K183" s="315"/>
      <c r="L183" s="43"/>
      <c r="M183" s="325"/>
      <c r="N183" s="315"/>
      <c r="O183" s="40" t="s">
        <v>99</v>
      </c>
      <c r="P183" s="325"/>
      <c r="Q183" s="315"/>
      <c r="R183" s="325"/>
      <c r="S183" s="314"/>
      <c r="T183" s="315"/>
      <c r="U183" s="39">
        <v>682.43</v>
      </c>
    </row>
    <row r="184" spans="1:21" ht="18.95" customHeight="1" x14ac:dyDescent="0.25">
      <c r="A184" s="40" t="s">
        <v>99</v>
      </c>
      <c r="B184" s="40" t="s">
        <v>285</v>
      </c>
      <c r="C184" s="321" t="s">
        <v>284</v>
      </c>
      <c r="D184" s="314"/>
      <c r="E184" s="315"/>
      <c r="F184" s="322" t="s">
        <v>283</v>
      </c>
      <c r="G184" s="315"/>
      <c r="H184" s="316">
        <v>3.0000000000000001E-3</v>
      </c>
      <c r="I184" s="315"/>
      <c r="J184" s="316">
        <v>1</v>
      </c>
      <c r="K184" s="315"/>
      <c r="L184" s="39">
        <v>8.9999999999999993E-3</v>
      </c>
      <c r="M184" s="325">
        <v>2784.5</v>
      </c>
      <c r="N184" s="315"/>
      <c r="O184" s="40" t="s">
        <v>282</v>
      </c>
      <c r="P184" s="316">
        <v>3035.11</v>
      </c>
      <c r="Q184" s="315"/>
      <c r="R184" s="325"/>
      <c r="S184" s="314"/>
      <c r="T184" s="315"/>
      <c r="U184" s="39">
        <v>27.32</v>
      </c>
    </row>
    <row r="185" spans="1:21" ht="18.95" customHeight="1" x14ac:dyDescent="0.25">
      <c r="A185" s="40" t="s">
        <v>99</v>
      </c>
      <c r="B185" s="40" t="s">
        <v>281</v>
      </c>
      <c r="C185" s="321" t="s">
        <v>280</v>
      </c>
      <c r="D185" s="314"/>
      <c r="E185" s="315"/>
      <c r="F185" s="322" t="s">
        <v>279</v>
      </c>
      <c r="G185" s="315"/>
      <c r="H185" s="316">
        <v>0.02</v>
      </c>
      <c r="I185" s="315"/>
      <c r="J185" s="316">
        <v>1</v>
      </c>
      <c r="K185" s="315"/>
      <c r="L185" s="39">
        <v>0.06</v>
      </c>
      <c r="M185" s="325">
        <v>1771.04</v>
      </c>
      <c r="N185" s="315"/>
      <c r="O185" s="40" t="s">
        <v>194</v>
      </c>
      <c r="P185" s="316">
        <v>2160.67</v>
      </c>
      <c r="Q185" s="315"/>
      <c r="R185" s="325"/>
      <c r="S185" s="314"/>
      <c r="T185" s="315"/>
      <c r="U185" s="39">
        <v>129.63999999999999</v>
      </c>
    </row>
    <row r="186" spans="1:21" ht="27.6" customHeight="1" x14ac:dyDescent="0.25">
      <c r="A186" s="40" t="s">
        <v>99</v>
      </c>
      <c r="B186" s="40" t="s">
        <v>278</v>
      </c>
      <c r="C186" s="321" t="s">
        <v>277</v>
      </c>
      <c r="D186" s="314"/>
      <c r="E186" s="315"/>
      <c r="F186" s="322" t="s">
        <v>195</v>
      </c>
      <c r="G186" s="315"/>
      <c r="H186" s="316">
        <v>3</v>
      </c>
      <c r="I186" s="315"/>
      <c r="J186" s="316">
        <v>1</v>
      </c>
      <c r="K186" s="315"/>
      <c r="L186" s="39">
        <v>9</v>
      </c>
      <c r="M186" s="325">
        <v>20.420000000000002</v>
      </c>
      <c r="N186" s="315"/>
      <c r="O186" s="40" t="s">
        <v>276</v>
      </c>
      <c r="P186" s="316">
        <v>20.83</v>
      </c>
      <c r="Q186" s="315"/>
      <c r="R186" s="325"/>
      <c r="S186" s="314"/>
      <c r="T186" s="315"/>
      <c r="U186" s="39">
        <v>187.47</v>
      </c>
    </row>
    <row r="187" spans="1:21" ht="18.95" customHeight="1" x14ac:dyDescent="0.25">
      <c r="A187" s="40" t="s">
        <v>99</v>
      </c>
      <c r="B187" s="40" t="s">
        <v>275</v>
      </c>
      <c r="C187" s="321" t="s">
        <v>274</v>
      </c>
      <c r="D187" s="314"/>
      <c r="E187" s="315"/>
      <c r="F187" s="322" t="s">
        <v>231</v>
      </c>
      <c r="G187" s="315"/>
      <c r="H187" s="316">
        <v>0.78</v>
      </c>
      <c r="I187" s="315"/>
      <c r="J187" s="316">
        <v>1</v>
      </c>
      <c r="K187" s="315"/>
      <c r="L187" s="39">
        <v>2.34</v>
      </c>
      <c r="M187" s="325">
        <v>46.06</v>
      </c>
      <c r="N187" s="315"/>
      <c r="O187" s="40" t="s">
        <v>273</v>
      </c>
      <c r="P187" s="316">
        <v>80.14</v>
      </c>
      <c r="Q187" s="315"/>
      <c r="R187" s="325"/>
      <c r="S187" s="314"/>
      <c r="T187" s="315"/>
      <c r="U187" s="39">
        <v>187.53</v>
      </c>
    </row>
    <row r="188" spans="1:21" ht="14.25" customHeight="1" x14ac:dyDescent="0.25">
      <c r="A188" s="40" t="s">
        <v>99</v>
      </c>
      <c r="B188" s="40" t="s">
        <v>272</v>
      </c>
      <c r="C188" s="321" t="s">
        <v>271</v>
      </c>
      <c r="D188" s="314"/>
      <c r="E188" s="315"/>
      <c r="F188" s="322" t="s">
        <v>231</v>
      </c>
      <c r="G188" s="315"/>
      <c r="H188" s="316">
        <v>0.38</v>
      </c>
      <c r="I188" s="315"/>
      <c r="J188" s="316">
        <v>1</v>
      </c>
      <c r="K188" s="315"/>
      <c r="L188" s="39">
        <v>1.1399999999999999</v>
      </c>
      <c r="M188" s="325">
        <v>92.95</v>
      </c>
      <c r="N188" s="315"/>
      <c r="O188" s="40" t="s">
        <v>270</v>
      </c>
      <c r="P188" s="316">
        <v>131.99</v>
      </c>
      <c r="Q188" s="315"/>
      <c r="R188" s="325"/>
      <c r="S188" s="314"/>
      <c r="T188" s="315"/>
      <c r="U188" s="39">
        <v>150.47</v>
      </c>
    </row>
    <row r="189" spans="1:21" ht="14.25" customHeight="1" x14ac:dyDescent="0.25">
      <c r="A189" s="40" t="s">
        <v>99</v>
      </c>
      <c r="B189" s="40" t="s">
        <v>99</v>
      </c>
      <c r="C189" s="317" t="s">
        <v>191</v>
      </c>
      <c r="D189" s="314"/>
      <c r="E189" s="315"/>
      <c r="F189" s="322" t="s">
        <v>99</v>
      </c>
      <c r="G189" s="315"/>
      <c r="H189" s="325"/>
      <c r="I189" s="315"/>
      <c r="J189" s="325"/>
      <c r="K189" s="315"/>
      <c r="L189" s="43"/>
      <c r="M189" s="325"/>
      <c r="N189" s="315"/>
      <c r="O189" s="40" t="s">
        <v>99</v>
      </c>
      <c r="P189" s="325"/>
      <c r="Q189" s="315"/>
      <c r="R189" s="325"/>
      <c r="S189" s="314"/>
      <c r="T189" s="315"/>
      <c r="U189" s="37">
        <v>39021.370000000003</v>
      </c>
    </row>
    <row r="190" spans="1:21" ht="14.25" customHeight="1" x14ac:dyDescent="0.25">
      <c r="A190" s="42" t="s">
        <v>99</v>
      </c>
      <c r="B190" s="42" t="s">
        <v>99</v>
      </c>
      <c r="C190" s="321" t="s">
        <v>190</v>
      </c>
      <c r="D190" s="314"/>
      <c r="E190" s="315"/>
      <c r="F190" s="322" t="s">
        <v>99</v>
      </c>
      <c r="G190" s="315"/>
      <c r="H190" s="325"/>
      <c r="I190" s="315"/>
      <c r="J190" s="321" t="s">
        <v>99</v>
      </c>
      <c r="K190" s="315"/>
      <c r="L190" s="40" t="s">
        <v>99</v>
      </c>
      <c r="M190" s="321" t="s">
        <v>99</v>
      </c>
      <c r="N190" s="315"/>
      <c r="O190" s="42" t="s">
        <v>99</v>
      </c>
      <c r="P190" s="325"/>
      <c r="Q190" s="315"/>
      <c r="R190" s="321" t="s">
        <v>99</v>
      </c>
      <c r="S190" s="314"/>
      <c r="T190" s="315"/>
      <c r="U190" s="39">
        <v>31833.68</v>
      </c>
    </row>
    <row r="191" spans="1:21" ht="28.35" customHeight="1" x14ac:dyDescent="0.25">
      <c r="A191" s="42" t="s">
        <v>99</v>
      </c>
      <c r="B191" s="40" t="s">
        <v>269</v>
      </c>
      <c r="C191" s="321" t="s">
        <v>268</v>
      </c>
      <c r="D191" s="314"/>
      <c r="E191" s="315"/>
      <c r="F191" s="322" t="s">
        <v>185</v>
      </c>
      <c r="G191" s="315"/>
      <c r="H191" s="316">
        <v>98</v>
      </c>
      <c r="I191" s="315"/>
      <c r="J191" s="316">
        <v>1</v>
      </c>
      <c r="K191" s="315"/>
      <c r="L191" s="39">
        <v>98</v>
      </c>
      <c r="M191" s="325"/>
      <c r="N191" s="315"/>
      <c r="O191" s="40" t="s">
        <v>99</v>
      </c>
      <c r="P191" s="325"/>
      <c r="Q191" s="315"/>
      <c r="R191" s="324" t="s">
        <v>99</v>
      </c>
      <c r="S191" s="314"/>
      <c r="T191" s="315"/>
      <c r="U191" s="39">
        <v>31197.01</v>
      </c>
    </row>
    <row r="192" spans="1:21" ht="28.35" customHeight="1" x14ac:dyDescent="0.25">
      <c r="A192" s="42" t="s">
        <v>99</v>
      </c>
      <c r="B192" s="40" t="s">
        <v>267</v>
      </c>
      <c r="C192" s="321" t="s">
        <v>266</v>
      </c>
      <c r="D192" s="314"/>
      <c r="E192" s="315"/>
      <c r="F192" s="322" t="s">
        <v>185</v>
      </c>
      <c r="G192" s="315"/>
      <c r="H192" s="316">
        <v>58</v>
      </c>
      <c r="I192" s="315"/>
      <c r="J192" s="316">
        <v>1</v>
      </c>
      <c r="K192" s="315"/>
      <c r="L192" s="39">
        <v>58</v>
      </c>
      <c r="M192" s="325"/>
      <c r="N192" s="315"/>
      <c r="O192" s="40" t="s">
        <v>99</v>
      </c>
      <c r="P192" s="325"/>
      <c r="Q192" s="315"/>
      <c r="R192" s="324" t="s">
        <v>99</v>
      </c>
      <c r="S192" s="314"/>
      <c r="T192" s="315"/>
      <c r="U192" s="39">
        <v>18463.53</v>
      </c>
    </row>
    <row r="193" spans="1:21" ht="14.25" customHeight="1" x14ac:dyDescent="0.25">
      <c r="A193" s="38" t="s">
        <v>99</v>
      </c>
      <c r="B193" s="38" t="s">
        <v>99</v>
      </c>
      <c r="C193" s="317" t="s">
        <v>153</v>
      </c>
      <c r="D193" s="314"/>
      <c r="E193" s="314"/>
      <c r="F193" s="314"/>
      <c r="G193" s="314"/>
      <c r="H193" s="314"/>
      <c r="I193" s="314"/>
      <c r="J193" s="314"/>
      <c r="K193" s="314"/>
      <c r="L193" s="315"/>
      <c r="M193" s="318" t="s">
        <v>99</v>
      </c>
      <c r="N193" s="314"/>
      <c r="O193" s="315"/>
      <c r="P193" s="319">
        <v>29560.639999999999</v>
      </c>
      <c r="Q193" s="315"/>
      <c r="R193" s="320"/>
      <c r="S193" s="314"/>
      <c r="T193" s="315"/>
      <c r="U193" s="37">
        <v>88681.91</v>
      </c>
    </row>
    <row r="194" spans="1:21" ht="104.25" customHeight="1" x14ac:dyDescent="0.25">
      <c r="A194" s="46" t="s">
        <v>296</v>
      </c>
      <c r="B194" s="45" t="s">
        <v>295</v>
      </c>
      <c r="C194" s="317" t="s">
        <v>294</v>
      </c>
      <c r="D194" s="314"/>
      <c r="E194" s="315"/>
      <c r="F194" s="326" t="s">
        <v>293</v>
      </c>
      <c r="G194" s="315"/>
      <c r="H194" s="327">
        <v>3</v>
      </c>
      <c r="I194" s="315"/>
      <c r="J194" s="327">
        <v>6</v>
      </c>
      <c r="K194" s="315"/>
      <c r="L194" s="37">
        <v>18</v>
      </c>
      <c r="M194" s="320"/>
      <c r="N194" s="315"/>
      <c r="O194" s="44"/>
      <c r="P194" s="320"/>
      <c r="Q194" s="315"/>
      <c r="R194" s="320"/>
      <c r="S194" s="314"/>
      <c r="T194" s="315"/>
      <c r="U194" s="43"/>
    </row>
    <row r="195" spans="1:21" ht="50.25" customHeight="1" x14ac:dyDescent="0.25">
      <c r="A195" s="41" t="s">
        <v>99</v>
      </c>
      <c r="B195" s="40" t="s">
        <v>292</v>
      </c>
      <c r="C195" s="321" t="s">
        <v>291</v>
      </c>
      <c r="D195" s="314"/>
      <c r="E195" s="314"/>
      <c r="F195" s="314"/>
      <c r="G195" s="314"/>
      <c r="H195" s="314"/>
      <c r="I195" s="314"/>
      <c r="J195" s="314"/>
      <c r="K195" s="314"/>
      <c r="L195" s="314"/>
      <c r="M195" s="314"/>
      <c r="N195" s="314"/>
      <c r="O195" s="314"/>
      <c r="P195" s="314"/>
      <c r="Q195" s="314"/>
      <c r="R195" s="314"/>
      <c r="S195" s="314"/>
      <c r="T195" s="315"/>
      <c r="U195" s="42" t="s">
        <v>99</v>
      </c>
    </row>
    <row r="196" spans="1:21" ht="14.25" customHeight="1" x14ac:dyDescent="0.25">
      <c r="A196" s="40" t="s">
        <v>99</v>
      </c>
      <c r="B196" s="40" t="s">
        <v>208</v>
      </c>
      <c r="C196" s="321" t="s">
        <v>207</v>
      </c>
      <c r="D196" s="314"/>
      <c r="E196" s="315"/>
      <c r="F196" s="322" t="s">
        <v>200</v>
      </c>
      <c r="G196" s="315"/>
      <c r="H196" s="325"/>
      <c r="I196" s="315"/>
      <c r="J196" s="325"/>
      <c r="K196" s="315"/>
      <c r="L196" s="39">
        <v>74.304000000000002</v>
      </c>
      <c r="M196" s="325"/>
      <c r="N196" s="315"/>
      <c r="O196" s="40" t="s">
        <v>99</v>
      </c>
      <c r="P196" s="325"/>
      <c r="Q196" s="315"/>
      <c r="R196" s="325"/>
      <c r="S196" s="314"/>
      <c r="T196" s="315"/>
      <c r="U196" s="39">
        <v>44972.5</v>
      </c>
    </row>
    <row r="197" spans="1:21" ht="14.25" customHeight="1" x14ac:dyDescent="0.25">
      <c r="A197" s="40" t="s">
        <v>99</v>
      </c>
      <c r="B197" s="40" t="s">
        <v>290</v>
      </c>
      <c r="C197" s="321" t="s">
        <v>289</v>
      </c>
      <c r="D197" s="314"/>
      <c r="E197" s="315"/>
      <c r="F197" s="322" t="s">
        <v>200</v>
      </c>
      <c r="G197" s="315"/>
      <c r="H197" s="316">
        <v>3.44</v>
      </c>
      <c r="I197" s="315"/>
      <c r="J197" s="316">
        <v>1.2</v>
      </c>
      <c r="K197" s="315"/>
      <c r="L197" s="39">
        <v>74.304000000000002</v>
      </c>
      <c r="M197" s="325"/>
      <c r="N197" s="315"/>
      <c r="O197" s="40" t="s">
        <v>99</v>
      </c>
      <c r="P197" s="316">
        <v>605.25</v>
      </c>
      <c r="Q197" s="315"/>
      <c r="R197" s="316">
        <v>1</v>
      </c>
      <c r="S197" s="314"/>
      <c r="T197" s="315"/>
      <c r="U197" s="39">
        <v>44972.5</v>
      </c>
    </row>
    <row r="198" spans="1:21" ht="14.25" customHeight="1" x14ac:dyDescent="0.25">
      <c r="A198" s="40" t="s">
        <v>99</v>
      </c>
      <c r="B198" s="40" t="s">
        <v>204</v>
      </c>
      <c r="C198" s="321" t="s">
        <v>203</v>
      </c>
      <c r="D198" s="314"/>
      <c r="E198" s="315"/>
      <c r="F198" s="322" t="s">
        <v>99</v>
      </c>
      <c r="G198" s="315"/>
      <c r="H198" s="325"/>
      <c r="I198" s="315"/>
      <c r="J198" s="325"/>
      <c r="K198" s="315"/>
      <c r="L198" s="43"/>
      <c r="M198" s="325"/>
      <c r="N198" s="315"/>
      <c r="O198" s="40" t="s">
        <v>99</v>
      </c>
      <c r="P198" s="325"/>
      <c r="Q198" s="315"/>
      <c r="R198" s="325"/>
      <c r="S198" s="314"/>
      <c r="T198" s="315"/>
      <c r="U198" s="39">
        <v>16376.3</v>
      </c>
    </row>
    <row r="199" spans="1:21" ht="14.25" customHeight="1" x14ac:dyDescent="0.25">
      <c r="A199" s="40" t="s">
        <v>99</v>
      </c>
      <c r="B199" s="40" t="s">
        <v>202</v>
      </c>
      <c r="C199" s="321" t="s">
        <v>201</v>
      </c>
      <c r="D199" s="314"/>
      <c r="E199" s="315"/>
      <c r="F199" s="322" t="s">
        <v>200</v>
      </c>
      <c r="G199" s="315"/>
      <c r="H199" s="325"/>
      <c r="I199" s="315"/>
      <c r="J199" s="325"/>
      <c r="K199" s="315"/>
      <c r="L199" s="39">
        <v>41.688000000000002</v>
      </c>
      <c r="M199" s="325"/>
      <c r="N199" s="315"/>
      <c r="O199" s="40" t="s">
        <v>99</v>
      </c>
      <c r="P199" s="325"/>
      <c r="Q199" s="315"/>
      <c r="R199" s="325"/>
      <c r="S199" s="314"/>
      <c r="T199" s="315"/>
      <c r="U199" s="39">
        <v>31539.47</v>
      </c>
    </row>
    <row r="200" spans="1:21" ht="36.6" customHeight="1" x14ac:dyDescent="0.25">
      <c r="A200" s="40" t="s">
        <v>99</v>
      </c>
      <c r="B200" s="40" t="s">
        <v>288</v>
      </c>
      <c r="C200" s="321" t="s">
        <v>287</v>
      </c>
      <c r="D200" s="314"/>
      <c r="E200" s="315"/>
      <c r="F200" s="322" t="s">
        <v>236</v>
      </c>
      <c r="G200" s="315"/>
      <c r="H200" s="316">
        <v>1.93</v>
      </c>
      <c r="I200" s="315"/>
      <c r="J200" s="316">
        <v>1.2</v>
      </c>
      <c r="K200" s="315"/>
      <c r="L200" s="39">
        <v>41.688000000000002</v>
      </c>
      <c r="M200" s="325">
        <v>282.61</v>
      </c>
      <c r="N200" s="315"/>
      <c r="O200" s="40" t="s">
        <v>286</v>
      </c>
      <c r="P200" s="316">
        <v>392.83</v>
      </c>
      <c r="Q200" s="315"/>
      <c r="R200" s="325"/>
      <c r="S200" s="314"/>
      <c r="T200" s="315"/>
      <c r="U200" s="39">
        <v>16376.3</v>
      </c>
    </row>
    <row r="201" spans="1:21" ht="14.25" customHeight="1" x14ac:dyDescent="0.25">
      <c r="A201" s="40" t="s">
        <v>99</v>
      </c>
      <c r="B201" s="40" t="s">
        <v>245</v>
      </c>
      <c r="C201" s="321" t="s">
        <v>244</v>
      </c>
      <c r="D201" s="314"/>
      <c r="E201" s="315"/>
      <c r="F201" s="322" t="s">
        <v>200</v>
      </c>
      <c r="G201" s="315"/>
      <c r="H201" s="316">
        <v>1.93</v>
      </c>
      <c r="I201" s="315"/>
      <c r="J201" s="316">
        <v>1.2</v>
      </c>
      <c r="K201" s="315"/>
      <c r="L201" s="39">
        <v>41.688000000000002</v>
      </c>
      <c r="M201" s="325"/>
      <c r="N201" s="315"/>
      <c r="O201" s="40" t="s">
        <v>99</v>
      </c>
      <c r="P201" s="316">
        <v>756.56</v>
      </c>
      <c r="Q201" s="315"/>
      <c r="R201" s="316">
        <v>1</v>
      </c>
      <c r="S201" s="314"/>
      <c r="T201" s="315"/>
      <c r="U201" s="39">
        <v>31539.47</v>
      </c>
    </row>
    <row r="202" spans="1:21" ht="14.25" customHeight="1" x14ac:dyDescent="0.25">
      <c r="A202" s="40" t="s">
        <v>99</v>
      </c>
      <c r="B202" s="40" t="s">
        <v>199</v>
      </c>
      <c r="C202" s="321" t="s">
        <v>198</v>
      </c>
      <c r="D202" s="314"/>
      <c r="E202" s="315"/>
      <c r="F202" s="322" t="s">
        <v>99</v>
      </c>
      <c r="G202" s="315"/>
      <c r="H202" s="325"/>
      <c r="I202" s="315"/>
      <c r="J202" s="325"/>
      <c r="K202" s="315"/>
      <c r="L202" s="43"/>
      <c r="M202" s="325"/>
      <c r="N202" s="315"/>
      <c r="O202" s="40" t="s">
        <v>99</v>
      </c>
      <c r="P202" s="325"/>
      <c r="Q202" s="315"/>
      <c r="R202" s="325"/>
      <c r="S202" s="314"/>
      <c r="T202" s="315"/>
      <c r="U202" s="39">
        <v>2262.0500000000002</v>
      </c>
    </row>
    <row r="203" spans="1:21" ht="18.95" customHeight="1" x14ac:dyDescent="0.25">
      <c r="A203" s="40" t="s">
        <v>99</v>
      </c>
      <c r="B203" s="40" t="s">
        <v>285</v>
      </c>
      <c r="C203" s="321" t="s">
        <v>284</v>
      </c>
      <c r="D203" s="314"/>
      <c r="E203" s="315"/>
      <c r="F203" s="322" t="s">
        <v>283</v>
      </c>
      <c r="G203" s="315"/>
      <c r="H203" s="316">
        <v>2E-3</v>
      </c>
      <c r="I203" s="315"/>
      <c r="J203" s="316">
        <v>1</v>
      </c>
      <c r="K203" s="315"/>
      <c r="L203" s="39">
        <v>3.5999999999999997E-2</v>
      </c>
      <c r="M203" s="325">
        <v>2784.5</v>
      </c>
      <c r="N203" s="315"/>
      <c r="O203" s="40" t="s">
        <v>282</v>
      </c>
      <c r="P203" s="316">
        <v>3035.11</v>
      </c>
      <c r="Q203" s="315"/>
      <c r="R203" s="325"/>
      <c r="S203" s="314"/>
      <c r="T203" s="315"/>
      <c r="U203" s="39">
        <v>109.26</v>
      </c>
    </row>
    <row r="204" spans="1:21" ht="18.95" customHeight="1" x14ac:dyDescent="0.25">
      <c r="A204" s="40" t="s">
        <v>99</v>
      </c>
      <c r="B204" s="40" t="s">
        <v>281</v>
      </c>
      <c r="C204" s="321" t="s">
        <v>280</v>
      </c>
      <c r="D204" s="314"/>
      <c r="E204" s="315"/>
      <c r="F204" s="322" t="s">
        <v>279</v>
      </c>
      <c r="G204" s="315"/>
      <c r="H204" s="316">
        <v>0.01</v>
      </c>
      <c r="I204" s="315"/>
      <c r="J204" s="316">
        <v>1</v>
      </c>
      <c r="K204" s="315"/>
      <c r="L204" s="39">
        <v>0.18</v>
      </c>
      <c r="M204" s="325">
        <v>1771.04</v>
      </c>
      <c r="N204" s="315"/>
      <c r="O204" s="40" t="s">
        <v>194</v>
      </c>
      <c r="P204" s="316">
        <v>2160.67</v>
      </c>
      <c r="Q204" s="315"/>
      <c r="R204" s="325"/>
      <c r="S204" s="314"/>
      <c r="T204" s="315"/>
      <c r="U204" s="39">
        <v>388.92</v>
      </c>
    </row>
    <row r="205" spans="1:21" ht="27.6" customHeight="1" x14ac:dyDescent="0.25">
      <c r="A205" s="40" t="s">
        <v>99</v>
      </c>
      <c r="B205" s="40" t="s">
        <v>278</v>
      </c>
      <c r="C205" s="321" t="s">
        <v>277</v>
      </c>
      <c r="D205" s="314"/>
      <c r="E205" s="315"/>
      <c r="F205" s="322" t="s">
        <v>195</v>
      </c>
      <c r="G205" s="315"/>
      <c r="H205" s="316">
        <v>2</v>
      </c>
      <c r="I205" s="315"/>
      <c r="J205" s="316">
        <v>1</v>
      </c>
      <c r="K205" s="315"/>
      <c r="L205" s="39">
        <v>36</v>
      </c>
      <c r="M205" s="325">
        <v>20.420000000000002</v>
      </c>
      <c r="N205" s="315"/>
      <c r="O205" s="40" t="s">
        <v>276</v>
      </c>
      <c r="P205" s="316">
        <v>20.83</v>
      </c>
      <c r="Q205" s="315"/>
      <c r="R205" s="325"/>
      <c r="S205" s="314"/>
      <c r="T205" s="315"/>
      <c r="U205" s="39">
        <v>749.88</v>
      </c>
    </row>
    <row r="206" spans="1:21" ht="18.95" customHeight="1" x14ac:dyDescent="0.25">
      <c r="A206" s="40" t="s">
        <v>99</v>
      </c>
      <c r="B206" s="40" t="s">
        <v>275</v>
      </c>
      <c r="C206" s="321" t="s">
        <v>274</v>
      </c>
      <c r="D206" s="314"/>
      <c r="E206" s="315"/>
      <c r="F206" s="322" t="s">
        <v>231</v>
      </c>
      <c r="G206" s="315"/>
      <c r="H206" s="316">
        <v>0.39</v>
      </c>
      <c r="I206" s="315"/>
      <c r="J206" s="316">
        <v>1</v>
      </c>
      <c r="K206" s="315"/>
      <c r="L206" s="39">
        <v>7.02</v>
      </c>
      <c r="M206" s="325">
        <v>46.06</v>
      </c>
      <c r="N206" s="315"/>
      <c r="O206" s="40" t="s">
        <v>273</v>
      </c>
      <c r="P206" s="316">
        <v>80.14</v>
      </c>
      <c r="Q206" s="315"/>
      <c r="R206" s="325"/>
      <c r="S206" s="314"/>
      <c r="T206" s="315"/>
      <c r="U206" s="39">
        <v>562.58000000000004</v>
      </c>
    </row>
    <row r="207" spans="1:21" ht="14.25" customHeight="1" x14ac:dyDescent="0.25">
      <c r="A207" s="40" t="s">
        <v>99</v>
      </c>
      <c r="B207" s="40" t="s">
        <v>272</v>
      </c>
      <c r="C207" s="321" t="s">
        <v>271</v>
      </c>
      <c r="D207" s="314"/>
      <c r="E207" s="315"/>
      <c r="F207" s="322" t="s">
        <v>231</v>
      </c>
      <c r="G207" s="315"/>
      <c r="H207" s="316">
        <v>0.19</v>
      </c>
      <c r="I207" s="315"/>
      <c r="J207" s="316">
        <v>1</v>
      </c>
      <c r="K207" s="315"/>
      <c r="L207" s="39">
        <v>3.42</v>
      </c>
      <c r="M207" s="325">
        <v>92.95</v>
      </c>
      <c r="N207" s="315"/>
      <c r="O207" s="40" t="s">
        <v>270</v>
      </c>
      <c r="P207" s="316">
        <v>131.99</v>
      </c>
      <c r="Q207" s="315"/>
      <c r="R207" s="325"/>
      <c r="S207" s="314"/>
      <c r="T207" s="315"/>
      <c r="U207" s="39">
        <v>451.41</v>
      </c>
    </row>
    <row r="208" spans="1:21" ht="14.25" customHeight="1" x14ac:dyDescent="0.25">
      <c r="A208" s="40" t="s">
        <v>99</v>
      </c>
      <c r="B208" s="40" t="s">
        <v>99</v>
      </c>
      <c r="C208" s="317" t="s">
        <v>191</v>
      </c>
      <c r="D208" s="314"/>
      <c r="E208" s="315"/>
      <c r="F208" s="322" t="s">
        <v>99</v>
      </c>
      <c r="G208" s="315"/>
      <c r="H208" s="325"/>
      <c r="I208" s="315"/>
      <c r="J208" s="325"/>
      <c r="K208" s="315"/>
      <c r="L208" s="43"/>
      <c r="M208" s="325"/>
      <c r="N208" s="315"/>
      <c r="O208" s="40" t="s">
        <v>99</v>
      </c>
      <c r="P208" s="325"/>
      <c r="Q208" s="315"/>
      <c r="R208" s="325"/>
      <c r="S208" s="314"/>
      <c r="T208" s="315"/>
      <c r="U208" s="37">
        <v>95150.32</v>
      </c>
    </row>
    <row r="209" spans="1:21" ht="14.25" customHeight="1" x14ac:dyDescent="0.25">
      <c r="A209" s="42" t="s">
        <v>99</v>
      </c>
      <c r="B209" s="42" t="s">
        <v>99</v>
      </c>
      <c r="C209" s="321" t="s">
        <v>190</v>
      </c>
      <c r="D209" s="314"/>
      <c r="E209" s="315"/>
      <c r="F209" s="322" t="s">
        <v>99</v>
      </c>
      <c r="G209" s="315"/>
      <c r="H209" s="325"/>
      <c r="I209" s="315"/>
      <c r="J209" s="321" t="s">
        <v>99</v>
      </c>
      <c r="K209" s="315"/>
      <c r="L209" s="40" t="s">
        <v>99</v>
      </c>
      <c r="M209" s="321" t="s">
        <v>99</v>
      </c>
      <c r="N209" s="315"/>
      <c r="O209" s="42" t="s">
        <v>99</v>
      </c>
      <c r="P209" s="325"/>
      <c r="Q209" s="315"/>
      <c r="R209" s="321" t="s">
        <v>99</v>
      </c>
      <c r="S209" s="314"/>
      <c r="T209" s="315"/>
      <c r="U209" s="39">
        <v>76511.97</v>
      </c>
    </row>
    <row r="210" spans="1:21" ht="28.35" customHeight="1" x14ac:dyDescent="0.25">
      <c r="A210" s="42" t="s">
        <v>99</v>
      </c>
      <c r="B210" s="40" t="s">
        <v>269</v>
      </c>
      <c r="C210" s="321" t="s">
        <v>268</v>
      </c>
      <c r="D210" s="314"/>
      <c r="E210" s="315"/>
      <c r="F210" s="322" t="s">
        <v>185</v>
      </c>
      <c r="G210" s="315"/>
      <c r="H210" s="316">
        <v>98</v>
      </c>
      <c r="I210" s="315"/>
      <c r="J210" s="316">
        <v>1</v>
      </c>
      <c r="K210" s="315"/>
      <c r="L210" s="39">
        <v>98</v>
      </c>
      <c r="M210" s="325"/>
      <c r="N210" s="315"/>
      <c r="O210" s="40" t="s">
        <v>99</v>
      </c>
      <c r="P210" s="325"/>
      <c r="Q210" s="315"/>
      <c r="R210" s="324" t="s">
        <v>99</v>
      </c>
      <c r="S210" s="314"/>
      <c r="T210" s="315"/>
      <c r="U210" s="39">
        <v>74981.73</v>
      </c>
    </row>
    <row r="211" spans="1:21" ht="28.35" customHeight="1" x14ac:dyDescent="0.25">
      <c r="A211" s="42" t="s">
        <v>99</v>
      </c>
      <c r="B211" s="40" t="s">
        <v>267</v>
      </c>
      <c r="C211" s="321" t="s">
        <v>266</v>
      </c>
      <c r="D211" s="314"/>
      <c r="E211" s="315"/>
      <c r="F211" s="322" t="s">
        <v>185</v>
      </c>
      <c r="G211" s="315"/>
      <c r="H211" s="316">
        <v>58</v>
      </c>
      <c r="I211" s="315"/>
      <c r="J211" s="316">
        <v>1</v>
      </c>
      <c r="K211" s="315"/>
      <c r="L211" s="39">
        <v>58</v>
      </c>
      <c r="M211" s="325"/>
      <c r="N211" s="315"/>
      <c r="O211" s="40" t="s">
        <v>99</v>
      </c>
      <c r="P211" s="325"/>
      <c r="Q211" s="315"/>
      <c r="R211" s="324" t="s">
        <v>99</v>
      </c>
      <c r="S211" s="314"/>
      <c r="T211" s="315"/>
      <c r="U211" s="39">
        <v>44376.94</v>
      </c>
    </row>
    <row r="212" spans="1:21" ht="14.25" customHeight="1" x14ac:dyDescent="0.25">
      <c r="A212" s="38" t="s">
        <v>99</v>
      </c>
      <c r="B212" s="38" t="s">
        <v>99</v>
      </c>
      <c r="C212" s="317" t="s">
        <v>153</v>
      </c>
      <c r="D212" s="314"/>
      <c r="E212" s="314"/>
      <c r="F212" s="314"/>
      <c r="G212" s="314"/>
      <c r="H212" s="314"/>
      <c r="I212" s="314"/>
      <c r="J212" s="314"/>
      <c r="K212" s="314"/>
      <c r="L212" s="315"/>
      <c r="M212" s="318" t="s">
        <v>99</v>
      </c>
      <c r="N212" s="314"/>
      <c r="O212" s="315"/>
      <c r="P212" s="319">
        <v>11917.17</v>
      </c>
      <c r="Q212" s="315"/>
      <c r="R212" s="320"/>
      <c r="S212" s="314"/>
      <c r="T212" s="315"/>
      <c r="U212" s="37">
        <v>214508.99</v>
      </c>
    </row>
    <row r="213" spans="1:21" ht="14.25" customHeight="1" x14ac:dyDescent="0.25"/>
    <row r="214" spans="1:21" ht="14.25" customHeight="1" x14ac:dyDescent="0.25">
      <c r="A214" s="36" t="s">
        <v>99</v>
      </c>
      <c r="B214" s="36" t="s">
        <v>99</v>
      </c>
      <c r="C214" s="310" t="s">
        <v>149</v>
      </c>
      <c r="D214" s="314"/>
      <c r="E214" s="314"/>
      <c r="F214" s="314"/>
      <c r="G214" s="314"/>
      <c r="H214" s="314"/>
      <c r="I214" s="314"/>
      <c r="J214" s="314"/>
      <c r="K214" s="314"/>
      <c r="L214" s="314"/>
      <c r="M214" s="314"/>
      <c r="N214" s="314"/>
      <c r="O214" s="315"/>
      <c r="P214" s="313" t="s">
        <v>99</v>
      </c>
      <c r="Q214" s="315"/>
      <c r="R214" s="313" t="s">
        <v>99</v>
      </c>
      <c r="S214" s="314"/>
      <c r="T214" s="315"/>
      <c r="U214" s="35" t="s">
        <v>99</v>
      </c>
    </row>
    <row r="215" spans="1:21" ht="14.25" customHeight="1" x14ac:dyDescent="0.25">
      <c r="A215" s="36" t="s">
        <v>99</v>
      </c>
      <c r="B215" s="36" t="s">
        <v>99</v>
      </c>
      <c r="C215" s="310" t="s">
        <v>184</v>
      </c>
      <c r="D215" s="314"/>
      <c r="E215" s="314"/>
      <c r="F215" s="314"/>
      <c r="G215" s="314"/>
      <c r="H215" s="314"/>
      <c r="I215" s="314"/>
      <c r="J215" s="314"/>
      <c r="K215" s="314"/>
      <c r="L215" s="314"/>
      <c r="M215" s="314"/>
      <c r="N215" s="314"/>
      <c r="O215" s="315"/>
      <c r="P215" s="313" t="s">
        <v>99</v>
      </c>
      <c r="Q215" s="315"/>
      <c r="R215" s="313" t="s">
        <v>99</v>
      </c>
      <c r="S215" s="314"/>
      <c r="T215" s="315"/>
      <c r="U215" s="35" t="s">
        <v>265</v>
      </c>
    </row>
    <row r="216" spans="1:21" ht="14.25" customHeight="1" x14ac:dyDescent="0.25">
      <c r="A216" s="36" t="s">
        <v>99</v>
      </c>
      <c r="B216" s="36" t="s">
        <v>99</v>
      </c>
      <c r="C216" s="310" t="s">
        <v>182</v>
      </c>
      <c r="D216" s="314"/>
      <c r="E216" s="314"/>
      <c r="F216" s="314"/>
      <c r="G216" s="314"/>
      <c r="H216" s="314"/>
      <c r="I216" s="314"/>
      <c r="J216" s="314"/>
      <c r="K216" s="314"/>
      <c r="L216" s="314"/>
      <c r="M216" s="314"/>
      <c r="N216" s="314"/>
      <c r="O216" s="315"/>
      <c r="P216" s="313" t="s">
        <v>99</v>
      </c>
      <c r="Q216" s="315"/>
      <c r="R216" s="313" t="s">
        <v>99</v>
      </c>
      <c r="S216" s="314"/>
      <c r="T216" s="315"/>
      <c r="U216" s="35" t="s">
        <v>264</v>
      </c>
    </row>
    <row r="217" spans="1:21" ht="14.25" customHeight="1" x14ac:dyDescent="0.25">
      <c r="A217" s="36" t="s">
        <v>99</v>
      </c>
      <c r="B217" s="36" t="s">
        <v>99</v>
      </c>
      <c r="C217" s="310" t="s">
        <v>180</v>
      </c>
      <c r="D217" s="314"/>
      <c r="E217" s="314"/>
      <c r="F217" s="314"/>
      <c r="G217" s="314"/>
      <c r="H217" s="314"/>
      <c r="I217" s="314"/>
      <c r="J217" s="314"/>
      <c r="K217" s="314"/>
      <c r="L217" s="314"/>
      <c r="M217" s="314"/>
      <c r="N217" s="314"/>
      <c r="O217" s="315"/>
      <c r="P217" s="313" t="s">
        <v>99</v>
      </c>
      <c r="Q217" s="315"/>
      <c r="R217" s="313" t="s">
        <v>99</v>
      </c>
      <c r="S217" s="314"/>
      <c r="T217" s="315"/>
      <c r="U217" s="35" t="s">
        <v>263</v>
      </c>
    </row>
    <row r="218" spans="1:21" ht="14.25" customHeight="1" x14ac:dyDescent="0.25">
      <c r="A218" s="36" t="s">
        <v>99</v>
      </c>
      <c r="B218" s="36" t="s">
        <v>99</v>
      </c>
      <c r="C218" s="310" t="s">
        <v>178</v>
      </c>
      <c r="D218" s="314"/>
      <c r="E218" s="314"/>
      <c r="F218" s="314"/>
      <c r="G218" s="314"/>
      <c r="H218" s="314"/>
      <c r="I218" s="314"/>
      <c r="J218" s="314"/>
      <c r="K218" s="314"/>
      <c r="L218" s="314"/>
      <c r="M218" s="314"/>
      <c r="N218" s="314"/>
      <c r="O218" s="315"/>
      <c r="P218" s="313" t="s">
        <v>99</v>
      </c>
      <c r="Q218" s="315"/>
      <c r="R218" s="313" t="s">
        <v>99</v>
      </c>
      <c r="S218" s="314"/>
      <c r="T218" s="315"/>
      <c r="U218" s="35" t="s">
        <v>262</v>
      </c>
    </row>
    <row r="219" spans="1:21" ht="14.25" customHeight="1" x14ac:dyDescent="0.25">
      <c r="A219" s="36" t="s">
        <v>99</v>
      </c>
      <c r="B219" s="36" t="s">
        <v>99</v>
      </c>
      <c r="C219" s="310" t="s">
        <v>152</v>
      </c>
      <c r="D219" s="314"/>
      <c r="E219" s="314"/>
      <c r="F219" s="314"/>
      <c r="G219" s="314"/>
      <c r="H219" s="314"/>
      <c r="I219" s="314"/>
      <c r="J219" s="314"/>
      <c r="K219" s="314"/>
      <c r="L219" s="314"/>
      <c r="M219" s="314"/>
      <c r="N219" s="314"/>
      <c r="O219" s="315"/>
      <c r="P219" s="313" t="s">
        <v>99</v>
      </c>
      <c r="Q219" s="315"/>
      <c r="R219" s="313" t="s">
        <v>99</v>
      </c>
      <c r="S219" s="314"/>
      <c r="T219" s="315"/>
      <c r="U219" s="35" t="s">
        <v>261</v>
      </c>
    </row>
    <row r="220" spans="1:21" ht="14.25" customHeight="1" x14ac:dyDescent="0.25">
      <c r="A220" s="36" t="s">
        <v>99</v>
      </c>
      <c r="B220" s="36" t="s">
        <v>99</v>
      </c>
      <c r="C220" s="310" t="s">
        <v>176</v>
      </c>
      <c r="D220" s="314"/>
      <c r="E220" s="314"/>
      <c r="F220" s="314"/>
      <c r="G220" s="314"/>
      <c r="H220" s="314"/>
      <c r="I220" s="314"/>
      <c r="J220" s="314"/>
      <c r="K220" s="314"/>
      <c r="L220" s="314"/>
      <c r="M220" s="314"/>
      <c r="N220" s="314"/>
      <c r="O220" s="315"/>
      <c r="P220" s="313" t="s">
        <v>99</v>
      </c>
      <c r="Q220" s="315"/>
      <c r="R220" s="313" t="s">
        <v>99</v>
      </c>
      <c r="S220" s="314"/>
      <c r="T220" s="315"/>
      <c r="U220" s="35" t="s">
        <v>261</v>
      </c>
    </row>
    <row r="221" spans="1:21" ht="14.25" customHeight="1" x14ac:dyDescent="0.25">
      <c r="A221" s="36" t="s">
        <v>99</v>
      </c>
      <c r="B221" s="36" t="s">
        <v>99</v>
      </c>
      <c r="C221" s="310" t="s">
        <v>174</v>
      </c>
      <c r="D221" s="314"/>
      <c r="E221" s="314"/>
      <c r="F221" s="314"/>
      <c r="G221" s="314"/>
      <c r="H221" s="314"/>
      <c r="I221" s="314"/>
      <c r="J221" s="314"/>
      <c r="K221" s="314"/>
      <c r="L221" s="314"/>
      <c r="M221" s="314"/>
      <c r="N221" s="314"/>
      <c r="O221" s="315"/>
      <c r="P221" s="313" t="s">
        <v>99</v>
      </c>
      <c r="Q221" s="315"/>
      <c r="R221" s="313" t="s">
        <v>99</v>
      </c>
      <c r="S221" s="314"/>
      <c r="T221" s="315"/>
      <c r="U221" s="35" t="s">
        <v>260</v>
      </c>
    </row>
    <row r="222" spans="1:21" ht="14.25" customHeight="1" x14ac:dyDescent="0.25">
      <c r="A222" s="36" t="s">
        <v>99</v>
      </c>
      <c r="B222" s="36" t="s">
        <v>99</v>
      </c>
      <c r="C222" s="310" t="s">
        <v>172</v>
      </c>
      <c r="D222" s="314"/>
      <c r="E222" s="314"/>
      <c r="F222" s="314"/>
      <c r="G222" s="314"/>
      <c r="H222" s="314"/>
      <c r="I222" s="314"/>
      <c r="J222" s="314"/>
      <c r="K222" s="314"/>
      <c r="L222" s="314"/>
      <c r="M222" s="314"/>
      <c r="N222" s="314"/>
      <c r="O222" s="315"/>
      <c r="P222" s="313" t="s">
        <v>99</v>
      </c>
      <c r="Q222" s="315"/>
      <c r="R222" s="313" t="s">
        <v>99</v>
      </c>
      <c r="S222" s="314"/>
      <c r="T222" s="315"/>
      <c r="U222" s="35" t="s">
        <v>259</v>
      </c>
    </row>
    <row r="223" spans="1:21" ht="14.25" customHeight="1" x14ac:dyDescent="0.25">
      <c r="A223" s="36" t="s">
        <v>99</v>
      </c>
      <c r="B223" s="36" t="s">
        <v>99</v>
      </c>
      <c r="C223" s="310" t="s">
        <v>170</v>
      </c>
      <c r="D223" s="314"/>
      <c r="E223" s="314"/>
      <c r="F223" s="314"/>
      <c r="G223" s="314"/>
      <c r="H223" s="314"/>
      <c r="I223" s="314"/>
      <c r="J223" s="314"/>
      <c r="K223" s="314"/>
      <c r="L223" s="314"/>
      <c r="M223" s="314"/>
      <c r="N223" s="314"/>
      <c r="O223" s="315"/>
      <c r="P223" s="313" t="s">
        <v>99</v>
      </c>
      <c r="Q223" s="315"/>
      <c r="R223" s="313" t="s">
        <v>99</v>
      </c>
      <c r="S223" s="314"/>
      <c r="T223" s="315"/>
      <c r="U223" s="35" t="s">
        <v>258</v>
      </c>
    </row>
    <row r="224" spans="1:21" ht="14.25" customHeight="1" x14ac:dyDescent="0.25">
      <c r="A224" s="36" t="s">
        <v>99</v>
      </c>
      <c r="B224" s="36" t="s">
        <v>99</v>
      </c>
      <c r="C224" s="310" t="s">
        <v>150</v>
      </c>
      <c r="D224" s="314"/>
      <c r="E224" s="314"/>
      <c r="F224" s="314"/>
      <c r="G224" s="314"/>
      <c r="H224" s="314"/>
      <c r="I224" s="314"/>
      <c r="J224" s="314"/>
      <c r="K224" s="314"/>
      <c r="L224" s="314"/>
      <c r="M224" s="314"/>
      <c r="N224" s="314"/>
      <c r="O224" s="315"/>
      <c r="P224" s="313" t="s">
        <v>99</v>
      </c>
      <c r="Q224" s="315"/>
      <c r="R224" s="313" t="s">
        <v>99</v>
      </c>
      <c r="S224" s="311"/>
      <c r="T224" s="312"/>
      <c r="U224" s="35" t="s">
        <v>257</v>
      </c>
    </row>
    <row r="225" spans="1:21" ht="14.25" customHeight="1" x14ac:dyDescent="0.25">
      <c r="A225" s="36" t="s">
        <v>99</v>
      </c>
      <c r="B225" s="36" t="s">
        <v>99</v>
      </c>
      <c r="C225" s="310" t="s">
        <v>149</v>
      </c>
      <c r="D225" s="311"/>
      <c r="E225" s="311"/>
      <c r="F225" s="311"/>
      <c r="G225" s="311"/>
      <c r="H225" s="311"/>
      <c r="I225" s="311"/>
      <c r="J225" s="311"/>
      <c r="K225" s="311"/>
      <c r="L225" s="311"/>
      <c r="M225" s="311"/>
      <c r="N225" s="311"/>
      <c r="O225" s="312"/>
      <c r="P225" s="313" t="s">
        <v>99</v>
      </c>
      <c r="Q225" s="312"/>
      <c r="R225" s="313" t="s">
        <v>99</v>
      </c>
      <c r="S225" s="311"/>
      <c r="T225" s="312"/>
      <c r="U225" s="35" t="s">
        <v>257</v>
      </c>
    </row>
    <row r="226" spans="1:21" ht="14.25" customHeight="1" x14ac:dyDescent="0.25">
      <c r="A226" s="36" t="s">
        <v>99</v>
      </c>
      <c r="B226" s="36" t="s">
        <v>99</v>
      </c>
      <c r="C226" s="310" t="s">
        <v>167</v>
      </c>
      <c r="D226" s="311"/>
      <c r="E226" s="311"/>
      <c r="F226" s="311"/>
      <c r="G226" s="311"/>
      <c r="H226" s="311"/>
      <c r="I226" s="311"/>
      <c r="J226" s="311"/>
      <c r="K226" s="311"/>
      <c r="L226" s="311"/>
      <c r="M226" s="311"/>
      <c r="N226" s="311"/>
      <c r="O226" s="312"/>
      <c r="P226" s="313" t="s">
        <v>99</v>
      </c>
      <c r="Q226" s="312"/>
      <c r="R226" s="313" t="s">
        <v>99</v>
      </c>
      <c r="S226" s="311"/>
      <c r="T226" s="312"/>
      <c r="U226" s="35" t="s">
        <v>99</v>
      </c>
    </row>
    <row r="227" spans="1:21" ht="14.25" customHeight="1" x14ac:dyDescent="0.25">
      <c r="A227" s="36" t="s">
        <v>99</v>
      </c>
      <c r="B227" s="36" t="s">
        <v>99</v>
      </c>
      <c r="C227" s="310" t="s">
        <v>166</v>
      </c>
      <c r="D227" s="311"/>
      <c r="E227" s="311"/>
      <c r="F227" s="311"/>
      <c r="G227" s="311"/>
      <c r="H227" s="311"/>
      <c r="I227" s="311"/>
      <c r="J227" s="311"/>
      <c r="K227" s="311"/>
      <c r="L227" s="311"/>
      <c r="M227" s="311"/>
      <c r="N227" s="311"/>
      <c r="O227" s="312"/>
      <c r="P227" s="313" t="s">
        <v>99</v>
      </c>
      <c r="Q227" s="312"/>
      <c r="R227" s="313" t="s">
        <v>99</v>
      </c>
      <c r="S227" s="311"/>
      <c r="T227" s="312"/>
      <c r="U227" s="35" t="s">
        <v>256</v>
      </c>
    </row>
    <row r="228" spans="1:21" ht="14.25" customHeight="1" x14ac:dyDescent="0.25">
      <c r="A228" s="36" t="s">
        <v>99</v>
      </c>
      <c r="B228" s="36" t="s">
        <v>99</v>
      </c>
      <c r="C228" s="310" t="s">
        <v>164</v>
      </c>
      <c r="D228" s="311"/>
      <c r="E228" s="311"/>
      <c r="F228" s="311"/>
      <c r="G228" s="311"/>
      <c r="H228" s="311"/>
      <c r="I228" s="311"/>
      <c r="J228" s="311"/>
      <c r="K228" s="311"/>
      <c r="L228" s="311"/>
      <c r="M228" s="311"/>
      <c r="N228" s="311"/>
      <c r="O228" s="312"/>
      <c r="P228" s="313" t="s">
        <v>99</v>
      </c>
      <c r="Q228" s="312"/>
      <c r="R228" s="313" t="s">
        <v>99</v>
      </c>
      <c r="S228" s="311"/>
      <c r="T228" s="312"/>
      <c r="U228" s="35" t="s">
        <v>255</v>
      </c>
    </row>
    <row r="229" spans="1:21" ht="18.2" customHeight="1" x14ac:dyDescent="0.25">
      <c r="A229" s="323" t="s">
        <v>254</v>
      </c>
      <c r="B229" s="311"/>
      <c r="C229" s="311"/>
      <c r="D229" s="311"/>
      <c r="E229" s="311"/>
      <c r="F229" s="311"/>
      <c r="G229" s="311"/>
      <c r="H229" s="311"/>
      <c r="I229" s="311"/>
      <c r="J229" s="311"/>
      <c r="K229" s="311"/>
      <c r="L229" s="311"/>
      <c r="M229" s="311"/>
      <c r="N229" s="311"/>
      <c r="O229" s="311"/>
      <c r="P229" s="311"/>
      <c r="Q229" s="311"/>
      <c r="R229" s="311"/>
      <c r="S229" s="311"/>
      <c r="T229" s="311"/>
      <c r="U229" s="311"/>
    </row>
    <row r="230" spans="1:21" ht="50.25" customHeight="1" x14ac:dyDescent="0.25">
      <c r="A230" s="46" t="s">
        <v>253</v>
      </c>
      <c r="B230" s="45" t="s">
        <v>252</v>
      </c>
      <c r="C230" s="317" t="s">
        <v>251</v>
      </c>
      <c r="D230" s="311"/>
      <c r="E230" s="312"/>
      <c r="F230" s="326" t="s">
        <v>250</v>
      </c>
      <c r="G230" s="312"/>
      <c r="H230" s="327">
        <v>0.8</v>
      </c>
      <c r="I230" s="312"/>
      <c r="J230" s="327">
        <v>1</v>
      </c>
      <c r="K230" s="312"/>
      <c r="L230" s="37">
        <v>0.8</v>
      </c>
      <c r="M230" s="320"/>
      <c r="N230" s="312"/>
      <c r="O230" s="44"/>
      <c r="P230" s="320"/>
      <c r="Q230" s="312"/>
      <c r="R230" s="320"/>
      <c r="S230" s="311"/>
      <c r="T230" s="312"/>
      <c r="U230" s="43"/>
    </row>
    <row r="231" spans="1:21" ht="14.25" customHeight="1" x14ac:dyDescent="0.25">
      <c r="A231" s="40" t="s">
        <v>99</v>
      </c>
      <c r="B231" s="40" t="s">
        <v>208</v>
      </c>
      <c r="C231" s="321" t="s">
        <v>207</v>
      </c>
      <c r="D231" s="311"/>
      <c r="E231" s="312"/>
      <c r="F231" s="322" t="s">
        <v>200</v>
      </c>
      <c r="G231" s="312"/>
      <c r="H231" s="325"/>
      <c r="I231" s="312"/>
      <c r="J231" s="325"/>
      <c r="K231" s="312"/>
      <c r="L231" s="39">
        <v>14.848000000000001</v>
      </c>
      <c r="M231" s="325"/>
      <c r="N231" s="315"/>
      <c r="O231" s="40" t="s">
        <v>99</v>
      </c>
      <c r="P231" s="325"/>
      <c r="Q231" s="315"/>
      <c r="R231" s="325"/>
      <c r="S231" s="314"/>
      <c r="T231" s="315"/>
      <c r="U231" s="39">
        <v>8175.46</v>
      </c>
    </row>
    <row r="232" spans="1:21" ht="14.25" customHeight="1" x14ac:dyDescent="0.25">
      <c r="A232" s="40" t="s">
        <v>99</v>
      </c>
      <c r="B232" s="40" t="s">
        <v>249</v>
      </c>
      <c r="C232" s="321" t="s">
        <v>248</v>
      </c>
      <c r="D232" s="314"/>
      <c r="E232" s="315"/>
      <c r="F232" s="322" t="s">
        <v>200</v>
      </c>
      <c r="G232" s="315"/>
      <c r="H232" s="316">
        <v>18.559999999999999</v>
      </c>
      <c r="I232" s="315"/>
      <c r="J232" s="316">
        <v>1</v>
      </c>
      <c r="K232" s="315"/>
      <c r="L232" s="39">
        <v>14.848000000000001</v>
      </c>
      <c r="M232" s="325"/>
      <c r="N232" s="315"/>
      <c r="O232" s="40" t="s">
        <v>99</v>
      </c>
      <c r="P232" s="316">
        <v>550.61</v>
      </c>
      <c r="Q232" s="315"/>
      <c r="R232" s="316">
        <v>1</v>
      </c>
      <c r="S232" s="314"/>
      <c r="T232" s="315"/>
      <c r="U232" s="39">
        <v>8175.46</v>
      </c>
    </row>
    <row r="233" spans="1:21" ht="14.25" customHeight="1" x14ac:dyDescent="0.25">
      <c r="A233" s="40" t="s">
        <v>99</v>
      </c>
      <c r="B233" s="40" t="s">
        <v>204</v>
      </c>
      <c r="C233" s="321" t="s">
        <v>203</v>
      </c>
      <c r="D233" s="314"/>
      <c r="E233" s="315"/>
      <c r="F233" s="322" t="s">
        <v>99</v>
      </c>
      <c r="G233" s="315"/>
      <c r="H233" s="325"/>
      <c r="I233" s="315"/>
      <c r="J233" s="325"/>
      <c r="K233" s="315"/>
      <c r="L233" s="43"/>
      <c r="M233" s="325"/>
      <c r="N233" s="315"/>
      <c r="O233" s="40" t="s">
        <v>99</v>
      </c>
      <c r="P233" s="325"/>
      <c r="Q233" s="315"/>
      <c r="R233" s="325"/>
      <c r="S233" s="314"/>
      <c r="T233" s="315"/>
      <c r="U233" s="39">
        <v>419.57</v>
      </c>
    </row>
    <row r="234" spans="1:21" ht="14.25" customHeight="1" x14ac:dyDescent="0.25">
      <c r="A234" s="40" t="s">
        <v>99</v>
      </c>
      <c r="B234" s="40" t="s">
        <v>202</v>
      </c>
      <c r="C234" s="321" t="s">
        <v>201</v>
      </c>
      <c r="D234" s="314"/>
      <c r="E234" s="315"/>
      <c r="F234" s="322" t="s">
        <v>200</v>
      </c>
      <c r="G234" s="315"/>
      <c r="H234" s="325"/>
      <c r="I234" s="315"/>
      <c r="J234" s="325"/>
      <c r="K234" s="315"/>
      <c r="L234" s="39">
        <v>0.32</v>
      </c>
      <c r="M234" s="325"/>
      <c r="N234" s="315"/>
      <c r="O234" s="40" t="s">
        <v>99</v>
      </c>
      <c r="P234" s="325"/>
      <c r="Q234" s="315"/>
      <c r="R234" s="325"/>
      <c r="S234" s="314"/>
      <c r="T234" s="315"/>
      <c r="U234" s="39">
        <v>211.17</v>
      </c>
    </row>
    <row r="235" spans="1:21" ht="18.95" customHeight="1" x14ac:dyDescent="0.25">
      <c r="A235" s="40" t="s">
        <v>99</v>
      </c>
      <c r="B235" s="40" t="s">
        <v>247</v>
      </c>
      <c r="C235" s="321" t="s">
        <v>246</v>
      </c>
      <c r="D235" s="314"/>
      <c r="E235" s="315"/>
      <c r="F235" s="322" t="s">
        <v>236</v>
      </c>
      <c r="G235" s="315"/>
      <c r="H235" s="316">
        <v>0.2</v>
      </c>
      <c r="I235" s="315"/>
      <c r="J235" s="316">
        <v>1</v>
      </c>
      <c r="K235" s="315"/>
      <c r="L235" s="39">
        <v>0.16</v>
      </c>
      <c r="M235" s="325"/>
      <c r="N235" s="315"/>
      <c r="O235" s="40" t="s">
        <v>99</v>
      </c>
      <c r="P235" s="316">
        <v>1631.99</v>
      </c>
      <c r="Q235" s="315"/>
      <c r="R235" s="325"/>
      <c r="S235" s="314"/>
      <c r="T235" s="315"/>
      <c r="U235" s="39">
        <v>261.12</v>
      </c>
    </row>
    <row r="236" spans="1:21" ht="14.25" customHeight="1" x14ac:dyDescent="0.25">
      <c r="A236" s="40" t="s">
        <v>99</v>
      </c>
      <c r="B236" s="40" t="s">
        <v>245</v>
      </c>
      <c r="C236" s="321" t="s">
        <v>244</v>
      </c>
      <c r="D236" s="314"/>
      <c r="E236" s="315"/>
      <c r="F236" s="322" t="s">
        <v>200</v>
      </c>
      <c r="G236" s="315"/>
      <c r="H236" s="316">
        <v>0.2</v>
      </c>
      <c r="I236" s="315"/>
      <c r="J236" s="316">
        <v>1</v>
      </c>
      <c r="K236" s="315"/>
      <c r="L236" s="39">
        <v>0.16</v>
      </c>
      <c r="M236" s="325"/>
      <c r="N236" s="315"/>
      <c r="O236" s="40" t="s">
        <v>99</v>
      </c>
      <c r="P236" s="316">
        <v>756.56</v>
      </c>
      <c r="Q236" s="315"/>
      <c r="R236" s="316">
        <v>1</v>
      </c>
      <c r="S236" s="314"/>
      <c r="T236" s="315"/>
      <c r="U236" s="39">
        <v>121.05</v>
      </c>
    </row>
    <row r="237" spans="1:21" ht="18.95" customHeight="1" x14ac:dyDescent="0.25">
      <c r="A237" s="40" t="s">
        <v>99</v>
      </c>
      <c r="B237" s="40" t="s">
        <v>243</v>
      </c>
      <c r="C237" s="321" t="s">
        <v>242</v>
      </c>
      <c r="D237" s="314"/>
      <c r="E237" s="315"/>
      <c r="F237" s="322" t="s">
        <v>236</v>
      </c>
      <c r="G237" s="315"/>
      <c r="H237" s="316">
        <v>4.2699999999999996</v>
      </c>
      <c r="I237" s="315"/>
      <c r="J237" s="316">
        <v>1</v>
      </c>
      <c r="K237" s="315"/>
      <c r="L237" s="39">
        <v>3.4159999999999999</v>
      </c>
      <c r="M237" s="325"/>
      <c r="N237" s="315"/>
      <c r="O237" s="40" t="s">
        <v>99</v>
      </c>
      <c r="P237" s="316">
        <v>2.5499999999999998</v>
      </c>
      <c r="Q237" s="315"/>
      <c r="R237" s="325"/>
      <c r="S237" s="314"/>
      <c r="T237" s="315"/>
      <c r="U237" s="39">
        <v>8.7100000000000009</v>
      </c>
    </row>
    <row r="238" spans="1:21" ht="18.95" customHeight="1" x14ac:dyDescent="0.25">
      <c r="A238" s="40" t="s">
        <v>99</v>
      </c>
      <c r="B238" s="40" t="s">
        <v>241</v>
      </c>
      <c r="C238" s="321" t="s">
        <v>240</v>
      </c>
      <c r="D238" s="314"/>
      <c r="E238" s="315"/>
      <c r="F238" s="322" t="s">
        <v>236</v>
      </c>
      <c r="G238" s="315"/>
      <c r="H238" s="316">
        <v>4.2699999999999996</v>
      </c>
      <c r="I238" s="315"/>
      <c r="J238" s="316">
        <v>1</v>
      </c>
      <c r="K238" s="315"/>
      <c r="L238" s="39">
        <v>3.4159999999999999</v>
      </c>
      <c r="M238" s="325">
        <v>8.84</v>
      </c>
      <c r="N238" s="315"/>
      <c r="O238" s="40" t="s">
        <v>239</v>
      </c>
      <c r="P238" s="316">
        <v>13.08</v>
      </c>
      <c r="Q238" s="315"/>
      <c r="R238" s="325"/>
      <c r="S238" s="314"/>
      <c r="T238" s="315"/>
      <c r="U238" s="39">
        <v>44.68</v>
      </c>
    </row>
    <row r="239" spans="1:21" ht="18.95" customHeight="1" x14ac:dyDescent="0.25">
      <c r="A239" s="40" t="s">
        <v>99</v>
      </c>
      <c r="B239" s="40" t="s">
        <v>238</v>
      </c>
      <c r="C239" s="321" t="s">
        <v>237</v>
      </c>
      <c r="D239" s="314"/>
      <c r="E239" s="315"/>
      <c r="F239" s="322" t="s">
        <v>236</v>
      </c>
      <c r="G239" s="315"/>
      <c r="H239" s="316">
        <v>0.2</v>
      </c>
      <c r="I239" s="315"/>
      <c r="J239" s="316">
        <v>1</v>
      </c>
      <c r="K239" s="315"/>
      <c r="L239" s="39">
        <v>0.16</v>
      </c>
      <c r="M239" s="325"/>
      <c r="N239" s="315"/>
      <c r="O239" s="40" t="s">
        <v>99</v>
      </c>
      <c r="P239" s="316">
        <v>656.62</v>
      </c>
      <c r="Q239" s="315"/>
      <c r="R239" s="325"/>
      <c r="S239" s="314"/>
      <c r="T239" s="315"/>
      <c r="U239" s="39">
        <v>105.06</v>
      </c>
    </row>
    <row r="240" spans="1:21" ht="14.25" customHeight="1" x14ac:dyDescent="0.25">
      <c r="A240" s="40" t="s">
        <v>99</v>
      </c>
      <c r="B240" s="40" t="s">
        <v>235</v>
      </c>
      <c r="C240" s="321" t="s">
        <v>234</v>
      </c>
      <c r="D240" s="314"/>
      <c r="E240" s="315"/>
      <c r="F240" s="322" t="s">
        <v>200</v>
      </c>
      <c r="G240" s="315"/>
      <c r="H240" s="316">
        <v>0.2</v>
      </c>
      <c r="I240" s="315"/>
      <c r="J240" s="316">
        <v>1</v>
      </c>
      <c r="K240" s="315"/>
      <c r="L240" s="39">
        <v>0.16</v>
      </c>
      <c r="M240" s="325"/>
      <c r="N240" s="315"/>
      <c r="O240" s="40" t="s">
        <v>99</v>
      </c>
      <c r="P240" s="316">
        <v>563.22</v>
      </c>
      <c r="Q240" s="315"/>
      <c r="R240" s="316">
        <v>1</v>
      </c>
      <c r="S240" s="314"/>
      <c r="T240" s="315"/>
      <c r="U240" s="39">
        <v>90.12</v>
      </c>
    </row>
    <row r="241" spans="1:21" ht="14.25" customHeight="1" x14ac:dyDescent="0.25">
      <c r="A241" s="40" t="s">
        <v>99</v>
      </c>
      <c r="B241" s="40" t="s">
        <v>199</v>
      </c>
      <c r="C241" s="321" t="s">
        <v>198</v>
      </c>
      <c r="D241" s="314"/>
      <c r="E241" s="315"/>
      <c r="F241" s="322" t="s">
        <v>99</v>
      </c>
      <c r="G241" s="315"/>
      <c r="H241" s="325"/>
      <c r="I241" s="315"/>
      <c r="J241" s="325"/>
      <c r="K241" s="315"/>
      <c r="L241" s="43"/>
      <c r="M241" s="325"/>
      <c r="N241" s="315"/>
      <c r="O241" s="40" t="s">
        <v>99</v>
      </c>
      <c r="P241" s="325"/>
      <c r="Q241" s="315"/>
      <c r="R241" s="325"/>
      <c r="S241" s="314"/>
      <c r="T241" s="315"/>
      <c r="U241" s="39">
        <v>620.75</v>
      </c>
    </row>
    <row r="242" spans="1:21" ht="18.95" customHeight="1" x14ac:dyDescent="0.25">
      <c r="A242" s="40" t="s">
        <v>99</v>
      </c>
      <c r="B242" s="40" t="s">
        <v>233</v>
      </c>
      <c r="C242" s="321" t="s">
        <v>232</v>
      </c>
      <c r="D242" s="314"/>
      <c r="E242" s="315"/>
      <c r="F242" s="322" t="s">
        <v>231</v>
      </c>
      <c r="G242" s="315"/>
      <c r="H242" s="316">
        <v>0.5</v>
      </c>
      <c r="I242" s="315"/>
      <c r="J242" s="316">
        <v>1</v>
      </c>
      <c r="K242" s="315"/>
      <c r="L242" s="39">
        <v>0.4</v>
      </c>
      <c r="M242" s="325">
        <v>931.11</v>
      </c>
      <c r="N242" s="315"/>
      <c r="O242" s="40" t="s">
        <v>230</v>
      </c>
      <c r="P242" s="316">
        <v>1527.02</v>
      </c>
      <c r="Q242" s="315"/>
      <c r="R242" s="325"/>
      <c r="S242" s="314"/>
      <c r="T242" s="315"/>
      <c r="U242" s="39">
        <v>610.80999999999995</v>
      </c>
    </row>
    <row r="243" spans="1:21" ht="14.25" customHeight="1" x14ac:dyDescent="0.25">
      <c r="A243" s="40" t="s">
        <v>99</v>
      </c>
      <c r="B243" s="40" t="s">
        <v>229</v>
      </c>
      <c r="C243" s="321" t="s">
        <v>228</v>
      </c>
      <c r="D243" s="314"/>
      <c r="E243" s="315"/>
      <c r="F243" s="322" t="s">
        <v>227</v>
      </c>
      <c r="G243" s="315"/>
      <c r="H243" s="316">
        <v>6.0000000000000002E-5</v>
      </c>
      <c r="I243" s="315"/>
      <c r="J243" s="316">
        <v>1</v>
      </c>
      <c r="K243" s="315"/>
      <c r="L243" s="39">
        <v>4.8000000000000001E-5</v>
      </c>
      <c r="M243" s="325">
        <v>82698.14</v>
      </c>
      <c r="N243" s="315"/>
      <c r="O243" s="40" t="s">
        <v>226</v>
      </c>
      <c r="P243" s="316">
        <v>111642.49</v>
      </c>
      <c r="Q243" s="315"/>
      <c r="R243" s="325"/>
      <c r="S243" s="314"/>
      <c r="T243" s="315"/>
      <c r="U243" s="39">
        <v>5.36</v>
      </c>
    </row>
    <row r="244" spans="1:21" ht="27.6" customHeight="1" x14ac:dyDescent="0.25">
      <c r="A244" s="40" t="s">
        <v>99</v>
      </c>
      <c r="B244" s="40" t="s">
        <v>225</v>
      </c>
      <c r="C244" s="321" t="s">
        <v>224</v>
      </c>
      <c r="D244" s="314"/>
      <c r="E244" s="315"/>
      <c r="F244" s="322" t="s">
        <v>223</v>
      </c>
      <c r="G244" s="315"/>
      <c r="H244" s="316">
        <v>9.6000000000000002E-2</v>
      </c>
      <c r="I244" s="315"/>
      <c r="J244" s="316">
        <v>1</v>
      </c>
      <c r="K244" s="315"/>
      <c r="L244" s="39">
        <v>7.6799999999999993E-2</v>
      </c>
      <c r="M244" s="325">
        <v>37.71</v>
      </c>
      <c r="N244" s="315"/>
      <c r="O244" s="40" t="s">
        <v>222</v>
      </c>
      <c r="P244" s="316">
        <v>59.58</v>
      </c>
      <c r="Q244" s="315"/>
      <c r="R244" s="325"/>
      <c r="S244" s="314"/>
      <c r="T244" s="315"/>
      <c r="U244" s="39">
        <v>4.58</v>
      </c>
    </row>
    <row r="245" spans="1:21" ht="18.95" customHeight="1" x14ac:dyDescent="0.25">
      <c r="A245" s="40" t="s">
        <v>99</v>
      </c>
      <c r="B245" s="40" t="s">
        <v>193</v>
      </c>
      <c r="C245" s="321" t="s">
        <v>192</v>
      </c>
      <c r="D245" s="314"/>
      <c r="E245" s="315"/>
      <c r="F245" s="322" t="s">
        <v>185</v>
      </c>
      <c r="G245" s="315"/>
      <c r="H245" s="316">
        <v>1</v>
      </c>
      <c r="I245" s="315"/>
      <c r="J245" s="316">
        <v>1</v>
      </c>
      <c r="K245" s="315"/>
      <c r="L245" s="43"/>
      <c r="M245" s="325"/>
      <c r="N245" s="315"/>
      <c r="O245" s="40" t="s">
        <v>99</v>
      </c>
      <c r="P245" s="316">
        <v>1</v>
      </c>
      <c r="Q245" s="315"/>
      <c r="R245" s="325"/>
      <c r="S245" s="314"/>
      <c r="T245" s="315"/>
      <c r="U245" s="39">
        <v>0</v>
      </c>
    </row>
    <row r="246" spans="1:21" ht="14.25" customHeight="1" x14ac:dyDescent="0.25">
      <c r="A246" s="40" t="s">
        <v>99</v>
      </c>
      <c r="B246" s="40" t="s">
        <v>99</v>
      </c>
      <c r="C246" s="317" t="s">
        <v>191</v>
      </c>
      <c r="D246" s="314"/>
      <c r="E246" s="315"/>
      <c r="F246" s="322" t="s">
        <v>99</v>
      </c>
      <c r="G246" s="315"/>
      <c r="H246" s="325"/>
      <c r="I246" s="315"/>
      <c r="J246" s="325"/>
      <c r="K246" s="315"/>
      <c r="L246" s="43"/>
      <c r="M246" s="325"/>
      <c r="N246" s="315"/>
      <c r="O246" s="40" t="s">
        <v>99</v>
      </c>
      <c r="P246" s="325"/>
      <c r="Q246" s="315"/>
      <c r="R246" s="325"/>
      <c r="S246" s="314"/>
      <c r="T246" s="315"/>
      <c r="U246" s="37">
        <v>9426.9500000000007</v>
      </c>
    </row>
    <row r="247" spans="1:21" ht="14.25" customHeight="1" x14ac:dyDescent="0.25">
      <c r="A247" s="42" t="s">
        <v>99</v>
      </c>
      <c r="B247" s="42" t="s">
        <v>99</v>
      </c>
      <c r="C247" s="321" t="s">
        <v>190</v>
      </c>
      <c r="D247" s="314"/>
      <c r="E247" s="315"/>
      <c r="F247" s="322" t="s">
        <v>99</v>
      </c>
      <c r="G247" s="315"/>
      <c r="H247" s="325"/>
      <c r="I247" s="315"/>
      <c r="J247" s="321" t="s">
        <v>99</v>
      </c>
      <c r="K247" s="315"/>
      <c r="L247" s="40" t="s">
        <v>99</v>
      </c>
      <c r="M247" s="321" t="s">
        <v>99</v>
      </c>
      <c r="N247" s="315"/>
      <c r="O247" s="42" t="s">
        <v>99</v>
      </c>
      <c r="P247" s="325"/>
      <c r="Q247" s="315"/>
      <c r="R247" s="321" t="s">
        <v>99</v>
      </c>
      <c r="S247" s="314"/>
      <c r="T247" s="315"/>
      <c r="U247" s="39">
        <v>8386.6299999999992</v>
      </c>
    </row>
    <row r="248" spans="1:21" ht="28.35" customHeight="1" x14ac:dyDescent="0.25">
      <c r="A248" s="42" t="s">
        <v>99</v>
      </c>
      <c r="B248" s="40" t="s">
        <v>221</v>
      </c>
      <c r="C248" s="321" t="s">
        <v>220</v>
      </c>
      <c r="D248" s="314"/>
      <c r="E248" s="315"/>
      <c r="F248" s="322" t="s">
        <v>185</v>
      </c>
      <c r="G248" s="315"/>
      <c r="H248" s="316">
        <v>97</v>
      </c>
      <c r="I248" s="315"/>
      <c r="J248" s="316">
        <v>1</v>
      </c>
      <c r="K248" s="315"/>
      <c r="L248" s="39">
        <v>97</v>
      </c>
      <c r="M248" s="325"/>
      <c r="N248" s="315"/>
      <c r="O248" s="40" t="s">
        <v>99</v>
      </c>
      <c r="P248" s="325"/>
      <c r="Q248" s="315"/>
      <c r="R248" s="324" t="s">
        <v>99</v>
      </c>
      <c r="S248" s="314"/>
      <c r="T248" s="315"/>
      <c r="U248" s="39">
        <v>8135.03</v>
      </c>
    </row>
    <row r="249" spans="1:21" ht="28.35" customHeight="1" x14ac:dyDescent="0.25">
      <c r="A249" s="42" t="s">
        <v>99</v>
      </c>
      <c r="B249" s="40" t="s">
        <v>219</v>
      </c>
      <c r="C249" s="321" t="s">
        <v>218</v>
      </c>
      <c r="D249" s="314"/>
      <c r="E249" s="315"/>
      <c r="F249" s="322" t="s">
        <v>185</v>
      </c>
      <c r="G249" s="315"/>
      <c r="H249" s="316">
        <v>51</v>
      </c>
      <c r="I249" s="315"/>
      <c r="J249" s="316">
        <v>1</v>
      </c>
      <c r="K249" s="315"/>
      <c r="L249" s="39">
        <v>51</v>
      </c>
      <c r="M249" s="325"/>
      <c r="N249" s="315"/>
      <c r="O249" s="40" t="s">
        <v>99</v>
      </c>
      <c r="P249" s="325"/>
      <c r="Q249" s="315"/>
      <c r="R249" s="324" t="s">
        <v>99</v>
      </c>
      <c r="S249" s="314"/>
      <c r="T249" s="315"/>
      <c r="U249" s="39">
        <v>4277.18</v>
      </c>
    </row>
    <row r="250" spans="1:21" ht="14.25" customHeight="1" x14ac:dyDescent="0.25">
      <c r="A250" s="38" t="s">
        <v>99</v>
      </c>
      <c r="B250" s="38" t="s">
        <v>99</v>
      </c>
      <c r="C250" s="317" t="s">
        <v>153</v>
      </c>
      <c r="D250" s="314"/>
      <c r="E250" s="314"/>
      <c r="F250" s="314"/>
      <c r="G250" s="314"/>
      <c r="H250" s="314"/>
      <c r="I250" s="314"/>
      <c r="J250" s="314"/>
      <c r="K250" s="314"/>
      <c r="L250" s="315"/>
      <c r="M250" s="318" t="s">
        <v>99</v>
      </c>
      <c r="N250" s="314"/>
      <c r="O250" s="315"/>
      <c r="P250" s="319">
        <v>27298.95</v>
      </c>
      <c r="Q250" s="315"/>
      <c r="R250" s="320"/>
      <c r="S250" s="314"/>
      <c r="T250" s="315"/>
      <c r="U250" s="37">
        <v>21839.16</v>
      </c>
    </row>
    <row r="251" spans="1:21" ht="28.35" customHeight="1" x14ac:dyDescent="0.25">
      <c r="A251" s="46" t="s">
        <v>217</v>
      </c>
      <c r="B251" s="45" t="s">
        <v>216</v>
      </c>
      <c r="C251" s="317" t="s">
        <v>215</v>
      </c>
      <c r="D251" s="314"/>
      <c r="E251" s="315"/>
      <c r="F251" s="326" t="s">
        <v>209</v>
      </c>
      <c r="G251" s="315"/>
      <c r="H251" s="327">
        <v>4</v>
      </c>
      <c r="I251" s="315"/>
      <c r="J251" s="327">
        <v>1</v>
      </c>
      <c r="K251" s="315"/>
      <c r="L251" s="37">
        <v>4</v>
      </c>
      <c r="M251" s="320"/>
      <c r="N251" s="315"/>
      <c r="O251" s="44"/>
      <c r="P251" s="320"/>
      <c r="Q251" s="315"/>
      <c r="R251" s="320"/>
      <c r="S251" s="314"/>
      <c r="T251" s="315"/>
      <c r="U251" s="43"/>
    </row>
    <row r="252" spans="1:21" ht="14.25" customHeight="1" x14ac:dyDescent="0.25">
      <c r="A252" s="40" t="s">
        <v>99</v>
      </c>
      <c r="B252" s="40" t="s">
        <v>208</v>
      </c>
      <c r="C252" s="321" t="s">
        <v>207</v>
      </c>
      <c r="D252" s="314"/>
      <c r="E252" s="315"/>
      <c r="F252" s="322" t="s">
        <v>200</v>
      </c>
      <c r="G252" s="315"/>
      <c r="H252" s="325"/>
      <c r="I252" s="315"/>
      <c r="J252" s="325"/>
      <c r="K252" s="315"/>
      <c r="L252" s="39">
        <v>2.2000000000000002</v>
      </c>
      <c r="M252" s="325"/>
      <c r="N252" s="315"/>
      <c r="O252" s="40" t="s">
        <v>99</v>
      </c>
      <c r="P252" s="325"/>
      <c r="Q252" s="315"/>
      <c r="R252" s="325"/>
      <c r="S252" s="314"/>
      <c r="T252" s="315"/>
      <c r="U252" s="39">
        <v>1197.46</v>
      </c>
    </row>
    <row r="253" spans="1:21" ht="14.25" customHeight="1" x14ac:dyDescent="0.25">
      <c r="A253" s="40" t="s">
        <v>99</v>
      </c>
      <c r="B253" s="40" t="s">
        <v>214</v>
      </c>
      <c r="C253" s="321" t="s">
        <v>213</v>
      </c>
      <c r="D253" s="314"/>
      <c r="E253" s="315"/>
      <c r="F253" s="322" t="s">
        <v>200</v>
      </c>
      <c r="G253" s="315"/>
      <c r="H253" s="316">
        <v>0.55000000000000004</v>
      </c>
      <c r="I253" s="315"/>
      <c r="J253" s="316">
        <v>1</v>
      </c>
      <c r="K253" s="315"/>
      <c r="L253" s="39">
        <v>2.2000000000000002</v>
      </c>
      <c r="M253" s="325"/>
      <c r="N253" s="315"/>
      <c r="O253" s="40" t="s">
        <v>99</v>
      </c>
      <c r="P253" s="316">
        <v>544.29999999999995</v>
      </c>
      <c r="Q253" s="315"/>
      <c r="R253" s="316">
        <v>1</v>
      </c>
      <c r="S253" s="314"/>
      <c r="T253" s="315"/>
      <c r="U253" s="39">
        <v>1197.46</v>
      </c>
    </row>
    <row r="254" spans="1:21" ht="14.25" customHeight="1" x14ac:dyDescent="0.25">
      <c r="A254" s="40" t="s">
        <v>99</v>
      </c>
      <c r="B254" s="40" t="s">
        <v>204</v>
      </c>
      <c r="C254" s="321" t="s">
        <v>203</v>
      </c>
      <c r="D254" s="314"/>
      <c r="E254" s="315"/>
      <c r="F254" s="322" t="s">
        <v>99</v>
      </c>
      <c r="G254" s="315"/>
      <c r="H254" s="325"/>
      <c r="I254" s="315"/>
      <c r="J254" s="325"/>
      <c r="K254" s="315"/>
      <c r="L254" s="43"/>
      <c r="M254" s="325"/>
      <c r="N254" s="315"/>
      <c r="O254" s="40" t="s">
        <v>99</v>
      </c>
      <c r="P254" s="325"/>
      <c r="Q254" s="315"/>
      <c r="R254" s="325"/>
      <c r="S254" s="314"/>
      <c r="T254" s="315"/>
      <c r="U254" s="39">
        <v>0</v>
      </c>
    </row>
    <row r="255" spans="1:21" ht="14.25" customHeight="1" x14ac:dyDescent="0.25">
      <c r="A255" s="40" t="s">
        <v>99</v>
      </c>
      <c r="B255" s="40" t="s">
        <v>202</v>
      </c>
      <c r="C255" s="321" t="s">
        <v>201</v>
      </c>
      <c r="D255" s="314"/>
      <c r="E255" s="315"/>
      <c r="F255" s="322" t="s">
        <v>200</v>
      </c>
      <c r="G255" s="315"/>
      <c r="H255" s="325"/>
      <c r="I255" s="315"/>
      <c r="J255" s="325"/>
      <c r="K255" s="315"/>
      <c r="L255" s="43"/>
      <c r="M255" s="325"/>
      <c r="N255" s="315"/>
      <c r="O255" s="40" t="s">
        <v>99</v>
      </c>
      <c r="P255" s="325"/>
      <c r="Q255" s="315"/>
      <c r="R255" s="325"/>
      <c r="S255" s="314"/>
      <c r="T255" s="315"/>
      <c r="U255" s="39">
        <v>0</v>
      </c>
    </row>
    <row r="256" spans="1:21" ht="14.25" customHeight="1" x14ac:dyDescent="0.25">
      <c r="A256" s="40" t="s">
        <v>99</v>
      </c>
      <c r="B256" s="40" t="s">
        <v>199</v>
      </c>
      <c r="C256" s="321" t="s">
        <v>198</v>
      </c>
      <c r="D256" s="314"/>
      <c r="E256" s="315"/>
      <c r="F256" s="322" t="s">
        <v>99</v>
      </c>
      <c r="G256" s="315"/>
      <c r="H256" s="325"/>
      <c r="I256" s="315"/>
      <c r="J256" s="325"/>
      <c r="K256" s="315"/>
      <c r="L256" s="43"/>
      <c r="M256" s="325"/>
      <c r="N256" s="315"/>
      <c r="O256" s="40" t="s">
        <v>99</v>
      </c>
      <c r="P256" s="325"/>
      <c r="Q256" s="315"/>
      <c r="R256" s="325"/>
      <c r="S256" s="314"/>
      <c r="T256" s="315"/>
      <c r="U256" s="39">
        <v>36.24</v>
      </c>
    </row>
    <row r="257" spans="1:21" ht="18.95" customHeight="1" x14ac:dyDescent="0.25">
      <c r="A257" s="40" t="s">
        <v>99</v>
      </c>
      <c r="B257" s="40" t="s">
        <v>197</v>
      </c>
      <c r="C257" s="321" t="s">
        <v>196</v>
      </c>
      <c r="D257" s="314"/>
      <c r="E257" s="315"/>
      <c r="F257" s="322" t="s">
        <v>195</v>
      </c>
      <c r="G257" s="315"/>
      <c r="H257" s="316">
        <v>3.0769999999999999E-2</v>
      </c>
      <c r="I257" s="315"/>
      <c r="J257" s="316">
        <v>1</v>
      </c>
      <c r="K257" s="315"/>
      <c r="L257" s="39">
        <v>0.12307999999999999</v>
      </c>
      <c r="M257" s="325">
        <v>241.35</v>
      </c>
      <c r="N257" s="315"/>
      <c r="O257" s="40" t="s">
        <v>194</v>
      </c>
      <c r="P257" s="316">
        <v>294.45</v>
      </c>
      <c r="Q257" s="315"/>
      <c r="R257" s="325"/>
      <c r="S257" s="314"/>
      <c r="T257" s="315"/>
      <c r="U257" s="39">
        <v>36.24</v>
      </c>
    </row>
    <row r="258" spans="1:21" ht="18.95" customHeight="1" x14ac:dyDescent="0.25">
      <c r="A258" s="40" t="s">
        <v>99</v>
      </c>
      <c r="B258" s="40" t="s">
        <v>193</v>
      </c>
      <c r="C258" s="321" t="s">
        <v>192</v>
      </c>
      <c r="D258" s="314"/>
      <c r="E258" s="315"/>
      <c r="F258" s="322" t="s">
        <v>185</v>
      </c>
      <c r="G258" s="315"/>
      <c r="H258" s="316">
        <v>1</v>
      </c>
      <c r="I258" s="315"/>
      <c r="J258" s="316">
        <v>1</v>
      </c>
      <c r="K258" s="315"/>
      <c r="L258" s="43"/>
      <c r="M258" s="325"/>
      <c r="N258" s="315"/>
      <c r="O258" s="40" t="s">
        <v>99</v>
      </c>
      <c r="P258" s="316">
        <v>1</v>
      </c>
      <c r="Q258" s="315"/>
      <c r="R258" s="325"/>
      <c r="S258" s="314"/>
      <c r="T258" s="315"/>
      <c r="U258" s="39">
        <v>0</v>
      </c>
    </row>
    <row r="259" spans="1:21" ht="14.25" customHeight="1" x14ac:dyDescent="0.25">
      <c r="A259" s="40" t="s">
        <v>99</v>
      </c>
      <c r="B259" s="40" t="s">
        <v>99</v>
      </c>
      <c r="C259" s="317" t="s">
        <v>191</v>
      </c>
      <c r="D259" s="314"/>
      <c r="E259" s="315"/>
      <c r="F259" s="322" t="s">
        <v>99</v>
      </c>
      <c r="G259" s="315"/>
      <c r="H259" s="325"/>
      <c r="I259" s="315"/>
      <c r="J259" s="325"/>
      <c r="K259" s="315"/>
      <c r="L259" s="43"/>
      <c r="M259" s="325"/>
      <c r="N259" s="315"/>
      <c r="O259" s="40" t="s">
        <v>99</v>
      </c>
      <c r="P259" s="325"/>
      <c r="Q259" s="315"/>
      <c r="R259" s="325"/>
      <c r="S259" s="314"/>
      <c r="T259" s="315"/>
      <c r="U259" s="37">
        <v>1233.7</v>
      </c>
    </row>
    <row r="260" spans="1:21" ht="14.25" customHeight="1" x14ac:dyDescent="0.25">
      <c r="A260" s="42" t="s">
        <v>99</v>
      </c>
      <c r="B260" s="42" t="s">
        <v>99</v>
      </c>
      <c r="C260" s="321" t="s">
        <v>190</v>
      </c>
      <c r="D260" s="314"/>
      <c r="E260" s="315"/>
      <c r="F260" s="322" t="s">
        <v>99</v>
      </c>
      <c r="G260" s="315"/>
      <c r="H260" s="325"/>
      <c r="I260" s="315"/>
      <c r="J260" s="321" t="s">
        <v>99</v>
      </c>
      <c r="K260" s="315"/>
      <c r="L260" s="40" t="s">
        <v>99</v>
      </c>
      <c r="M260" s="321" t="s">
        <v>99</v>
      </c>
      <c r="N260" s="315"/>
      <c r="O260" s="42" t="s">
        <v>99</v>
      </c>
      <c r="P260" s="325"/>
      <c r="Q260" s="315"/>
      <c r="R260" s="321" t="s">
        <v>99</v>
      </c>
      <c r="S260" s="314"/>
      <c r="T260" s="315"/>
      <c r="U260" s="39">
        <v>1197.46</v>
      </c>
    </row>
    <row r="261" spans="1:21" ht="28.35" customHeight="1" x14ac:dyDescent="0.25">
      <c r="A261" s="42" t="s">
        <v>99</v>
      </c>
      <c r="B261" s="40" t="s">
        <v>189</v>
      </c>
      <c r="C261" s="321" t="s">
        <v>188</v>
      </c>
      <c r="D261" s="314"/>
      <c r="E261" s="315"/>
      <c r="F261" s="322" t="s">
        <v>185</v>
      </c>
      <c r="G261" s="315"/>
      <c r="H261" s="316">
        <v>90</v>
      </c>
      <c r="I261" s="315"/>
      <c r="J261" s="316">
        <v>1</v>
      </c>
      <c r="K261" s="315"/>
      <c r="L261" s="39">
        <v>90</v>
      </c>
      <c r="M261" s="325"/>
      <c r="N261" s="315"/>
      <c r="O261" s="40" t="s">
        <v>99</v>
      </c>
      <c r="P261" s="325"/>
      <c r="Q261" s="315"/>
      <c r="R261" s="324" t="s">
        <v>99</v>
      </c>
      <c r="S261" s="314"/>
      <c r="T261" s="315"/>
      <c r="U261" s="39">
        <v>1077.71</v>
      </c>
    </row>
    <row r="262" spans="1:21" ht="28.35" customHeight="1" x14ac:dyDescent="0.25">
      <c r="A262" s="42" t="s">
        <v>99</v>
      </c>
      <c r="B262" s="40" t="s">
        <v>187</v>
      </c>
      <c r="C262" s="321" t="s">
        <v>186</v>
      </c>
      <c r="D262" s="314"/>
      <c r="E262" s="315"/>
      <c r="F262" s="322" t="s">
        <v>185</v>
      </c>
      <c r="G262" s="315"/>
      <c r="H262" s="316">
        <v>46</v>
      </c>
      <c r="I262" s="315"/>
      <c r="J262" s="316">
        <v>1</v>
      </c>
      <c r="K262" s="315"/>
      <c r="L262" s="39">
        <v>46</v>
      </c>
      <c r="M262" s="325"/>
      <c r="N262" s="315"/>
      <c r="O262" s="40" t="s">
        <v>99</v>
      </c>
      <c r="P262" s="325"/>
      <c r="Q262" s="315"/>
      <c r="R262" s="324" t="s">
        <v>99</v>
      </c>
      <c r="S262" s="314"/>
      <c r="T262" s="315"/>
      <c r="U262" s="39">
        <v>550.83000000000004</v>
      </c>
    </row>
    <row r="263" spans="1:21" ht="14.25" customHeight="1" x14ac:dyDescent="0.25">
      <c r="A263" s="38" t="s">
        <v>99</v>
      </c>
      <c r="B263" s="38" t="s">
        <v>99</v>
      </c>
      <c r="C263" s="317" t="s">
        <v>153</v>
      </c>
      <c r="D263" s="314"/>
      <c r="E263" s="314"/>
      <c r="F263" s="314"/>
      <c r="G263" s="314"/>
      <c r="H263" s="314"/>
      <c r="I263" s="314"/>
      <c r="J263" s="314"/>
      <c r="K263" s="314"/>
      <c r="L263" s="315"/>
      <c r="M263" s="318" t="s">
        <v>99</v>
      </c>
      <c r="N263" s="314"/>
      <c r="O263" s="315"/>
      <c r="P263" s="319">
        <v>715.56</v>
      </c>
      <c r="Q263" s="315"/>
      <c r="R263" s="320"/>
      <c r="S263" s="314"/>
      <c r="T263" s="315"/>
      <c r="U263" s="37">
        <v>2862.24</v>
      </c>
    </row>
    <row r="264" spans="1:21" ht="28.35" customHeight="1" x14ac:dyDescent="0.25">
      <c r="A264" s="46" t="s">
        <v>212</v>
      </c>
      <c r="B264" s="45" t="s">
        <v>211</v>
      </c>
      <c r="C264" s="317" t="s">
        <v>210</v>
      </c>
      <c r="D264" s="314"/>
      <c r="E264" s="315"/>
      <c r="F264" s="326" t="s">
        <v>209</v>
      </c>
      <c r="G264" s="315"/>
      <c r="H264" s="327">
        <v>4</v>
      </c>
      <c r="I264" s="315"/>
      <c r="J264" s="327">
        <v>1</v>
      </c>
      <c r="K264" s="315"/>
      <c r="L264" s="37">
        <v>4</v>
      </c>
      <c r="M264" s="320"/>
      <c r="N264" s="315"/>
      <c r="O264" s="44"/>
      <c r="P264" s="320"/>
      <c r="Q264" s="315"/>
      <c r="R264" s="320"/>
      <c r="S264" s="314"/>
      <c r="T264" s="315"/>
      <c r="U264" s="43"/>
    </row>
    <row r="265" spans="1:21" ht="14.25" customHeight="1" x14ac:dyDescent="0.25">
      <c r="A265" s="40" t="s">
        <v>99</v>
      </c>
      <c r="B265" s="40" t="s">
        <v>208</v>
      </c>
      <c r="C265" s="321" t="s">
        <v>207</v>
      </c>
      <c r="D265" s="314"/>
      <c r="E265" s="315"/>
      <c r="F265" s="322" t="s">
        <v>200</v>
      </c>
      <c r="G265" s="315"/>
      <c r="H265" s="325"/>
      <c r="I265" s="315"/>
      <c r="J265" s="325"/>
      <c r="K265" s="315"/>
      <c r="L265" s="39">
        <v>0.4</v>
      </c>
      <c r="M265" s="325"/>
      <c r="N265" s="315"/>
      <c r="O265" s="40" t="s">
        <v>99</v>
      </c>
      <c r="P265" s="325"/>
      <c r="Q265" s="315"/>
      <c r="R265" s="325"/>
      <c r="S265" s="314"/>
      <c r="T265" s="315"/>
      <c r="U265" s="39">
        <v>225.29</v>
      </c>
    </row>
    <row r="266" spans="1:21" ht="14.25" customHeight="1" x14ac:dyDescent="0.25">
      <c r="A266" s="40" t="s">
        <v>99</v>
      </c>
      <c r="B266" s="40" t="s">
        <v>206</v>
      </c>
      <c r="C266" s="321" t="s">
        <v>205</v>
      </c>
      <c r="D266" s="314"/>
      <c r="E266" s="315"/>
      <c r="F266" s="322" t="s">
        <v>200</v>
      </c>
      <c r="G266" s="315"/>
      <c r="H266" s="316">
        <v>0.1</v>
      </c>
      <c r="I266" s="315"/>
      <c r="J266" s="316">
        <v>1</v>
      </c>
      <c r="K266" s="315"/>
      <c r="L266" s="39">
        <v>0.4</v>
      </c>
      <c r="M266" s="325"/>
      <c r="N266" s="315"/>
      <c r="O266" s="40" t="s">
        <v>99</v>
      </c>
      <c r="P266" s="316">
        <v>563.22</v>
      </c>
      <c r="Q266" s="315"/>
      <c r="R266" s="316">
        <v>1</v>
      </c>
      <c r="S266" s="314"/>
      <c r="T266" s="315"/>
      <c r="U266" s="39">
        <v>225.29</v>
      </c>
    </row>
    <row r="267" spans="1:21" ht="14.25" customHeight="1" x14ac:dyDescent="0.25">
      <c r="A267" s="40" t="s">
        <v>99</v>
      </c>
      <c r="B267" s="40" t="s">
        <v>204</v>
      </c>
      <c r="C267" s="321" t="s">
        <v>203</v>
      </c>
      <c r="D267" s="314"/>
      <c r="E267" s="315"/>
      <c r="F267" s="322" t="s">
        <v>99</v>
      </c>
      <c r="G267" s="315"/>
      <c r="H267" s="325"/>
      <c r="I267" s="315"/>
      <c r="J267" s="325"/>
      <c r="K267" s="315"/>
      <c r="L267" s="43"/>
      <c r="M267" s="325"/>
      <c r="N267" s="315"/>
      <c r="O267" s="40" t="s">
        <v>99</v>
      </c>
      <c r="P267" s="325"/>
      <c r="Q267" s="315"/>
      <c r="R267" s="325"/>
      <c r="S267" s="314"/>
      <c r="T267" s="315"/>
      <c r="U267" s="39">
        <v>0</v>
      </c>
    </row>
    <row r="268" spans="1:21" ht="14.25" customHeight="1" x14ac:dyDescent="0.25">
      <c r="A268" s="40" t="s">
        <v>99</v>
      </c>
      <c r="B268" s="40" t="s">
        <v>202</v>
      </c>
      <c r="C268" s="321" t="s">
        <v>201</v>
      </c>
      <c r="D268" s="314"/>
      <c r="E268" s="315"/>
      <c r="F268" s="322" t="s">
        <v>200</v>
      </c>
      <c r="G268" s="315"/>
      <c r="H268" s="325"/>
      <c r="I268" s="315"/>
      <c r="J268" s="325"/>
      <c r="K268" s="315"/>
      <c r="L268" s="43"/>
      <c r="M268" s="325"/>
      <c r="N268" s="315"/>
      <c r="O268" s="40" t="s">
        <v>99</v>
      </c>
      <c r="P268" s="325"/>
      <c r="Q268" s="315"/>
      <c r="R268" s="325"/>
      <c r="S268" s="314"/>
      <c r="T268" s="315"/>
      <c r="U268" s="39">
        <v>0</v>
      </c>
    </row>
    <row r="269" spans="1:21" ht="14.25" customHeight="1" x14ac:dyDescent="0.25">
      <c r="A269" s="40" t="s">
        <v>99</v>
      </c>
      <c r="B269" s="40" t="s">
        <v>199</v>
      </c>
      <c r="C269" s="321" t="s">
        <v>198</v>
      </c>
      <c r="D269" s="314"/>
      <c r="E269" s="315"/>
      <c r="F269" s="322" t="s">
        <v>99</v>
      </c>
      <c r="G269" s="315"/>
      <c r="H269" s="325"/>
      <c r="I269" s="315"/>
      <c r="J269" s="325"/>
      <c r="K269" s="315"/>
      <c r="L269" s="43"/>
      <c r="M269" s="325"/>
      <c r="N269" s="315"/>
      <c r="O269" s="40" t="s">
        <v>99</v>
      </c>
      <c r="P269" s="325"/>
      <c r="Q269" s="315"/>
      <c r="R269" s="325"/>
      <c r="S269" s="314"/>
      <c r="T269" s="315"/>
      <c r="U269" s="39">
        <v>36.24</v>
      </c>
    </row>
    <row r="270" spans="1:21" ht="18.95" customHeight="1" x14ac:dyDescent="0.25">
      <c r="A270" s="40" t="s">
        <v>99</v>
      </c>
      <c r="B270" s="40" t="s">
        <v>197</v>
      </c>
      <c r="C270" s="321" t="s">
        <v>196</v>
      </c>
      <c r="D270" s="314"/>
      <c r="E270" s="315"/>
      <c r="F270" s="322" t="s">
        <v>195</v>
      </c>
      <c r="G270" s="315"/>
      <c r="H270" s="316">
        <v>3.0769999999999999E-2</v>
      </c>
      <c r="I270" s="315"/>
      <c r="J270" s="316">
        <v>1</v>
      </c>
      <c r="K270" s="315"/>
      <c r="L270" s="39">
        <v>0.12307999999999999</v>
      </c>
      <c r="M270" s="325">
        <v>241.35</v>
      </c>
      <c r="N270" s="315"/>
      <c r="O270" s="40" t="s">
        <v>194</v>
      </c>
      <c r="P270" s="316">
        <v>294.45</v>
      </c>
      <c r="Q270" s="315"/>
      <c r="R270" s="325"/>
      <c r="S270" s="314"/>
      <c r="T270" s="315"/>
      <c r="U270" s="39">
        <v>36.24</v>
      </c>
    </row>
    <row r="271" spans="1:21" ht="18.95" customHeight="1" x14ac:dyDescent="0.25">
      <c r="A271" s="40" t="s">
        <v>99</v>
      </c>
      <c r="B271" s="40" t="s">
        <v>193</v>
      </c>
      <c r="C271" s="321" t="s">
        <v>192</v>
      </c>
      <c r="D271" s="314"/>
      <c r="E271" s="315"/>
      <c r="F271" s="322" t="s">
        <v>185</v>
      </c>
      <c r="G271" s="315"/>
      <c r="H271" s="316">
        <v>1</v>
      </c>
      <c r="I271" s="315"/>
      <c r="J271" s="316">
        <v>1</v>
      </c>
      <c r="K271" s="315"/>
      <c r="L271" s="43"/>
      <c r="M271" s="325"/>
      <c r="N271" s="315"/>
      <c r="O271" s="40" t="s">
        <v>99</v>
      </c>
      <c r="P271" s="316">
        <v>1</v>
      </c>
      <c r="Q271" s="315"/>
      <c r="R271" s="325"/>
      <c r="S271" s="314"/>
      <c r="T271" s="315"/>
      <c r="U271" s="39">
        <v>0</v>
      </c>
    </row>
    <row r="272" spans="1:21" ht="14.25" customHeight="1" x14ac:dyDescent="0.25">
      <c r="A272" s="40" t="s">
        <v>99</v>
      </c>
      <c r="B272" s="40" t="s">
        <v>99</v>
      </c>
      <c r="C272" s="317" t="s">
        <v>191</v>
      </c>
      <c r="D272" s="314"/>
      <c r="E272" s="315"/>
      <c r="F272" s="322" t="s">
        <v>99</v>
      </c>
      <c r="G272" s="315"/>
      <c r="H272" s="325"/>
      <c r="I272" s="315"/>
      <c r="J272" s="325"/>
      <c r="K272" s="315"/>
      <c r="L272" s="43"/>
      <c r="M272" s="325"/>
      <c r="N272" s="315"/>
      <c r="O272" s="40" t="s">
        <v>99</v>
      </c>
      <c r="P272" s="325"/>
      <c r="Q272" s="315"/>
      <c r="R272" s="325"/>
      <c r="S272" s="314"/>
      <c r="T272" s="315"/>
      <c r="U272" s="37">
        <v>261.52999999999997</v>
      </c>
    </row>
    <row r="273" spans="1:21" ht="14.25" customHeight="1" x14ac:dyDescent="0.25">
      <c r="A273" s="42" t="s">
        <v>99</v>
      </c>
      <c r="B273" s="42" t="s">
        <v>99</v>
      </c>
      <c r="C273" s="321" t="s">
        <v>190</v>
      </c>
      <c r="D273" s="314"/>
      <c r="E273" s="315"/>
      <c r="F273" s="322" t="s">
        <v>99</v>
      </c>
      <c r="G273" s="315"/>
      <c r="H273" s="325"/>
      <c r="I273" s="315"/>
      <c r="J273" s="321" t="s">
        <v>99</v>
      </c>
      <c r="K273" s="315"/>
      <c r="L273" s="40" t="s">
        <v>99</v>
      </c>
      <c r="M273" s="321" t="s">
        <v>99</v>
      </c>
      <c r="N273" s="315"/>
      <c r="O273" s="42" t="s">
        <v>99</v>
      </c>
      <c r="P273" s="325"/>
      <c r="Q273" s="315"/>
      <c r="R273" s="321" t="s">
        <v>99</v>
      </c>
      <c r="S273" s="314"/>
      <c r="T273" s="315"/>
      <c r="U273" s="39">
        <v>225.29</v>
      </c>
    </row>
    <row r="274" spans="1:21" ht="28.35" customHeight="1" x14ac:dyDescent="0.25">
      <c r="A274" s="42" t="s">
        <v>99</v>
      </c>
      <c r="B274" s="40" t="s">
        <v>189</v>
      </c>
      <c r="C274" s="321" t="s">
        <v>188</v>
      </c>
      <c r="D274" s="314"/>
      <c r="E274" s="315"/>
      <c r="F274" s="322" t="s">
        <v>185</v>
      </c>
      <c r="G274" s="315"/>
      <c r="H274" s="316">
        <v>90</v>
      </c>
      <c r="I274" s="315"/>
      <c r="J274" s="316">
        <v>1</v>
      </c>
      <c r="K274" s="315"/>
      <c r="L274" s="39">
        <v>90</v>
      </c>
      <c r="M274" s="325"/>
      <c r="N274" s="315"/>
      <c r="O274" s="40" t="s">
        <v>99</v>
      </c>
      <c r="P274" s="325"/>
      <c r="Q274" s="315"/>
      <c r="R274" s="324" t="s">
        <v>99</v>
      </c>
      <c r="S274" s="314"/>
      <c r="T274" s="315"/>
      <c r="U274" s="39">
        <v>202.76</v>
      </c>
    </row>
    <row r="275" spans="1:21" ht="28.35" customHeight="1" x14ac:dyDescent="0.25">
      <c r="A275" s="42" t="s">
        <v>99</v>
      </c>
      <c r="B275" s="40" t="s">
        <v>187</v>
      </c>
      <c r="C275" s="321" t="s">
        <v>186</v>
      </c>
      <c r="D275" s="314"/>
      <c r="E275" s="315"/>
      <c r="F275" s="322" t="s">
        <v>185</v>
      </c>
      <c r="G275" s="315"/>
      <c r="H275" s="316">
        <v>46</v>
      </c>
      <c r="I275" s="315"/>
      <c r="J275" s="316">
        <v>1</v>
      </c>
      <c r="K275" s="315"/>
      <c r="L275" s="39">
        <v>46</v>
      </c>
      <c r="M275" s="325"/>
      <c r="N275" s="315"/>
      <c r="O275" s="40" t="s">
        <v>99</v>
      </c>
      <c r="P275" s="325"/>
      <c r="Q275" s="315"/>
      <c r="R275" s="324" t="s">
        <v>99</v>
      </c>
      <c r="S275" s="314"/>
      <c r="T275" s="315"/>
      <c r="U275" s="39">
        <v>103.63</v>
      </c>
    </row>
    <row r="276" spans="1:21" ht="14.25" customHeight="1" x14ac:dyDescent="0.25">
      <c r="A276" s="38" t="s">
        <v>99</v>
      </c>
      <c r="B276" s="38" t="s">
        <v>99</v>
      </c>
      <c r="C276" s="317" t="s">
        <v>153</v>
      </c>
      <c r="D276" s="314"/>
      <c r="E276" s="314"/>
      <c r="F276" s="314"/>
      <c r="G276" s="314"/>
      <c r="H276" s="314"/>
      <c r="I276" s="314"/>
      <c r="J276" s="314"/>
      <c r="K276" s="314"/>
      <c r="L276" s="315"/>
      <c r="M276" s="318" t="s">
        <v>99</v>
      </c>
      <c r="N276" s="314"/>
      <c r="O276" s="315"/>
      <c r="P276" s="319">
        <v>141.97999999999999</v>
      </c>
      <c r="Q276" s="315"/>
      <c r="R276" s="320"/>
      <c r="S276" s="314"/>
      <c r="T276" s="315"/>
      <c r="U276" s="37">
        <v>567.91999999999996</v>
      </c>
    </row>
    <row r="277" spans="1:21" ht="14.25" customHeight="1" x14ac:dyDescent="0.25"/>
    <row r="278" spans="1:21" ht="14.25" customHeight="1" x14ac:dyDescent="0.25">
      <c r="A278" s="36" t="s">
        <v>99</v>
      </c>
      <c r="B278" s="36" t="s">
        <v>99</v>
      </c>
      <c r="C278" s="310" t="s">
        <v>149</v>
      </c>
      <c r="D278" s="314"/>
      <c r="E278" s="314"/>
      <c r="F278" s="314"/>
      <c r="G278" s="314"/>
      <c r="H278" s="314"/>
      <c r="I278" s="314"/>
      <c r="J278" s="314"/>
      <c r="K278" s="314"/>
      <c r="L278" s="314"/>
      <c r="M278" s="314"/>
      <c r="N278" s="314"/>
      <c r="O278" s="315"/>
      <c r="P278" s="313" t="s">
        <v>99</v>
      </c>
      <c r="Q278" s="315"/>
      <c r="R278" s="313" t="s">
        <v>99</v>
      </c>
      <c r="S278" s="314"/>
      <c r="T278" s="315"/>
      <c r="U278" s="35" t="s">
        <v>99</v>
      </c>
    </row>
    <row r="279" spans="1:21" ht="14.25" customHeight="1" x14ac:dyDescent="0.25">
      <c r="A279" s="36" t="s">
        <v>99</v>
      </c>
      <c r="B279" s="36" t="s">
        <v>99</v>
      </c>
      <c r="C279" s="310" t="s">
        <v>184</v>
      </c>
      <c r="D279" s="314"/>
      <c r="E279" s="314"/>
      <c r="F279" s="314"/>
      <c r="G279" s="314"/>
      <c r="H279" s="314"/>
      <c r="I279" s="314"/>
      <c r="J279" s="314"/>
      <c r="K279" s="314"/>
      <c r="L279" s="314"/>
      <c r="M279" s="314"/>
      <c r="N279" s="314"/>
      <c r="O279" s="315"/>
      <c r="P279" s="313" t="s">
        <v>99</v>
      </c>
      <c r="Q279" s="315"/>
      <c r="R279" s="313" t="s">
        <v>99</v>
      </c>
      <c r="S279" s="314"/>
      <c r="T279" s="315"/>
      <c r="U279" s="35" t="s">
        <v>183</v>
      </c>
    </row>
    <row r="280" spans="1:21" ht="14.25" customHeight="1" x14ac:dyDescent="0.25">
      <c r="A280" s="36" t="s">
        <v>99</v>
      </c>
      <c r="B280" s="36" t="s">
        <v>99</v>
      </c>
      <c r="C280" s="310" t="s">
        <v>182</v>
      </c>
      <c r="D280" s="314"/>
      <c r="E280" s="314"/>
      <c r="F280" s="314"/>
      <c r="G280" s="314"/>
      <c r="H280" s="314"/>
      <c r="I280" s="314"/>
      <c r="J280" s="314"/>
      <c r="K280" s="314"/>
      <c r="L280" s="314"/>
      <c r="M280" s="314"/>
      <c r="N280" s="314"/>
      <c r="O280" s="315"/>
      <c r="P280" s="313" t="s">
        <v>99</v>
      </c>
      <c r="Q280" s="315"/>
      <c r="R280" s="313" t="s">
        <v>99</v>
      </c>
      <c r="S280" s="314"/>
      <c r="T280" s="315"/>
      <c r="U280" s="35" t="s">
        <v>181</v>
      </c>
    </row>
    <row r="281" spans="1:21" ht="14.25" customHeight="1" x14ac:dyDescent="0.25">
      <c r="A281" s="36" t="s">
        <v>99</v>
      </c>
      <c r="B281" s="36" t="s">
        <v>99</v>
      </c>
      <c r="C281" s="310" t="s">
        <v>180</v>
      </c>
      <c r="D281" s="314"/>
      <c r="E281" s="314"/>
      <c r="F281" s="314"/>
      <c r="G281" s="314"/>
      <c r="H281" s="314"/>
      <c r="I281" s="314"/>
      <c r="J281" s="314"/>
      <c r="K281" s="314"/>
      <c r="L281" s="314"/>
      <c r="M281" s="314"/>
      <c r="N281" s="314"/>
      <c r="O281" s="315"/>
      <c r="P281" s="313" t="s">
        <v>99</v>
      </c>
      <c r="Q281" s="315"/>
      <c r="R281" s="313" t="s">
        <v>99</v>
      </c>
      <c r="S281" s="314"/>
      <c r="T281" s="315"/>
      <c r="U281" s="35" t="s">
        <v>179</v>
      </c>
    </row>
    <row r="282" spans="1:21" ht="14.25" customHeight="1" x14ac:dyDescent="0.25">
      <c r="A282" s="36" t="s">
        <v>99</v>
      </c>
      <c r="B282" s="36" t="s">
        <v>99</v>
      </c>
      <c r="C282" s="310" t="s">
        <v>178</v>
      </c>
      <c r="D282" s="314"/>
      <c r="E282" s="314"/>
      <c r="F282" s="314"/>
      <c r="G282" s="314"/>
      <c r="H282" s="314"/>
      <c r="I282" s="314"/>
      <c r="J282" s="314"/>
      <c r="K282" s="314"/>
      <c r="L282" s="314"/>
      <c r="M282" s="314"/>
      <c r="N282" s="314"/>
      <c r="O282" s="315"/>
      <c r="P282" s="313" t="s">
        <v>99</v>
      </c>
      <c r="Q282" s="315"/>
      <c r="R282" s="313" t="s">
        <v>99</v>
      </c>
      <c r="S282" s="314"/>
      <c r="T282" s="315"/>
      <c r="U282" s="35" t="s">
        <v>177</v>
      </c>
    </row>
    <row r="283" spans="1:21" ht="14.25" customHeight="1" x14ac:dyDescent="0.25">
      <c r="A283" s="36" t="s">
        <v>99</v>
      </c>
      <c r="B283" s="36" t="s">
        <v>99</v>
      </c>
      <c r="C283" s="310" t="s">
        <v>152</v>
      </c>
      <c r="D283" s="314"/>
      <c r="E283" s="314"/>
      <c r="F283" s="314"/>
      <c r="G283" s="314"/>
      <c r="H283" s="314"/>
      <c r="I283" s="314"/>
      <c r="J283" s="314"/>
      <c r="K283" s="314"/>
      <c r="L283" s="314"/>
      <c r="M283" s="314"/>
      <c r="N283" s="314"/>
      <c r="O283" s="315"/>
      <c r="P283" s="313" t="s">
        <v>99</v>
      </c>
      <c r="Q283" s="315"/>
      <c r="R283" s="313" t="s">
        <v>99</v>
      </c>
      <c r="S283" s="314"/>
      <c r="T283" s="315"/>
      <c r="U283" s="35" t="s">
        <v>175</v>
      </c>
    </row>
    <row r="284" spans="1:21" ht="14.25" customHeight="1" x14ac:dyDescent="0.25">
      <c r="A284" s="36" t="s">
        <v>99</v>
      </c>
      <c r="B284" s="36" t="s">
        <v>99</v>
      </c>
      <c r="C284" s="310" t="s">
        <v>176</v>
      </c>
      <c r="D284" s="314"/>
      <c r="E284" s="314"/>
      <c r="F284" s="314"/>
      <c r="G284" s="314"/>
      <c r="H284" s="314"/>
      <c r="I284" s="314"/>
      <c r="J284" s="314"/>
      <c r="K284" s="314"/>
      <c r="L284" s="314"/>
      <c r="M284" s="314"/>
      <c r="N284" s="314"/>
      <c r="O284" s="315"/>
      <c r="P284" s="313" t="s">
        <v>99</v>
      </c>
      <c r="Q284" s="315"/>
      <c r="R284" s="313" t="s">
        <v>99</v>
      </c>
      <c r="S284" s="314"/>
      <c r="T284" s="315"/>
      <c r="U284" s="35" t="s">
        <v>175</v>
      </c>
    </row>
    <row r="285" spans="1:21" ht="14.25" customHeight="1" x14ac:dyDescent="0.25">
      <c r="A285" s="36" t="s">
        <v>99</v>
      </c>
      <c r="B285" s="36" t="s">
        <v>99</v>
      </c>
      <c r="C285" s="310" t="s">
        <v>174</v>
      </c>
      <c r="D285" s="314"/>
      <c r="E285" s="314"/>
      <c r="F285" s="314"/>
      <c r="G285" s="314"/>
      <c r="H285" s="314"/>
      <c r="I285" s="314"/>
      <c r="J285" s="314"/>
      <c r="K285" s="314"/>
      <c r="L285" s="314"/>
      <c r="M285" s="314"/>
      <c r="N285" s="314"/>
      <c r="O285" s="315"/>
      <c r="P285" s="313" t="s">
        <v>99</v>
      </c>
      <c r="Q285" s="315"/>
      <c r="R285" s="313" t="s">
        <v>99</v>
      </c>
      <c r="S285" s="314"/>
      <c r="T285" s="315"/>
      <c r="U285" s="35" t="s">
        <v>173</v>
      </c>
    </row>
    <row r="286" spans="1:21" ht="14.25" customHeight="1" x14ac:dyDescent="0.25">
      <c r="A286" s="36" t="s">
        <v>99</v>
      </c>
      <c r="B286" s="36" t="s">
        <v>99</v>
      </c>
      <c r="C286" s="310" t="s">
        <v>172</v>
      </c>
      <c r="D286" s="314"/>
      <c r="E286" s="314"/>
      <c r="F286" s="314"/>
      <c r="G286" s="314"/>
      <c r="H286" s="314"/>
      <c r="I286" s="314"/>
      <c r="J286" s="314"/>
      <c r="K286" s="314"/>
      <c r="L286" s="314"/>
      <c r="M286" s="314"/>
      <c r="N286" s="314"/>
      <c r="O286" s="315"/>
      <c r="P286" s="313" t="s">
        <v>99</v>
      </c>
      <c r="Q286" s="315"/>
      <c r="R286" s="313" t="s">
        <v>99</v>
      </c>
      <c r="S286" s="314"/>
      <c r="T286" s="315"/>
      <c r="U286" s="35" t="s">
        <v>171</v>
      </c>
    </row>
    <row r="287" spans="1:21" ht="14.25" customHeight="1" x14ac:dyDescent="0.25">
      <c r="A287" s="36" t="s">
        <v>99</v>
      </c>
      <c r="B287" s="36" t="s">
        <v>99</v>
      </c>
      <c r="C287" s="310" t="s">
        <v>170</v>
      </c>
      <c r="D287" s="314"/>
      <c r="E287" s="314"/>
      <c r="F287" s="314"/>
      <c r="G287" s="314"/>
      <c r="H287" s="314"/>
      <c r="I287" s="314"/>
      <c r="J287" s="314"/>
      <c r="K287" s="314"/>
      <c r="L287" s="314"/>
      <c r="M287" s="314"/>
      <c r="N287" s="314"/>
      <c r="O287" s="315"/>
      <c r="P287" s="313" t="s">
        <v>99</v>
      </c>
      <c r="Q287" s="315"/>
      <c r="R287" s="313" t="s">
        <v>99</v>
      </c>
      <c r="S287" s="314"/>
      <c r="T287" s="315"/>
      <c r="U287" s="35" t="s">
        <v>169</v>
      </c>
    </row>
    <row r="288" spans="1:21" ht="14.25" customHeight="1" x14ac:dyDescent="0.25">
      <c r="A288" s="36" t="s">
        <v>99</v>
      </c>
      <c r="B288" s="36" t="s">
        <v>99</v>
      </c>
      <c r="C288" s="310" t="s">
        <v>150</v>
      </c>
      <c r="D288" s="314"/>
      <c r="E288" s="314"/>
      <c r="F288" s="314"/>
      <c r="G288" s="314"/>
      <c r="H288" s="314"/>
      <c r="I288" s="314"/>
      <c r="J288" s="314"/>
      <c r="K288" s="314"/>
      <c r="L288" s="314"/>
      <c r="M288" s="314"/>
      <c r="N288" s="314"/>
      <c r="O288" s="315"/>
      <c r="P288" s="313" t="s">
        <v>99</v>
      </c>
      <c r="Q288" s="315"/>
      <c r="R288" s="313" t="s">
        <v>99</v>
      </c>
      <c r="S288" s="314"/>
      <c r="T288" s="315"/>
      <c r="U288" s="35" t="s">
        <v>168</v>
      </c>
    </row>
    <row r="289" spans="1:21" ht="14.25" customHeight="1" x14ac:dyDescent="0.25">
      <c r="A289" s="36" t="s">
        <v>99</v>
      </c>
      <c r="B289" s="36" t="s">
        <v>99</v>
      </c>
      <c r="C289" s="310" t="s">
        <v>149</v>
      </c>
      <c r="D289" s="314"/>
      <c r="E289" s="314"/>
      <c r="F289" s="314"/>
      <c r="G289" s="314"/>
      <c r="H289" s="314"/>
      <c r="I289" s="314"/>
      <c r="J289" s="314"/>
      <c r="K289" s="314"/>
      <c r="L289" s="314"/>
      <c r="M289" s="314"/>
      <c r="N289" s="314"/>
      <c r="O289" s="315"/>
      <c r="P289" s="313" t="s">
        <v>99</v>
      </c>
      <c r="Q289" s="315"/>
      <c r="R289" s="313" t="s">
        <v>99</v>
      </c>
      <c r="S289" s="314"/>
      <c r="T289" s="315"/>
      <c r="U289" s="35" t="s">
        <v>168</v>
      </c>
    </row>
    <row r="290" spans="1:21" ht="14.25" customHeight="1" x14ac:dyDescent="0.25">
      <c r="A290" s="36" t="s">
        <v>99</v>
      </c>
      <c r="B290" s="36" t="s">
        <v>99</v>
      </c>
      <c r="C290" s="310" t="s">
        <v>167</v>
      </c>
      <c r="D290" s="314"/>
      <c r="E290" s="314"/>
      <c r="F290" s="314"/>
      <c r="G290" s="314"/>
      <c r="H290" s="314"/>
      <c r="I290" s="314"/>
      <c r="J290" s="314"/>
      <c r="K290" s="314"/>
      <c r="L290" s="314"/>
      <c r="M290" s="314"/>
      <c r="N290" s="314"/>
      <c r="O290" s="315"/>
      <c r="P290" s="313" t="s">
        <v>99</v>
      </c>
      <c r="Q290" s="315"/>
      <c r="R290" s="313" t="s">
        <v>99</v>
      </c>
      <c r="S290" s="314"/>
      <c r="T290" s="315"/>
      <c r="U290" s="35" t="s">
        <v>99</v>
      </c>
    </row>
    <row r="291" spans="1:21" ht="14.25" customHeight="1" x14ac:dyDescent="0.25">
      <c r="A291" s="36" t="s">
        <v>99</v>
      </c>
      <c r="B291" s="36" t="s">
        <v>99</v>
      </c>
      <c r="C291" s="310" t="s">
        <v>166</v>
      </c>
      <c r="D291" s="314"/>
      <c r="E291" s="314"/>
      <c r="F291" s="314"/>
      <c r="G291" s="314"/>
      <c r="H291" s="314"/>
      <c r="I291" s="314"/>
      <c r="J291" s="314"/>
      <c r="K291" s="314"/>
      <c r="L291" s="314"/>
      <c r="M291" s="314"/>
      <c r="N291" s="314"/>
      <c r="O291" s="315"/>
      <c r="P291" s="313" t="s">
        <v>99</v>
      </c>
      <c r="Q291" s="315"/>
      <c r="R291" s="313" t="s">
        <v>99</v>
      </c>
      <c r="S291" s="311"/>
      <c r="T291" s="312"/>
      <c r="U291" s="35" t="s">
        <v>165</v>
      </c>
    </row>
    <row r="292" spans="1:21" ht="14.25" customHeight="1" x14ac:dyDescent="0.25">
      <c r="A292" s="36" t="s">
        <v>99</v>
      </c>
      <c r="B292" s="36" t="s">
        <v>99</v>
      </c>
      <c r="C292" s="310" t="s">
        <v>164</v>
      </c>
      <c r="D292" s="311"/>
      <c r="E292" s="311"/>
      <c r="F292" s="311"/>
      <c r="G292" s="311"/>
      <c r="H292" s="311"/>
      <c r="I292" s="311"/>
      <c r="J292" s="311"/>
      <c r="K292" s="311"/>
      <c r="L292" s="311"/>
      <c r="M292" s="311"/>
      <c r="N292" s="311"/>
      <c r="O292" s="312"/>
      <c r="P292" s="313" t="s">
        <v>99</v>
      </c>
      <c r="Q292" s="312"/>
      <c r="R292" s="313" t="s">
        <v>99</v>
      </c>
      <c r="S292" s="311"/>
      <c r="T292" s="312"/>
      <c r="U292" s="35" t="s">
        <v>163</v>
      </c>
    </row>
    <row r="293" spans="1:21" ht="18.2" customHeight="1" x14ac:dyDescent="0.25">
      <c r="A293" s="323" t="s">
        <v>162</v>
      </c>
      <c r="B293" s="311"/>
      <c r="C293" s="311"/>
      <c r="D293" s="311"/>
      <c r="E293" s="311"/>
      <c r="F293" s="311"/>
      <c r="G293" s="311"/>
      <c r="H293" s="311"/>
      <c r="I293" s="311"/>
      <c r="J293" s="311"/>
      <c r="K293" s="311"/>
      <c r="L293" s="311"/>
      <c r="M293" s="311"/>
      <c r="N293" s="311"/>
      <c r="O293" s="311"/>
      <c r="P293" s="311"/>
      <c r="Q293" s="311"/>
      <c r="R293" s="311"/>
      <c r="S293" s="311"/>
      <c r="T293" s="311"/>
      <c r="U293" s="311"/>
    </row>
    <row r="294" spans="1:21" ht="38.85" customHeight="1" x14ac:dyDescent="0.25">
      <c r="A294" s="41" t="s">
        <v>161</v>
      </c>
      <c r="B294" s="40" t="s">
        <v>160</v>
      </c>
      <c r="C294" s="321" t="s">
        <v>159</v>
      </c>
      <c r="D294" s="311"/>
      <c r="E294" s="312"/>
      <c r="F294" s="322" t="s">
        <v>158</v>
      </c>
      <c r="G294" s="312"/>
      <c r="H294" s="316">
        <v>8.1600000000000006E-2</v>
      </c>
      <c r="I294" s="312"/>
      <c r="J294" s="316">
        <v>1</v>
      </c>
      <c r="K294" s="312"/>
      <c r="L294" s="39">
        <v>8.1600000000000006E-2</v>
      </c>
      <c r="M294" s="316">
        <v>1192317.52</v>
      </c>
      <c r="N294" s="312"/>
      <c r="O294" s="39">
        <v>1.26</v>
      </c>
      <c r="P294" s="316">
        <v>1502320.08</v>
      </c>
      <c r="Q294" s="312"/>
      <c r="R294" s="316">
        <v>1</v>
      </c>
      <c r="S294" s="311"/>
      <c r="T294" s="312"/>
      <c r="U294" s="39">
        <v>122589.32</v>
      </c>
    </row>
    <row r="295" spans="1:21" ht="14.25" customHeight="1" x14ac:dyDescent="0.25">
      <c r="A295" s="38" t="s">
        <v>99</v>
      </c>
      <c r="B295" s="38" t="s">
        <v>99</v>
      </c>
      <c r="C295" s="317" t="s">
        <v>153</v>
      </c>
      <c r="D295" s="311"/>
      <c r="E295" s="311"/>
      <c r="F295" s="311"/>
      <c r="G295" s="311"/>
      <c r="H295" s="311"/>
      <c r="I295" s="311"/>
      <c r="J295" s="311"/>
      <c r="K295" s="311"/>
      <c r="L295" s="312"/>
      <c r="M295" s="318" t="s">
        <v>99</v>
      </c>
      <c r="N295" s="311"/>
      <c r="O295" s="312"/>
      <c r="P295" s="319">
        <v>1502320.1</v>
      </c>
      <c r="Q295" s="312"/>
      <c r="R295" s="320"/>
      <c r="S295" s="311"/>
      <c r="T295" s="312"/>
      <c r="U295" s="37">
        <v>122589.32</v>
      </c>
    </row>
    <row r="296" spans="1:21" ht="82.35" customHeight="1" x14ac:dyDescent="0.25">
      <c r="A296" s="41" t="s">
        <v>157</v>
      </c>
      <c r="B296" s="40" t="s">
        <v>156</v>
      </c>
      <c r="C296" s="321" t="s">
        <v>155</v>
      </c>
      <c r="D296" s="311"/>
      <c r="E296" s="312"/>
      <c r="F296" s="322" t="s">
        <v>154</v>
      </c>
      <c r="G296" s="312"/>
      <c r="H296" s="316">
        <v>163.19999999999999</v>
      </c>
      <c r="I296" s="312"/>
      <c r="J296" s="316">
        <v>1</v>
      </c>
      <c r="K296" s="312"/>
      <c r="L296" s="39">
        <v>163.19999999999999</v>
      </c>
      <c r="M296" s="316">
        <v>764.64</v>
      </c>
      <c r="N296" s="312"/>
      <c r="O296" s="39">
        <v>1.02</v>
      </c>
      <c r="P296" s="316">
        <v>779.93</v>
      </c>
      <c r="Q296" s="312"/>
      <c r="R296" s="316">
        <v>1</v>
      </c>
      <c r="S296" s="311"/>
      <c r="T296" s="312"/>
      <c r="U296" s="39">
        <v>127284.58</v>
      </c>
    </row>
    <row r="297" spans="1:21" ht="14.25" customHeight="1" x14ac:dyDescent="0.25">
      <c r="A297" s="38" t="s">
        <v>99</v>
      </c>
      <c r="B297" s="38" t="s">
        <v>99</v>
      </c>
      <c r="C297" s="317" t="s">
        <v>153</v>
      </c>
      <c r="D297" s="311"/>
      <c r="E297" s="311"/>
      <c r="F297" s="311"/>
      <c r="G297" s="311"/>
      <c r="H297" s="311"/>
      <c r="I297" s="311"/>
      <c r="J297" s="311"/>
      <c r="K297" s="311"/>
      <c r="L297" s="312"/>
      <c r="M297" s="318" t="s">
        <v>99</v>
      </c>
      <c r="N297" s="311"/>
      <c r="O297" s="312"/>
      <c r="P297" s="319">
        <v>779.93</v>
      </c>
      <c r="Q297" s="315"/>
      <c r="R297" s="320"/>
      <c r="S297" s="314"/>
      <c r="T297" s="315"/>
      <c r="U297" s="37">
        <v>127284.58</v>
      </c>
    </row>
    <row r="298" spans="1:21" ht="14.25" customHeight="1" x14ac:dyDescent="0.25"/>
    <row r="299" spans="1:21" ht="14.25" customHeight="1" x14ac:dyDescent="0.25">
      <c r="A299" s="36" t="s">
        <v>99</v>
      </c>
      <c r="B299" s="36" t="s">
        <v>99</v>
      </c>
      <c r="C299" s="310" t="s">
        <v>149</v>
      </c>
      <c r="D299" s="314"/>
      <c r="E299" s="314"/>
      <c r="F299" s="314"/>
      <c r="G299" s="314"/>
      <c r="H299" s="314"/>
      <c r="I299" s="314"/>
      <c r="J299" s="314"/>
      <c r="K299" s="314"/>
      <c r="L299" s="314"/>
      <c r="M299" s="314"/>
      <c r="N299" s="314"/>
      <c r="O299" s="315"/>
      <c r="P299" s="313" t="s">
        <v>99</v>
      </c>
      <c r="Q299" s="315"/>
      <c r="R299" s="313" t="s">
        <v>99</v>
      </c>
      <c r="S299" s="314"/>
      <c r="T299" s="315"/>
      <c r="U299" s="35" t="s">
        <v>99</v>
      </c>
    </row>
    <row r="300" spans="1:21" ht="14.25" customHeight="1" x14ac:dyDescent="0.25">
      <c r="A300" s="36" t="s">
        <v>99</v>
      </c>
      <c r="B300" s="36" t="s">
        <v>99</v>
      </c>
      <c r="C300" s="310" t="s">
        <v>152</v>
      </c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5"/>
      <c r="P300" s="313" t="s">
        <v>99</v>
      </c>
      <c r="Q300" s="315"/>
      <c r="R300" s="313" t="s">
        <v>99</v>
      </c>
      <c r="S300" s="314"/>
      <c r="T300" s="315"/>
      <c r="U300" s="35" t="s">
        <v>148</v>
      </c>
    </row>
    <row r="301" spans="1:21" ht="14.25" customHeight="1" x14ac:dyDescent="0.25">
      <c r="A301" s="36" t="s">
        <v>99</v>
      </c>
      <c r="B301" s="36" t="s">
        <v>99</v>
      </c>
      <c r="C301" s="310" t="s">
        <v>151</v>
      </c>
      <c r="D301" s="314"/>
      <c r="E301" s="314"/>
      <c r="F301" s="314"/>
      <c r="G301" s="314"/>
      <c r="H301" s="314"/>
      <c r="I301" s="314"/>
      <c r="J301" s="314"/>
      <c r="K301" s="314"/>
      <c r="L301" s="314"/>
      <c r="M301" s="314"/>
      <c r="N301" s="314"/>
      <c r="O301" s="315"/>
      <c r="P301" s="313" t="s">
        <v>99</v>
      </c>
      <c r="Q301" s="315"/>
      <c r="R301" s="313" t="s">
        <v>99</v>
      </c>
      <c r="S301" s="314"/>
      <c r="T301" s="315"/>
      <c r="U301" s="35" t="s">
        <v>148</v>
      </c>
    </row>
    <row r="302" spans="1:21" ht="14.25" customHeight="1" x14ac:dyDescent="0.25">
      <c r="A302" s="36" t="s">
        <v>99</v>
      </c>
      <c r="B302" s="36" t="s">
        <v>99</v>
      </c>
      <c r="C302" s="310" t="s">
        <v>150</v>
      </c>
      <c r="D302" s="314"/>
      <c r="E302" s="314"/>
      <c r="F302" s="314"/>
      <c r="G302" s="314"/>
      <c r="H302" s="314"/>
      <c r="I302" s="314"/>
      <c r="J302" s="314"/>
      <c r="K302" s="314"/>
      <c r="L302" s="314"/>
      <c r="M302" s="314"/>
      <c r="N302" s="314"/>
      <c r="O302" s="315"/>
      <c r="P302" s="313" t="s">
        <v>99</v>
      </c>
      <c r="Q302" s="315"/>
      <c r="R302" s="313" t="s">
        <v>99</v>
      </c>
      <c r="S302" s="314"/>
      <c r="T302" s="315"/>
      <c r="U302" s="35" t="s">
        <v>148</v>
      </c>
    </row>
    <row r="303" spans="1:21" ht="14.25" customHeight="1" x14ac:dyDescent="0.25">
      <c r="A303" s="36" t="s">
        <v>99</v>
      </c>
      <c r="B303" s="36" t="s">
        <v>99</v>
      </c>
      <c r="C303" s="310" t="s">
        <v>149</v>
      </c>
      <c r="D303" s="314"/>
      <c r="E303" s="314"/>
      <c r="F303" s="314"/>
      <c r="G303" s="314"/>
      <c r="H303" s="314"/>
      <c r="I303" s="314"/>
      <c r="J303" s="314"/>
      <c r="K303" s="314"/>
      <c r="L303" s="314"/>
      <c r="M303" s="314"/>
      <c r="N303" s="314"/>
      <c r="O303" s="315"/>
      <c r="P303" s="313" t="s">
        <v>99</v>
      </c>
      <c r="Q303" s="315"/>
      <c r="R303" s="313" t="s">
        <v>99</v>
      </c>
      <c r="S303" s="314"/>
      <c r="T303" s="315"/>
      <c r="U303" s="35" t="s">
        <v>148</v>
      </c>
    </row>
    <row r="304" spans="1:21" ht="14.25" customHeight="1" x14ac:dyDescent="0.25"/>
    <row r="305" spans="1:21" ht="14.25" customHeight="1" x14ac:dyDescent="0.25">
      <c r="A305" s="36" t="s">
        <v>99</v>
      </c>
      <c r="B305" s="36" t="s">
        <v>99</v>
      </c>
      <c r="C305" s="310" t="s">
        <v>147</v>
      </c>
      <c r="D305" s="314"/>
      <c r="E305" s="314"/>
      <c r="F305" s="314"/>
      <c r="G305" s="314"/>
      <c r="H305" s="314"/>
      <c r="I305" s="314"/>
      <c r="J305" s="314"/>
      <c r="K305" s="314"/>
      <c r="L305" s="314"/>
      <c r="M305" s="314"/>
      <c r="N305" s="314"/>
      <c r="O305" s="315"/>
      <c r="P305" s="313" t="s">
        <v>99</v>
      </c>
      <c r="Q305" s="315"/>
      <c r="R305" s="313" t="s">
        <v>99</v>
      </c>
      <c r="S305" s="314"/>
      <c r="T305" s="315"/>
      <c r="U305" s="35" t="s">
        <v>99</v>
      </c>
    </row>
    <row r="306" spans="1:21" ht="14.25" customHeight="1" x14ac:dyDescent="0.25">
      <c r="A306" s="36" t="s">
        <v>99</v>
      </c>
      <c r="B306" s="36" t="s">
        <v>99</v>
      </c>
      <c r="C306" s="310" t="s">
        <v>146</v>
      </c>
      <c r="D306" s="314"/>
      <c r="E306" s="314"/>
      <c r="F306" s="314"/>
      <c r="G306" s="314"/>
      <c r="H306" s="314"/>
      <c r="I306" s="314"/>
      <c r="J306" s="314"/>
      <c r="K306" s="314"/>
      <c r="L306" s="314"/>
      <c r="M306" s="314"/>
      <c r="N306" s="314"/>
      <c r="O306" s="315"/>
      <c r="P306" s="313" t="s">
        <v>99</v>
      </c>
      <c r="Q306" s="315"/>
      <c r="R306" s="313" t="s">
        <v>99</v>
      </c>
      <c r="S306" s="314"/>
      <c r="T306" s="315"/>
      <c r="U306" s="35" t="s">
        <v>145</v>
      </c>
    </row>
    <row r="307" spans="1:21" ht="14.25" customHeight="1" x14ac:dyDescent="0.25">
      <c r="A307" s="36" t="s">
        <v>99</v>
      </c>
      <c r="B307" s="36" t="s">
        <v>99</v>
      </c>
      <c r="C307" s="310" t="s">
        <v>144</v>
      </c>
      <c r="D307" s="314"/>
      <c r="E307" s="314"/>
      <c r="F307" s="314"/>
      <c r="G307" s="314"/>
      <c r="H307" s="314"/>
      <c r="I307" s="314"/>
      <c r="J307" s="314"/>
      <c r="K307" s="314"/>
      <c r="L307" s="314"/>
      <c r="M307" s="314"/>
      <c r="N307" s="314"/>
      <c r="O307" s="315"/>
      <c r="P307" s="313" t="s">
        <v>99</v>
      </c>
      <c r="Q307" s="315"/>
      <c r="R307" s="313" t="s">
        <v>99</v>
      </c>
      <c r="S307" s="314"/>
      <c r="T307" s="315"/>
      <c r="U307" s="35" t="s">
        <v>99</v>
      </c>
    </row>
    <row r="308" spans="1:21" ht="14.25" customHeight="1" x14ac:dyDescent="0.25">
      <c r="A308" s="36" t="s">
        <v>99</v>
      </c>
      <c r="B308" s="36" t="s">
        <v>99</v>
      </c>
      <c r="C308" s="310" t="s">
        <v>143</v>
      </c>
      <c r="D308" s="314"/>
      <c r="E308" s="314"/>
      <c r="F308" s="314"/>
      <c r="G308" s="314"/>
      <c r="H308" s="314"/>
      <c r="I308" s="314"/>
      <c r="J308" s="314"/>
      <c r="K308" s="314"/>
      <c r="L308" s="314"/>
      <c r="M308" s="314"/>
      <c r="N308" s="314"/>
      <c r="O308" s="315"/>
      <c r="P308" s="313" t="s">
        <v>99</v>
      </c>
      <c r="Q308" s="315"/>
      <c r="R308" s="313" t="s">
        <v>99</v>
      </c>
      <c r="S308" s="314"/>
      <c r="T308" s="315"/>
      <c r="U308" s="35" t="s">
        <v>142</v>
      </c>
    </row>
    <row r="309" spans="1:21" ht="14.25" customHeight="1" x14ac:dyDescent="0.25">
      <c r="A309" s="36" t="s">
        <v>99</v>
      </c>
      <c r="B309" s="36" t="s">
        <v>99</v>
      </c>
      <c r="C309" s="310" t="s">
        <v>141</v>
      </c>
      <c r="D309" s="314"/>
      <c r="E309" s="314"/>
      <c r="F309" s="314"/>
      <c r="G309" s="314"/>
      <c r="H309" s="314"/>
      <c r="I309" s="314"/>
      <c r="J309" s="314"/>
      <c r="K309" s="314"/>
      <c r="L309" s="314"/>
      <c r="M309" s="314"/>
      <c r="N309" s="314"/>
      <c r="O309" s="315"/>
      <c r="P309" s="313" t="s">
        <v>99</v>
      </c>
      <c r="Q309" s="315"/>
      <c r="R309" s="313" t="s">
        <v>99</v>
      </c>
      <c r="S309" s="314"/>
      <c r="T309" s="315"/>
      <c r="U309" s="35" t="s">
        <v>140</v>
      </c>
    </row>
    <row r="310" spans="1:21" ht="14.25" customHeight="1" x14ac:dyDescent="0.25">
      <c r="A310" s="36" t="s">
        <v>99</v>
      </c>
      <c r="B310" s="36" t="s">
        <v>99</v>
      </c>
      <c r="C310" s="310" t="s">
        <v>139</v>
      </c>
      <c r="D310" s="314"/>
      <c r="E310" s="314"/>
      <c r="F310" s="314"/>
      <c r="G310" s="314"/>
      <c r="H310" s="314"/>
      <c r="I310" s="314"/>
      <c r="J310" s="314"/>
      <c r="K310" s="314"/>
      <c r="L310" s="314"/>
      <c r="M310" s="314"/>
      <c r="N310" s="314"/>
      <c r="O310" s="315"/>
      <c r="P310" s="313" t="s">
        <v>99</v>
      </c>
      <c r="Q310" s="315"/>
      <c r="R310" s="313" t="s">
        <v>99</v>
      </c>
      <c r="S310" s="314"/>
      <c r="T310" s="315"/>
      <c r="U310" s="35" t="s">
        <v>138</v>
      </c>
    </row>
    <row r="311" spans="1:21" ht="14.25" customHeight="1" x14ac:dyDescent="0.25">
      <c r="A311" s="36" t="s">
        <v>99</v>
      </c>
      <c r="B311" s="36" t="s">
        <v>99</v>
      </c>
      <c r="C311" s="310" t="s">
        <v>137</v>
      </c>
      <c r="D311" s="314"/>
      <c r="E311" s="314"/>
      <c r="F311" s="314"/>
      <c r="G311" s="314"/>
      <c r="H311" s="314"/>
      <c r="I311" s="314"/>
      <c r="J311" s="314"/>
      <c r="K311" s="314"/>
      <c r="L311" s="314"/>
      <c r="M311" s="314"/>
      <c r="N311" s="314"/>
      <c r="O311" s="315"/>
      <c r="P311" s="313" t="s">
        <v>99</v>
      </c>
      <c r="Q311" s="315"/>
      <c r="R311" s="313" t="s">
        <v>99</v>
      </c>
      <c r="S311" s="314"/>
      <c r="T311" s="315"/>
      <c r="U311" s="35" t="s">
        <v>136</v>
      </c>
    </row>
    <row r="312" spans="1:21" ht="14.25" customHeight="1" x14ac:dyDescent="0.25">
      <c r="A312" s="36" t="s">
        <v>99</v>
      </c>
      <c r="B312" s="36" t="s">
        <v>99</v>
      </c>
      <c r="C312" s="310" t="s">
        <v>135</v>
      </c>
      <c r="D312" s="314"/>
      <c r="E312" s="314"/>
      <c r="F312" s="314"/>
      <c r="G312" s="314"/>
      <c r="H312" s="314"/>
      <c r="I312" s="314"/>
      <c r="J312" s="314"/>
      <c r="K312" s="314"/>
      <c r="L312" s="314"/>
      <c r="M312" s="314"/>
      <c r="N312" s="314"/>
      <c r="O312" s="315"/>
      <c r="P312" s="313" t="s">
        <v>99</v>
      </c>
      <c r="Q312" s="315"/>
      <c r="R312" s="313" t="s">
        <v>99</v>
      </c>
      <c r="S312" s="314"/>
      <c r="T312" s="315"/>
      <c r="U312" s="35" t="s">
        <v>134</v>
      </c>
    </row>
    <row r="313" spans="1:21" ht="14.25" customHeight="1" x14ac:dyDescent="0.25">
      <c r="A313" s="36" t="s">
        <v>99</v>
      </c>
      <c r="B313" s="36" t="s">
        <v>99</v>
      </c>
      <c r="C313" s="310" t="s">
        <v>133</v>
      </c>
      <c r="D313" s="314"/>
      <c r="E313" s="314"/>
      <c r="F313" s="314"/>
      <c r="G313" s="314"/>
      <c r="H313" s="314"/>
      <c r="I313" s="314"/>
      <c r="J313" s="314"/>
      <c r="K313" s="314"/>
      <c r="L313" s="314"/>
      <c r="M313" s="314"/>
      <c r="N313" s="314"/>
      <c r="O313" s="315"/>
      <c r="P313" s="313" t="s">
        <v>99</v>
      </c>
      <c r="Q313" s="315"/>
      <c r="R313" s="313" t="s">
        <v>99</v>
      </c>
      <c r="S313" s="314"/>
      <c r="T313" s="315"/>
      <c r="U313" s="35" t="s">
        <v>132</v>
      </c>
    </row>
    <row r="314" spans="1:21" ht="14.25" customHeight="1" x14ac:dyDescent="0.25">
      <c r="A314" s="36" t="s">
        <v>99</v>
      </c>
      <c r="B314" s="36" t="s">
        <v>99</v>
      </c>
      <c r="C314" s="310" t="s">
        <v>131</v>
      </c>
      <c r="D314" s="314"/>
      <c r="E314" s="314"/>
      <c r="F314" s="314"/>
      <c r="G314" s="314"/>
      <c r="H314" s="314"/>
      <c r="I314" s="314"/>
      <c r="J314" s="314"/>
      <c r="K314" s="314"/>
      <c r="L314" s="314"/>
      <c r="M314" s="314"/>
      <c r="N314" s="314"/>
      <c r="O314" s="315"/>
      <c r="P314" s="313" t="s">
        <v>99</v>
      </c>
      <c r="Q314" s="315"/>
      <c r="R314" s="313" t="s">
        <v>99</v>
      </c>
      <c r="S314" s="314"/>
      <c r="T314" s="315"/>
      <c r="U314" s="35" t="s">
        <v>130</v>
      </c>
    </row>
    <row r="315" spans="1:21" ht="14.25" customHeight="1" x14ac:dyDescent="0.25">
      <c r="A315" s="36" t="s">
        <v>99</v>
      </c>
      <c r="B315" s="36" t="s">
        <v>99</v>
      </c>
      <c r="C315" s="310" t="s">
        <v>129</v>
      </c>
      <c r="D315" s="314"/>
      <c r="E315" s="314"/>
      <c r="F315" s="314"/>
      <c r="G315" s="314"/>
      <c r="H315" s="314"/>
      <c r="I315" s="314"/>
      <c r="J315" s="314"/>
      <c r="K315" s="314"/>
      <c r="L315" s="314"/>
      <c r="M315" s="314"/>
      <c r="N315" s="314"/>
      <c r="O315" s="315"/>
      <c r="P315" s="313" t="s">
        <v>99</v>
      </c>
      <c r="Q315" s="315"/>
      <c r="R315" s="313" t="s">
        <v>99</v>
      </c>
      <c r="S315" s="314"/>
      <c r="T315" s="315"/>
      <c r="U315" s="35" t="s">
        <v>126</v>
      </c>
    </row>
    <row r="316" spans="1:21" ht="14.25" customHeight="1" x14ac:dyDescent="0.25">
      <c r="A316" s="36" t="s">
        <v>99</v>
      </c>
      <c r="B316" s="36" t="s">
        <v>99</v>
      </c>
      <c r="C316" s="310" t="s">
        <v>128</v>
      </c>
      <c r="D316" s="314"/>
      <c r="E316" s="314"/>
      <c r="F316" s="314"/>
      <c r="G316" s="314"/>
      <c r="H316" s="314"/>
      <c r="I316" s="314"/>
      <c r="J316" s="314"/>
      <c r="K316" s="314"/>
      <c r="L316" s="314"/>
      <c r="M316" s="314"/>
      <c r="N316" s="314"/>
      <c r="O316" s="315"/>
      <c r="P316" s="313" t="s">
        <v>99</v>
      </c>
      <c r="Q316" s="315"/>
      <c r="R316" s="313" t="s">
        <v>99</v>
      </c>
      <c r="S316" s="314"/>
      <c r="T316" s="315"/>
      <c r="U316" s="35" t="s">
        <v>126</v>
      </c>
    </row>
    <row r="317" spans="1:21" ht="14.25" customHeight="1" x14ac:dyDescent="0.25">
      <c r="A317" s="36" t="s">
        <v>99</v>
      </c>
      <c r="B317" s="36" t="s">
        <v>99</v>
      </c>
      <c r="C317" s="310" t="s">
        <v>127</v>
      </c>
      <c r="D317" s="314"/>
      <c r="E317" s="314"/>
      <c r="F317" s="314"/>
      <c r="G317" s="314"/>
      <c r="H317" s="314"/>
      <c r="I317" s="314"/>
      <c r="J317" s="314"/>
      <c r="K317" s="314"/>
      <c r="L317" s="314"/>
      <c r="M317" s="314"/>
      <c r="N317" s="314"/>
      <c r="O317" s="315"/>
      <c r="P317" s="313" t="s">
        <v>99</v>
      </c>
      <c r="Q317" s="315"/>
      <c r="R317" s="313" t="s">
        <v>99</v>
      </c>
      <c r="S317" s="314"/>
      <c r="T317" s="315"/>
      <c r="U317" s="35" t="s">
        <v>126</v>
      </c>
    </row>
    <row r="318" spans="1:21" ht="14.25" customHeight="1" x14ac:dyDescent="0.25">
      <c r="A318" s="36" t="s">
        <v>99</v>
      </c>
      <c r="B318" s="36" t="s">
        <v>99</v>
      </c>
      <c r="C318" s="310" t="s">
        <v>125</v>
      </c>
      <c r="D318" s="314"/>
      <c r="E318" s="314"/>
      <c r="F318" s="314"/>
      <c r="G318" s="314"/>
      <c r="H318" s="314"/>
      <c r="I318" s="314"/>
      <c r="J318" s="314"/>
      <c r="K318" s="314"/>
      <c r="L318" s="314"/>
      <c r="M318" s="314"/>
      <c r="N318" s="314"/>
      <c r="O318" s="315"/>
      <c r="P318" s="313" t="s">
        <v>99</v>
      </c>
      <c r="Q318" s="315"/>
      <c r="R318" s="313" t="s">
        <v>99</v>
      </c>
      <c r="S318" s="314"/>
      <c r="T318" s="315"/>
      <c r="U318" s="35" t="s">
        <v>124</v>
      </c>
    </row>
    <row r="319" spans="1:21" ht="14.25" customHeight="1" x14ac:dyDescent="0.25">
      <c r="A319" s="36" t="s">
        <v>99</v>
      </c>
      <c r="B319" s="36" t="s">
        <v>99</v>
      </c>
      <c r="C319" s="310" t="s">
        <v>123</v>
      </c>
      <c r="D319" s="314"/>
      <c r="E319" s="314"/>
      <c r="F319" s="314"/>
      <c r="G319" s="314"/>
      <c r="H319" s="314"/>
      <c r="I319" s="314"/>
      <c r="J319" s="314"/>
      <c r="K319" s="314"/>
      <c r="L319" s="314"/>
      <c r="M319" s="314"/>
      <c r="N319" s="314"/>
      <c r="O319" s="315"/>
      <c r="P319" s="313" t="s">
        <v>99</v>
      </c>
      <c r="Q319" s="315"/>
      <c r="R319" s="313" t="s">
        <v>99</v>
      </c>
      <c r="S319" s="314"/>
      <c r="T319" s="315"/>
      <c r="U319" s="35" t="s">
        <v>122</v>
      </c>
    </row>
    <row r="320" spans="1:21" ht="21.2" customHeight="1" x14ac:dyDescent="0.25">
      <c r="A320" s="36" t="s">
        <v>99</v>
      </c>
      <c r="B320" s="36" t="s">
        <v>121</v>
      </c>
      <c r="C320" s="310" t="s">
        <v>120</v>
      </c>
      <c r="D320" s="314"/>
      <c r="E320" s="314"/>
      <c r="F320" s="314"/>
      <c r="G320" s="314"/>
      <c r="H320" s="314"/>
      <c r="I320" s="314"/>
      <c r="J320" s="314"/>
      <c r="K320" s="314"/>
      <c r="L320" s="314"/>
      <c r="M320" s="314"/>
      <c r="N320" s="314"/>
      <c r="O320" s="315"/>
      <c r="P320" s="313" t="s">
        <v>99</v>
      </c>
      <c r="Q320" s="315"/>
      <c r="R320" s="313" t="s">
        <v>119</v>
      </c>
      <c r="S320" s="314"/>
      <c r="T320" s="315"/>
      <c r="U320" s="35" t="s">
        <v>118</v>
      </c>
    </row>
    <row r="321" spans="1:21" ht="14.25" customHeight="1" x14ac:dyDescent="0.25">
      <c r="A321" s="36" t="s">
        <v>99</v>
      </c>
      <c r="B321" s="36" t="s">
        <v>99</v>
      </c>
      <c r="C321" s="310" t="s">
        <v>117</v>
      </c>
      <c r="D321" s="314"/>
      <c r="E321" s="314"/>
      <c r="F321" s="314"/>
      <c r="G321" s="314"/>
      <c r="H321" s="314"/>
      <c r="I321" s="314"/>
      <c r="J321" s="314"/>
      <c r="K321" s="314"/>
      <c r="L321" s="314"/>
      <c r="M321" s="314"/>
      <c r="N321" s="314"/>
      <c r="O321" s="315"/>
      <c r="P321" s="313" t="s">
        <v>99</v>
      </c>
      <c r="Q321" s="315"/>
      <c r="R321" s="313" t="s">
        <v>99</v>
      </c>
      <c r="S321" s="314"/>
      <c r="T321" s="315"/>
      <c r="U321" s="35" t="s">
        <v>116</v>
      </c>
    </row>
    <row r="322" spans="1:21" ht="21.2" customHeight="1" x14ac:dyDescent="0.25">
      <c r="A322" s="36" t="s">
        <v>99</v>
      </c>
      <c r="B322" s="36" t="s">
        <v>115</v>
      </c>
      <c r="C322" s="310" t="s">
        <v>114</v>
      </c>
      <c r="D322" s="314"/>
      <c r="E322" s="314"/>
      <c r="F322" s="314"/>
      <c r="G322" s="314"/>
      <c r="H322" s="314"/>
      <c r="I322" s="314"/>
      <c r="J322" s="314"/>
      <c r="K322" s="314"/>
      <c r="L322" s="314"/>
      <c r="M322" s="314"/>
      <c r="N322" s="314"/>
      <c r="O322" s="315"/>
      <c r="P322" s="313" t="s">
        <v>99</v>
      </c>
      <c r="Q322" s="315"/>
      <c r="R322" s="313" t="s">
        <v>113</v>
      </c>
      <c r="S322" s="314"/>
      <c r="T322" s="315"/>
      <c r="U322" s="35" t="s">
        <v>112</v>
      </c>
    </row>
    <row r="323" spans="1:21" ht="14.25" customHeight="1" x14ac:dyDescent="0.25">
      <c r="A323" s="36" t="s">
        <v>99</v>
      </c>
      <c r="B323" s="36" t="s">
        <v>99</v>
      </c>
      <c r="C323" s="310" t="s">
        <v>111</v>
      </c>
      <c r="D323" s="314"/>
      <c r="E323" s="314"/>
      <c r="F323" s="314"/>
      <c r="G323" s="314"/>
      <c r="H323" s="314"/>
      <c r="I323" s="314"/>
      <c r="J323" s="314"/>
      <c r="K323" s="314"/>
      <c r="L323" s="314"/>
      <c r="M323" s="314"/>
      <c r="N323" s="314"/>
      <c r="O323" s="315"/>
      <c r="P323" s="313" t="s">
        <v>99</v>
      </c>
      <c r="Q323" s="315"/>
      <c r="R323" s="313" t="s">
        <v>99</v>
      </c>
      <c r="S323" s="314"/>
      <c r="T323" s="315"/>
      <c r="U323" s="35" t="s">
        <v>109</v>
      </c>
    </row>
    <row r="324" spans="1:21" ht="14.25" customHeight="1" x14ac:dyDescent="0.25">
      <c r="A324" s="36" t="s">
        <v>99</v>
      </c>
      <c r="B324" s="36" t="s">
        <v>99</v>
      </c>
      <c r="C324" s="310" t="s">
        <v>110</v>
      </c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5"/>
      <c r="P324" s="313" t="s">
        <v>99</v>
      </c>
      <c r="Q324" s="312"/>
      <c r="R324" s="313" t="s">
        <v>99</v>
      </c>
      <c r="S324" s="311"/>
      <c r="T324" s="312"/>
      <c r="U324" s="35" t="s">
        <v>109</v>
      </c>
    </row>
    <row r="325" spans="1:21" ht="21.2" customHeight="1" x14ac:dyDescent="0.25">
      <c r="A325" s="36" t="s">
        <v>99</v>
      </c>
      <c r="B325" s="36" t="s">
        <v>108</v>
      </c>
      <c r="C325" s="310" t="s">
        <v>107</v>
      </c>
      <c r="D325" s="311"/>
      <c r="E325" s="311"/>
      <c r="F325" s="311"/>
      <c r="G325" s="311"/>
      <c r="H325" s="311"/>
      <c r="I325" s="311"/>
      <c r="J325" s="311"/>
      <c r="K325" s="311"/>
      <c r="L325" s="311"/>
      <c r="M325" s="311"/>
      <c r="N325" s="311"/>
      <c r="O325" s="312"/>
      <c r="P325" s="313" t="s">
        <v>99</v>
      </c>
      <c r="Q325" s="312"/>
      <c r="R325" s="313" t="s">
        <v>106</v>
      </c>
      <c r="S325" s="311"/>
      <c r="T325" s="312"/>
      <c r="U325" s="35" t="s">
        <v>105</v>
      </c>
    </row>
    <row r="326" spans="1:21" ht="14.25" customHeight="1" x14ac:dyDescent="0.25">
      <c r="A326" s="36" t="s">
        <v>99</v>
      </c>
      <c r="B326" s="36" t="s">
        <v>99</v>
      </c>
      <c r="C326" s="310" t="s">
        <v>104</v>
      </c>
      <c r="D326" s="311"/>
      <c r="E326" s="311"/>
      <c r="F326" s="311"/>
      <c r="G326" s="311"/>
      <c r="H326" s="311"/>
      <c r="I326" s="311"/>
      <c r="J326" s="311"/>
      <c r="K326" s="311"/>
      <c r="L326" s="311"/>
      <c r="M326" s="311"/>
      <c r="N326" s="311"/>
      <c r="O326" s="312"/>
      <c r="P326" s="313" t="s">
        <v>99</v>
      </c>
      <c r="Q326" s="312"/>
      <c r="R326" s="313" t="s">
        <v>99</v>
      </c>
      <c r="S326" s="311"/>
      <c r="T326" s="312"/>
      <c r="U326" s="35" t="s">
        <v>103</v>
      </c>
    </row>
    <row r="327" spans="1:21" ht="40.35" customHeight="1" x14ac:dyDescent="0.25"/>
    <row r="328" spans="1:21" ht="14.25" customHeight="1" x14ac:dyDescent="0.25">
      <c r="A328" s="34" t="s">
        <v>99</v>
      </c>
      <c r="B328" s="304" t="s">
        <v>102</v>
      </c>
      <c r="C328" s="305"/>
      <c r="D328" s="305"/>
      <c r="E328" s="305"/>
      <c r="F328" s="305"/>
      <c r="G328" s="305"/>
      <c r="H328" s="305"/>
      <c r="I328" s="305"/>
      <c r="J328" s="305"/>
      <c r="K328" s="304" t="s">
        <v>101</v>
      </c>
      <c r="L328" s="305"/>
      <c r="M328" s="305"/>
      <c r="N328" s="305"/>
      <c r="O328" s="305"/>
      <c r="P328" s="305"/>
      <c r="Q328" s="305"/>
      <c r="R328" s="305"/>
      <c r="S328" s="305"/>
      <c r="T328" s="305"/>
      <c r="U328" s="305"/>
    </row>
    <row r="329" spans="1:21" ht="20.45" customHeight="1" x14ac:dyDescent="0.25">
      <c r="A329" s="34" t="s">
        <v>99</v>
      </c>
      <c r="B329" s="34" t="s">
        <v>100</v>
      </c>
      <c r="C329" s="306" t="s">
        <v>99</v>
      </c>
      <c r="D329" s="307"/>
      <c r="E329" s="308" t="s">
        <v>99</v>
      </c>
      <c r="F329" s="305"/>
      <c r="G329" s="309" t="s">
        <v>98</v>
      </c>
      <c r="H329" s="305"/>
      <c r="I329" s="305"/>
      <c r="J329" s="305"/>
      <c r="K329" s="308" t="s">
        <v>100</v>
      </c>
      <c r="L329" s="305"/>
      <c r="M329" s="305"/>
      <c r="N329" s="306" t="s">
        <v>99</v>
      </c>
      <c r="O329" s="307"/>
      <c r="P329" s="307"/>
      <c r="Q329" s="308" t="s">
        <v>99</v>
      </c>
      <c r="R329" s="305"/>
      <c r="S329" s="305"/>
      <c r="T329" s="309" t="s">
        <v>98</v>
      </c>
      <c r="U329" s="305"/>
    </row>
    <row r="330" spans="1:21" ht="14.25" customHeight="1" x14ac:dyDescent="0.25"/>
  </sheetData>
  <mergeCells count="1639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50:T150"/>
    <mergeCell ref="R151:T151"/>
    <mergeCell ref="C151:E151"/>
    <mergeCell ref="F151:G151"/>
    <mergeCell ref="H151:I151"/>
    <mergeCell ref="J151:K151"/>
    <mergeCell ref="M151:N151"/>
    <mergeCell ref="P151:Q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R170:T170"/>
    <mergeCell ref="C170:E170"/>
    <mergeCell ref="F170:G170"/>
    <mergeCell ref="H170:I170"/>
    <mergeCell ref="J170:K170"/>
    <mergeCell ref="M170:N170"/>
    <mergeCell ref="P170:Q170"/>
    <mergeCell ref="C169:E169"/>
    <mergeCell ref="F169:G169"/>
    <mergeCell ref="H169:I169"/>
    <mergeCell ref="J169:K169"/>
    <mergeCell ref="M169:N169"/>
    <mergeCell ref="P169:Q169"/>
    <mergeCell ref="P175:Q175"/>
    <mergeCell ref="R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C217:O217"/>
    <mergeCell ref="P217:Q217"/>
    <mergeCell ref="R217:T217"/>
    <mergeCell ref="C218:O218"/>
    <mergeCell ref="P218:Q218"/>
    <mergeCell ref="R218:T218"/>
    <mergeCell ref="C215:O215"/>
    <mergeCell ref="P215:Q215"/>
    <mergeCell ref="R215:T215"/>
    <mergeCell ref="C216:O216"/>
    <mergeCell ref="P216:Q216"/>
    <mergeCell ref="R216:T216"/>
    <mergeCell ref="R211:T211"/>
    <mergeCell ref="C212:L212"/>
    <mergeCell ref="M212:O212"/>
    <mergeCell ref="P212:Q212"/>
    <mergeCell ref="R212:T212"/>
    <mergeCell ref="C214:O214"/>
    <mergeCell ref="P214:Q214"/>
    <mergeCell ref="R214:T214"/>
    <mergeCell ref="C211:E211"/>
    <mergeCell ref="F211:G211"/>
    <mergeCell ref="H211:I211"/>
    <mergeCell ref="J211:K211"/>
    <mergeCell ref="M211:N211"/>
    <mergeCell ref="P211:Q211"/>
    <mergeCell ref="C223:O223"/>
    <mergeCell ref="P223:Q223"/>
    <mergeCell ref="R223:T223"/>
    <mergeCell ref="C224:O224"/>
    <mergeCell ref="P224:Q224"/>
    <mergeCell ref="R224:T224"/>
    <mergeCell ref="C221:O221"/>
    <mergeCell ref="P221:Q221"/>
    <mergeCell ref="R221:T221"/>
    <mergeCell ref="C222:O222"/>
    <mergeCell ref="P222:Q222"/>
    <mergeCell ref="R222:T222"/>
    <mergeCell ref="C219:O219"/>
    <mergeCell ref="P219:Q219"/>
    <mergeCell ref="R219:T219"/>
    <mergeCell ref="C220:O220"/>
    <mergeCell ref="P220:Q220"/>
    <mergeCell ref="R220:T220"/>
    <mergeCell ref="A229:U229"/>
    <mergeCell ref="C230:E230"/>
    <mergeCell ref="F230:G230"/>
    <mergeCell ref="H230:I230"/>
    <mergeCell ref="J230:K230"/>
    <mergeCell ref="M230:N230"/>
    <mergeCell ref="P230:Q230"/>
    <mergeCell ref="R230:T230"/>
    <mergeCell ref="C227:O227"/>
    <mergeCell ref="P227:Q227"/>
    <mergeCell ref="R227:T227"/>
    <mergeCell ref="C228:O228"/>
    <mergeCell ref="P228:Q228"/>
    <mergeCell ref="R228:T228"/>
    <mergeCell ref="C225:O225"/>
    <mergeCell ref="P225:Q225"/>
    <mergeCell ref="R225:T225"/>
    <mergeCell ref="C226:O226"/>
    <mergeCell ref="P226:Q226"/>
    <mergeCell ref="R226:T22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C242:E242"/>
    <mergeCell ref="F242:G242"/>
    <mergeCell ref="H242:I242"/>
    <mergeCell ref="J242:K242"/>
    <mergeCell ref="M242:N242"/>
    <mergeCell ref="P242:Q242"/>
    <mergeCell ref="R242:T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E246"/>
    <mergeCell ref="F246:G246"/>
    <mergeCell ref="H246:I246"/>
    <mergeCell ref="J246:K246"/>
    <mergeCell ref="M246:N246"/>
    <mergeCell ref="P246:Q246"/>
    <mergeCell ref="R246:T246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49:T249"/>
    <mergeCell ref="C250:L250"/>
    <mergeCell ref="M250:O250"/>
    <mergeCell ref="P250:Q250"/>
    <mergeCell ref="R250:T250"/>
    <mergeCell ref="C251:E251"/>
    <mergeCell ref="F251:G251"/>
    <mergeCell ref="H251:I251"/>
    <mergeCell ref="J251:K251"/>
    <mergeCell ref="M251:N251"/>
    <mergeCell ref="C249:E249"/>
    <mergeCell ref="F249:G249"/>
    <mergeCell ref="H249:I249"/>
    <mergeCell ref="J249:K249"/>
    <mergeCell ref="M249:N249"/>
    <mergeCell ref="P249:Q249"/>
    <mergeCell ref="R247:T247"/>
    <mergeCell ref="C248:E248"/>
    <mergeCell ref="F248:G248"/>
    <mergeCell ref="H248:I248"/>
    <mergeCell ref="J248:K248"/>
    <mergeCell ref="M248:N248"/>
    <mergeCell ref="P248:Q248"/>
    <mergeCell ref="R248:T248"/>
    <mergeCell ref="C247:E247"/>
    <mergeCell ref="F247:G247"/>
    <mergeCell ref="H247:I247"/>
    <mergeCell ref="J247:K247"/>
    <mergeCell ref="M247:N247"/>
    <mergeCell ref="P247:Q247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P251:Q251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3:L263"/>
    <mergeCell ref="M263:O263"/>
    <mergeCell ref="P263:Q263"/>
    <mergeCell ref="R263:T263"/>
    <mergeCell ref="C264:E264"/>
    <mergeCell ref="F264:G264"/>
    <mergeCell ref="H264:I264"/>
    <mergeCell ref="J264:K264"/>
    <mergeCell ref="M264:N264"/>
    <mergeCell ref="P264:Q264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C279:O279"/>
    <mergeCell ref="P279:Q279"/>
    <mergeCell ref="R279:T279"/>
    <mergeCell ref="C280:O280"/>
    <mergeCell ref="P280:Q280"/>
    <mergeCell ref="R280:T280"/>
    <mergeCell ref="C276:L276"/>
    <mergeCell ref="M276:O276"/>
    <mergeCell ref="P276:Q276"/>
    <mergeCell ref="R276:T276"/>
    <mergeCell ref="C278:O278"/>
    <mergeCell ref="P278:Q278"/>
    <mergeCell ref="R278:T278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1:O281"/>
    <mergeCell ref="P281:Q281"/>
    <mergeCell ref="R281:T281"/>
    <mergeCell ref="C282:O282"/>
    <mergeCell ref="P282:Q282"/>
    <mergeCell ref="R282:T282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95:L295"/>
    <mergeCell ref="M295:O295"/>
    <mergeCell ref="P295:Q295"/>
    <mergeCell ref="R295:T295"/>
    <mergeCell ref="C296:E296"/>
    <mergeCell ref="F296:G296"/>
    <mergeCell ref="H296:I296"/>
    <mergeCell ref="J296:K296"/>
    <mergeCell ref="M296:N296"/>
    <mergeCell ref="P296:Q296"/>
    <mergeCell ref="A293:U293"/>
    <mergeCell ref="C294:E294"/>
    <mergeCell ref="F294:G294"/>
    <mergeCell ref="H294:I294"/>
    <mergeCell ref="J294:K294"/>
    <mergeCell ref="M294:N294"/>
    <mergeCell ref="P294:Q294"/>
    <mergeCell ref="R294:T294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R296:T296"/>
    <mergeCell ref="C297:L297"/>
    <mergeCell ref="M297:O297"/>
    <mergeCell ref="P297:Q297"/>
    <mergeCell ref="R297:T297"/>
    <mergeCell ref="C299:O299"/>
    <mergeCell ref="P299:Q299"/>
    <mergeCell ref="R299:T299"/>
    <mergeCell ref="C309:O309"/>
    <mergeCell ref="P309:Q309"/>
    <mergeCell ref="R309:T309"/>
    <mergeCell ref="C310:O310"/>
    <mergeCell ref="P310:Q310"/>
    <mergeCell ref="R310:T310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15:O315"/>
    <mergeCell ref="P315:Q315"/>
    <mergeCell ref="R315:T315"/>
    <mergeCell ref="C316:O316"/>
    <mergeCell ref="P316:Q316"/>
    <mergeCell ref="R316:T316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C321:O321"/>
    <mergeCell ref="P321:Q321"/>
    <mergeCell ref="R321:T321"/>
    <mergeCell ref="C322:O322"/>
    <mergeCell ref="P322:Q322"/>
    <mergeCell ref="R322:T322"/>
    <mergeCell ref="C319:O319"/>
    <mergeCell ref="P319:Q319"/>
    <mergeCell ref="R319:T319"/>
    <mergeCell ref="C320:O320"/>
    <mergeCell ref="P320:Q320"/>
    <mergeCell ref="R320:T320"/>
    <mergeCell ref="C317:O317"/>
    <mergeCell ref="P317:Q317"/>
    <mergeCell ref="R317:T317"/>
    <mergeCell ref="C318:O318"/>
    <mergeCell ref="P318:Q318"/>
    <mergeCell ref="R318:T318"/>
    <mergeCell ref="B328:J328"/>
    <mergeCell ref="K328:U328"/>
    <mergeCell ref="C329:D329"/>
    <mergeCell ref="E329:F329"/>
    <mergeCell ref="G329:J329"/>
    <mergeCell ref="K329:M329"/>
    <mergeCell ref="N329:P329"/>
    <mergeCell ref="Q329:S329"/>
    <mergeCell ref="T329:U329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6F479-E67B-4AFD-8DD7-D759D755FA6D}">
  <sheetPr codeName="Лист5"/>
  <dimension ref="A1:U347"/>
  <sheetViews>
    <sheetView zoomScale="85" zoomScaleNormal="85" workbookViewId="0">
      <selection activeCell="U322" sqref="U322"/>
    </sheetView>
  </sheetViews>
  <sheetFormatPr defaultRowHeight="15" x14ac:dyDescent="0.25"/>
  <cols>
    <col min="1" max="1" width="5.42578125" style="33" customWidth="1"/>
    <col min="2" max="2" width="14.85546875" style="33" customWidth="1"/>
    <col min="3" max="3" width="19.5703125" style="33" customWidth="1"/>
    <col min="4" max="4" width="1.7109375" style="33" customWidth="1"/>
    <col min="5" max="5" width="6.42578125" style="33" customWidth="1"/>
    <col min="6" max="6" width="3.140625" style="33" customWidth="1"/>
    <col min="7" max="7" width="6.42578125" style="33" customWidth="1"/>
    <col min="8" max="8" width="2.140625" style="33" customWidth="1"/>
    <col min="9" max="9" width="7.28515625" style="33" customWidth="1"/>
    <col min="10" max="10" width="3" style="33" customWidth="1"/>
    <col min="11" max="11" width="7.28515625" style="33" customWidth="1"/>
    <col min="12" max="12" width="10.140625" style="33" customWidth="1"/>
    <col min="13" max="13" width="3" style="33" customWidth="1"/>
    <col min="14" max="14" width="8.7109375" style="33" customWidth="1"/>
    <col min="15" max="15" width="10.28515625" style="33" customWidth="1"/>
    <col min="16" max="16" width="3" style="33" customWidth="1"/>
    <col min="17" max="17" width="7.42578125" style="33" customWidth="1"/>
    <col min="18" max="18" width="2.140625" style="33" customWidth="1"/>
    <col min="19" max="19" width="1.7109375" style="33" customWidth="1"/>
    <col min="20" max="20" width="8.7109375" style="33" customWidth="1"/>
    <col min="21" max="21" width="11.140625" style="33" customWidth="1"/>
    <col min="22" max="16384" width="9.140625" style="33"/>
  </cols>
  <sheetData>
    <row r="1" spans="1:21" ht="14.25" customHeight="1" x14ac:dyDescent="0.25">
      <c r="A1" s="55" t="s">
        <v>99</v>
      </c>
      <c r="B1" s="350" t="s">
        <v>426</v>
      </c>
      <c r="C1" s="305"/>
      <c r="D1" s="305"/>
      <c r="E1" s="305"/>
      <c r="F1" s="305"/>
      <c r="G1" s="305"/>
      <c r="H1" s="351" t="s">
        <v>878</v>
      </c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ht="3.95" customHeight="1" x14ac:dyDescent="0.25">
      <c r="B2" s="305"/>
      <c r="C2" s="305"/>
      <c r="D2" s="305"/>
      <c r="E2" s="305"/>
      <c r="F2" s="305"/>
      <c r="G2" s="305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55" t="s">
        <v>99</v>
      </c>
      <c r="B4" s="352" t="s">
        <v>424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08" t="s">
        <v>423</v>
      </c>
      <c r="Q4" s="305"/>
      <c r="R4" s="305"/>
      <c r="S4" s="305"/>
      <c r="T4" s="305"/>
      <c r="U4" s="305"/>
    </row>
    <row r="5" spans="1:21" ht="18.2" customHeight="1" x14ac:dyDescent="0.25">
      <c r="A5" s="55" t="s">
        <v>99</v>
      </c>
      <c r="M5" s="308" t="s">
        <v>99</v>
      </c>
      <c r="N5" s="305"/>
      <c r="O5" s="305"/>
      <c r="P5" s="308" t="s">
        <v>422</v>
      </c>
      <c r="Q5" s="305"/>
      <c r="R5" s="305"/>
      <c r="S5" s="305"/>
      <c r="T5" s="305"/>
      <c r="U5" s="305"/>
    </row>
    <row r="6" spans="1:21" ht="14.25" customHeight="1" x14ac:dyDescent="0.25"/>
    <row r="7" spans="1:21" ht="18.2" customHeight="1" x14ac:dyDescent="0.25">
      <c r="A7" s="55" t="s">
        <v>99</v>
      </c>
      <c r="M7" s="306" t="s">
        <v>99</v>
      </c>
      <c r="N7" s="307"/>
      <c r="O7" s="307"/>
      <c r="P7" s="308" t="s">
        <v>421</v>
      </c>
      <c r="Q7" s="305"/>
      <c r="R7" s="305"/>
      <c r="S7" s="305"/>
      <c r="T7" s="305"/>
      <c r="U7" s="305"/>
    </row>
    <row r="8" spans="1:21" ht="14.25" customHeight="1" x14ac:dyDescent="0.25">
      <c r="A8" s="53" t="s">
        <v>99</v>
      </c>
      <c r="M8" s="347" t="s">
        <v>420</v>
      </c>
      <c r="N8" s="305"/>
      <c r="O8" s="305"/>
      <c r="P8" s="305"/>
      <c r="Q8" s="305"/>
      <c r="R8" s="305"/>
      <c r="S8" s="305"/>
      <c r="T8" s="305"/>
      <c r="U8" s="305"/>
    </row>
    <row r="9" spans="1:21" ht="14.25" customHeight="1" x14ac:dyDescent="0.25"/>
    <row r="10" spans="1:21" ht="19.7" customHeight="1" x14ac:dyDescent="0.25">
      <c r="A10" s="348" t="s">
        <v>419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49" t="s">
        <v>7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14.25" customHeight="1" x14ac:dyDescent="0.25"/>
    <row r="13" spans="1:21" ht="19.7" customHeight="1" x14ac:dyDescent="0.25">
      <c r="A13" s="348" t="s">
        <v>419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49" t="s">
        <v>418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</row>
    <row r="15" spans="1:21" ht="42.95" customHeight="1" x14ac:dyDescent="0.25">
      <c r="A15" s="357" t="s">
        <v>877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</row>
    <row r="16" spans="1:21" ht="14.25" customHeight="1" x14ac:dyDescent="0.25">
      <c r="A16" s="358" t="s">
        <v>876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49" t="s">
        <v>415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</row>
    <row r="18" spans="1:21" ht="14.25" customHeight="1" x14ac:dyDescent="0.25"/>
    <row r="19" spans="1:21" ht="14.25" customHeight="1" x14ac:dyDescent="0.25">
      <c r="A19" s="51" t="s">
        <v>99</v>
      </c>
      <c r="B19" s="51" t="s">
        <v>414</v>
      </c>
      <c r="C19" s="358" t="s">
        <v>413</v>
      </c>
      <c r="D19" s="307"/>
      <c r="E19" s="307"/>
      <c r="F19" s="307"/>
      <c r="G19" s="307"/>
      <c r="H19" s="307"/>
      <c r="I19" s="307"/>
      <c r="J19" s="307"/>
      <c r="K19" s="307"/>
      <c r="L19" s="52" t="s">
        <v>412</v>
      </c>
      <c r="M19" s="359" t="s">
        <v>99</v>
      </c>
      <c r="N19" s="305"/>
      <c r="O19" s="305"/>
      <c r="P19" s="305"/>
      <c r="Q19" s="305"/>
      <c r="R19" s="305"/>
      <c r="S19" s="305"/>
      <c r="T19" s="305"/>
      <c r="U19" s="305"/>
    </row>
    <row r="20" spans="1:21" ht="14.25" customHeight="1" x14ac:dyDescent="0.25"/>
    <row r="21" spans="1:21" ht="14.25" customHeight="1" x14ac:dyDescent="0.25">
      <c r="A21" s="51" t="s">
        <v>99</v>
      </c>
      <c r="B21" s="49" t="s">
        <v>411</v>
      </c>
      <c r="C21" s="355" t="s">
        <v>875</v>
      </c>
      <c r="D21" s="307"/>
      <c r="E21" s="307"/>
      <c r="F21" s="307"/>
      <c r="G21" s="307"/>
      <c r="H21" s="307"/>
      <c r="I21" s="307"/>
      <c r="J21" s="307"/>
      <c r="K21" s="307"/>
      <c r="L21" s="340" t="s">
        <v>99</v>
      </c>
      <c r="M21" s="305"/>
      <c r="N21" s="305"/>
      <c r="O21" s="305"/>
      <c r="P21" s="305"/>
      <c r="Q21" s="305"/>
      <c r="R21" s="305"/>
      <c r="S21" s="305"/>
      <c r="T21" s="305"/>
      <c r="U21" s="305"/>
    </row>
    <row r="22" spans="1:21" ht="14.25" customHeight="1" x14ac:dyDescent="0.25">
      <c r="A22" s="340" t="s">
        <v>99</v>
      </c>
      <c r="B22" s="305"/>
      <c r="C22" s="356" t="s">
        <v>409</v>
      </c>
      <c r="D22" s="334"/>
      <c r="E22" s="334"/>
      <c r="F22" s="334"/>
      <c r="G22" s="334"/>
      <c r="H22" s="334"/>
      <c r="I22" s="334"/>
      <c r="J22" s="334"/>
      <c r="K22" s="334"/>
      <c r="L22" s="340" t="s">
        <v>99</v>
      </c>
      <c r="M22" s="305"/>
      <c r="N22" s="305"/>
      <c r="O22" s="305"/>
      <c r="P22" s="305"/>
      <c r="Q22" s="305"/>
      <c r="R22" s="305"/>
      <c r="S22" s="305"/>
      <c r="T22" s="305"/>
      <c r="U22" s="305"/>
    </row>
    <row r="23" spans="1:21" ht="14.25" customHeight="1" x14ac:dyDescent="0.25"/>
    <row r="24" spans="1:21" ht="14.25" customHeight="1" x14ac:dyDescent="0.25">
      <c r="A24" s="51" t="s">
        <v>99</v>
      </c>
      <c r="B24" s="338" t="s">
        <v>408</v>
      </c>
      <c r="C24" s="305"/>
      <c r="D24" s="355" t="s">
        <v>407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51" t="s">
        <v>99</v>
      </c>
      <c r="B26" s="338" t="s">
        <v>406</v>
      </c>
      <c r="C26" s="305"/>
      <c r="D26" s="354" t="str">
        <f>U343</f>
        <v>283397,04</v>
      </c>
      <c r="E26" s="307"/>
      <c r="F26" s="307"/>
      <c r="G26" s="307"/>
      <c r="H26" s="307"/>
      <c r="I26" s="338" t="s">
        <v>405</v>
      </c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</row>
    <row r="27" spans="1:21" ht="19.7" customHeight="1" x14ac:dyDescent="0.25">
      <c r="A27" s="338" t="s">
        <v>99</v>
      </c>
      <c r="B27" s="305"/>
      <c r="C27" s="338" t="s">
        <v>404</v>
      </c>
      <c r="D27" s="305"/>
      <c r="E27" s="305"/>
      <c r="F27" s="305"/>
      <c r="G27" s="305"/>
      <c r="H27" s="305"/>
      <c r="I27" s="305"/>
      <c r="J27" s="305"/>
      <c r="K27" s="305"/>
      <c r="L27" s="340" t="s">
        <v>403</v>
      </c>
      <c r="M27" s="305"/>
      <c r="N27" s="305"/>
      <c r="O27" s="305"/>
      <c r="S27" s="346">
        <v>33509.300000000003</v>
      </c>
      <c r="T27" s="307"/>
      <c r="U27" s="51" t="s">
        <v>396</v>
      </c>
    </row>
    <row r="28" spans="1:21" ht="32.1" customHeight="1" x14ac:dyDescent="0.25">
      <c r="A28" s="338" t="s">
        <v>99</v>
      </c>
      <c r="B28" s="305"/>
      <c r="C28" s="49" t="s">
        <v>402</v>
      </c>
      <c r="D28" s="342">
        <f>43440.32/1.2</f>
        <v>36200.26666666667</v>
      </c>
      <c r="E28" s="343"/>
      <c r="F28" s="343"/>
      <c r="G28" s="343"/>
      <c r="H28" s="343"/>
      <c r="I28" s="338" t="s">
        <v>396</v>
      </c>
      <c r="J28" s="305"/>
      <c r="K28" s="305"/>
      <c r="L28" s="340" t="s">
        <v>401</v>
      </c>
      <c r="M28" s="305"/>
      <c r="N28" s="305"/>
      <c r="O28" s="305"/>
      <c r="S28" s="341">
        <v>1222.58</v>
      </c>
      <c r="T28" s="311"/>
      <c r="U28" s="51" t="s">
        <v>396</v>
      </c>
    </row>
    <row r="29" spans="1:21" ht="19.7" customHeight="1" x14ac:dyDescent="0.25">
      <c r="A29" s="338" t="s">
        <v>99</v>
      </c>
      <c r="B29" s="305"/>
      <c r="C29" s="49" t="s">
        <v>12</v>
      </c>
      <c r="D29" s="344">
        <f>79395.19/1.2</f>
        <v>66162.65833333334</v>
      </c>
      <c r="E29" s="345"/>
      <c r="F29" s="345"/>
      <c r="G29" s="345"/>
      <c r="H29" s="345"/>
      <c r="I29" s="338" t="s">
        <v>396</v>
      </c>
      <c r="J29" s="305"/>
      <c r="K29" s="305"/>
      <c r="L29" s="340" t="s">
        <v>400</v>
      </c>
      <c r="M29" s="305"/>
      <c r="N29" s="305"/>
      <c r="O29" s="305"/>
      <c r="P29" s="305"/>
      <c r="Q29" s="305"/>
      <c r="R29" s="346">
        <v>61</v>
      </c>
      <c r="S29" s="307"/>
      <c r="T29" s="307"/>
      <c r="U29" s="51" t="s">
        <v>397</v>
      </c>
    </row>
    <row r="30" spans="1:21" ht="19.7" customHeight="1" x14ac:dyDescent="0.25">
      <c r="A30" s="338" t="s">
        <v>99</v>
      </c>
      <c r="B30" s="305"/>
      <c r="C30" s="49" t="s">
        <v>399</v>
      </c>
      <c r="D30" s="344">
        <f>202009.37/1.2</f>
        <v>168341.14166666666</v>
      </c>
      <c r="E30" s="345"/>
      <c r="F30" s="345"/>
      <c r="G30" s="345"/>
      <c r="H30" s="345"/>
      <c r="I30" s="338" t="s">
        <v>396</v>
      </c>
      <c r="J30" s="305"/>
      <c r="K30" s="305"/>
      <c r="L30" s="340" t="s">
        <v>398</v>
      </c>
      <c r="M30" s="305"/>
      <c r="N30" s="305"/>
      <c r="O30" s="305"/>
      <c r="P30" s="305"/>
      <c r="Q30" s="305"/>
      <c r="R30" s="341">
        <v>2</v>
      </c>
      <c r="S30" s="311"/>
      <c r="T30" s="311"/>
      <c r="U30" s="51" t="s">
        <v>397</v>
      </c>
    </row>
    <row r="31" spans="1:21" ht="19.7" customHeight="1" x14ac:dyDescent="0.25">
      <c r="A31" s="338" t="s">
        <v>99</v>
      </c>
      <c r="B31" s="305"/>
      <c r="C31" s="49" t="s">
        <v>37</v>
      </c>
      <c r="D31" s="344">
        <f>15231.56/1.2</f>
        <v>12692.966666666667</v>
      </c>
      <c r="E31" s="345"/>
      <c r="F31" s="345"/>
      <c r="G31" s="345"/>
      <c r="H31" s="345"/>
      <c r="I31" s="338" t="s">
        <v>396</v>
      </c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</row>
    <row r="32" spans="1:21" ht="14.25" customHeight="1" x14ac:dyDescent="0.25"/>
    <row r="33" spans="1:21" ht="17.25" customHeight="1" x14ac:dyDescent="0.25">
      <c r="A33" s="331" t="s">
        <v>395</v>
      </c>
      <c r="B33" s="331" t="s">
        <v>51</v>
      </c>
      <c r="C33" s="333" t="s">
        <v>394</v>
      </c>
      <c r="D33" s="334"/>
      <c r="E33" s="335"/>
      <c r="F33" s="333" t="s">
        <v>393</v>
      </c>
      <c r="G33" s="335"/>
      <c r="H33" s="329" t="s">
        <v>392</v>
      </c>
      <c r="I33" s="311"/>
      <c r="J33" s="311"/>
      <c r="K33" s="311"/>
      <c r="L33" s="312"/>
      <c r="M33" s="329" t="s">
        <v>391</v>
      </c>
      <c r="N33" s="311"/>
      <c r="O33" s="311"/>
      <c r="P33" s="311"/>
      <c r="Q33" s="311"/>
      <c r="R33" s="311"/>
      <c r="S33" s="311"/>
      <c r="T33" s="311"/>
      <c r="U33" s="312"/>
    </row>
    <row r="34" spans="1:21" ht="40.35" customHeight="1" x14ac:dyDescent="0.25">
      <c r="A34" s="332"/>
      <c r="B34" s="332"/>
      <c r="C34" s="336"/>
      <c r="D34" s="307"/>
      <c r="E34" s="337"/>
      <c r="F34" s="336"/>
      <c r="G34" s="337"/>
      <c r="H34" s="329" t="s">
        <v>390</v>
      </c>
      <c r="I34" s="312"/>
      <c r="J34" s="329" t="s">
        <v>385</v>
      </c>
      <c r="K34" s="312"/>
      <c r="L34" s="48" t="s">
        <v>389</v>
      </c>
      <c r="M34" s="329" t="s">
        <v>388</v>
      </c>
      <c r="N34" s="312"/>
      <c r="O34" s="48" t="s">
        <v>387</v>
      </c>
      <c r="P34" s="329" t="s">
        <v>386</v>
      </c>
      <c r="Q34" s="312"/>
      <c r="R34" s="329" t="s">
        <v>385</v>
      </c>
      <c r="S34" s="311"/>
      <c r="T34" s="312"/>
      <c r="U34" s="48" t="s">
        <v>384</v>
      </c>
    </row>
    <row r="35" spans="1:21" ht="14.25" customHeight="1" x14ac:dyDescent="0.25">
      <c r="A35" s="48">
        <v>1</v>
      </c>
      <c r="B35" s="47">
        <v>2</v>
      </c>
      <c r="C35" s="330">
        <v>3</v>
      </c>
      <c r="D35" s="311"/>
      <c r="E35" s="312"/>
      <c r="F35" s="330">
        <v>4</v>
      </c>
      <c r="G35" s="312"/>
      <c r="H35" s="330">
        <v>5</v>
      </c>
      <c r="I35" s="312"/>
      <c r="J35" s="330">
        <v>6</v>
      </c>
      <c r="K35" s="312"/>
      <c r="L35" s="47">
        <v>7</v>
      </c>
      <c r="M35" s="330">
        <v>8</v>
      </c>
      <c r="N35" s="312"/>
      <c r="O35" s="47">
        <v>9</v>
      </c>
      <c r="P35" s="330">
        <v>10</v>
      </c>
      <c r="Q35" s="312"/>
      <c r="R35" s="330">
        <v>11</v>
      </c>
      <c r="S35" s="311"/>
      <c r="T35" s="312"/>
      <c r="U35" s="47">
        <v>12</v>
      </c>
    </row>
    <row r="36" spans="1:21" ht="14.25" customHeight="1" x14ac:dyDescent="0.25"/>
    <row r="37" spans="1:21" ht="18.2" customHeight="1" x14ac:dyDescent="0.25">
      <c r="A37" s="328" t="s">
        <v>874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50.25" customHeight="1" x14ac:dyDescent="0.25">
      <c r="A38" s="46" t="s">
        <v>208</v>
      </c>
      <c r="B38" s="45" t="s">
        <v>851</v>
      </c>
      <c r="C38" s="317" t="s">
        <v>850</v>
      </c>
      <c r="D38" s="311"/>
      <c r="E38" s="312"/>
      <c r="F38" s="326" t="s">
        <v>323</v>
      </c>
      <c r="G38" s="312"/>
      <c r="H38" s="327">
        <v>1.7999999999999999E-2</v>
      </c>
      <c r="I38" s="312"/>
      <c r="J38" s="327">
        <v>1</v>
      </c>
      <c r="K38" s="312"/>
      <c r="L38" s="37">
        <v>1.7999999999999999E-2</v>
      </c>
      <c r="M38" s="320"/>
      <c r="N38" s="312"/>
      <c r="O38" s="44"/>
      <c r="P38" s="320"/>
      <c r="Q38" s="312"/>
      <c r="R38" s="320"/>
      <c r="S38" s="311"/>
      <c r="T38" s="312"/>
      <c r="U38" s="43"/>
    </row>
    <row r="39" spans="1:21" ht="28.35" customHeight="1" x14ac:dyDescent="0.25">
      <c r="A39" s="41" t="s">
        <v>99</v>
      </c>
      <c r="B39" s="40" t="s">
        <v>873</v>
      </c>
      <c r="C39" s="321" t="s">
        <v>872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2"/>
      <c r="U39" s="42" t="s">
        <v>99</v>
      </c>
    </row>
    <row r="40" spans="1:21" ht="28.35" customHeight="1" x14ac:dyDescent="0.25">
      <c r="A40" s="41" t="s">
        <v>99</v>
      </c>
      <c r="B40" s="40" t="s">
        <v>835</v>
      </c>
      <c r="C40" s="321" t="s">
        <v>834</v>
      </c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2"/>
      <c r="U40" s="42" t="s">
        <v>99</v>
      </c>
    </row>
    <row r="41" spans="1:21" ht="14.25" customHeight="1" x14ac:dyDescent="0.25">
      <c r="A41" s="40" t="s">
        <v>99</v>
      </c>
      <c r="B41" s="40" t="s">
        <v>208</v>
      </c>
      <c r="C41" s="321" t="s">
        <v>207</v>
      </c>
      <c r="D41" s="311"/>
      <c r="E41" s="312"/>
      <c r="F41" s="322" t="s">
        <v>200</v>
      </c>
      <c r="G41" s="312"/>
      <c r="H41" s="325"/>
      <c r="I41" s="312"/>
      <c r="J41" s="325"/>
      <c r="K41" s="312"/>
      <c r="L41" s="39">
        <v>6.1603199999999996</v>
      </c>
      <c r="M41" s="325"/>
      <c r="N41" s="312"/>
      <c r="O41" s="40" t="s">
        <v>99</v>
      </c>
      <c r="P41" s="325"/>
      <c r="Q41" s="312"/>
      <c r="R41" s="325"/>
      <c r="S41" s="311"/>
      <c r="T41" s="312"/>
      <c r="U41" s="39">
        <v>2822.29</v>
      </c>
    </row>
    <row r="42" spans="1:21" ht="14.25" customHeight="1" x14ac:dyDescent="0.25">
      <c r="A42" s="40" t="s">
        <v>99</v>
      </c>
      <c r="B42" s="40" t="s">
        <v>361</v>
      </c>
      <c r="C42" s="321" t="s">
        <v>360</v>
      </c>
      <c r="D42" s="311"/>
      <c r="E42" s="312"/>
      <c r="F42" s="322" t="s">
        <v>200</v>
      </c>
      <c r="G42" s="312"/>
      <c r="H42" s="316">
        <v>248</v>
      </c>
      <c r="I42" s="312"/>
      <c r="J42" s="316">
        <v>1.38</v>
      </c>
      <c r="K42" s="312"/>
      <c r="L42" s="39">
        <v>6.1603199999999996</v>
      </c>
      <c r="M42" s="325"/>
      <c r="N42" s="312"/>
      <c r="O42" s="40" t="s">
        <v>99</v>
      </c>
      <c r="P42" s="316">
        <v>458.14</v>
      </c>
      <c r="Q42" s="312"/>
      <c r="R42" s="316">
        <v>1</v>
      </c>
      <c r="S42" s="311"/>
      <c r="T42" s="312"/>
      <c r="U42" s="39">
        <v>2822.29</v>
      </c>
    </row>
    <row r="43" spans="1:21" ht="14.25" customHeight="1" x14ac:dyDescent="0.25">
      <c r="A43" s="40" t="s">
        <v>99</v>
      </c>
      <c r="B43" s="40" t="s">
        <v>204</v>
      </c>
      <c r="C43" s="321" t="s">
        <v>203</v>
      </c>
      <c r="D43" s="311"/>
      <c r="E43" s="312"/>
      <c r="F43" s="322" t="s">
        <v>99</v>
      </c>
      <c r="G43" s="312"/>
      <c r="H43" s="325"/>
      <c r="I43" s="312"/>
      <c r="J43" s="325"/>
      <c r="K43" s="312"/>
      <c r="L43" s="43"/>
      <c r="M43" s="325"/>
      <c r="N43" s="312"/>
      <c r="O43" s="40" t="s">
        <v>99</v>
      </c>
      <c r="P43" s="325"/>
      <c r="Q43" s="312"/>
      <c r="R43" s="325"/>
      <c r="S43" s="314"/>
      <c r="T43" s="315"/>
      <c r="U43" s="39">
        <v>0</v>
      </c>
    </row>
    <row r="44" spans="1:21" ht="14.25" customHeight="1" x14ac:dyDescent="0.25">
      <c r="A44" s="40" t="s">
        <v>99</v>
      </c>
      <c r="B44" s="40" t="s">
        <v>202</v>
      </c>
      <c r="C44" s="321" t="s">
        <v>201</v>
      </c>
      <c r="D44" s="314"/>
      <c r="E44" s="315"/>
      <c r="F44" s="322" t="s">
        <v>200</v>
      </c>
      <c r="G44" s="315"/>
      <c r="H44" s="325"/>
      <c r="I44" s="315"/>
      <c r="J44" s="325"/>
      <c r="K44" s="315"/>
      <c r="L44" s="43"/>
      <c r="M44" s="325"/>
      <c r="N44" s="315"/>
      <c r="O44" s="40" t="s">
        <v>99</v>
      </c>
      <c r="P44" s="325"/>
      <c r="Q44" s="315"/>
      <c r="R44" s="325"/>
      <c r="S44" s="314"/>
      <c r="T44" s="315"/>
      <c r="U44" s="39">
        <v>0</v>
      </c>
    </row>
    <row r="45" spans="1:21" ht="14.25" customHeight="1" x14ac:dyDescent="0.25">
      <c r="A45" s="40" t="s">
        <v>99</v>
      </c>
      <c r="B45" s="40" t="s">
        <v>199</v>
      </c>
      <c r="C45" s="321" t="s">
        <v>198</v>
      </c>
      <c r="D45" s="314"/>
      <c r="E45" s="315"/>
      <c r="F45" s="322" t="s">
        <v>99</v>
      </c>
      <c r="G45" s="315"/>
      <c r="H45" s="325"/>
      <c r="I45" s="315"/>
      <c r="J45" s="325"/>
      <c r="K45" s="315"/>
      <c r="L45" s="43"/>
      <c r="M45" s="325"/>
      <c r="N45" s="315"/>
      <c r="O45" s="40" t="s">
        <v>99</v>
      </c>
      <c r="P45" s="325"/>
      <c r="Q45" s="315"/>
      <c r="R45" s="325"/>
      <c r="S45" s="314"/>
      <c r="T45" s="315"/>
      <c r="U45" s="39">
        <v>0</v>
      </c>
    </row>
    <row r="46" spans="1:21" ht="14.25" customHeight="1" x14ac:dyDescent="0.25">
      <c r="A46" s="40" t="s">
        <v>99</v>
      </c>
      <c r="B46" s="40" t="s">
        <v>99</v>
      </c>
      <c r="C46" s="317" t="s">
        <v>191</v>
      </c>
      <c r="D46" s="314"/>
      <c r="E46" s="315"/>
      <c r="F46" s="322" t="s">
        <v>99</v>
      </c>
      <c r="G46" s="315"/>
      <c r="H46" s="325"/>
      <c r="I46" s="315"/>
      <c r="J46" s="325"/>
      <c r="K46" s="315"/>
      <c r="L46" s="43"/>
      <c r="M46" s="325"/>
      <c r="N46" s="315"/>
      <c r="O46" s="40" t="s">
        <v>99</v>
      </c>
      <c r="P46" s="325"/>
      <c r="Q46" s="315"/>
      <c r="R46" s="325"/>
      <c r="S46" s="314"/>
      <c r="T46" s="315"/>
      <c r="U46" s="37">
        <v>2822.29</v>
      </c>
    </row>
    <row r="47" spans="1:21" ht="14.25" customHeight="1" x14ac:dyDescent="0.25">
      <c r="A47" s="42" t="s">
        <v>99</v>
      </c>
      <c r="B47" s="42" t="s">
        <v>99</v>
      </c>
      <c r="C47" s="321" t="s">
        <v>190</v>
      </c>
      <c r="D47" s="314"/>
      <c r="E47" s="315"/>
      <c r="F47" s="322" t="s">
        <v>99</v>
      </c>
      <c r="G47" s="315"/>
      <c r="H47" s="325"/>
      <c r="I47" s="315"/>
      <c r="J47" s="321" t="s">
        <v>99</v>
      </c>
      <c r="K47" s="315"/>
      <c r="L47" s="40" t="s">
        <v>99</v>
      </c>
      <c r="M47" s="321" t="s">
        <v>99</v>
      </c>
      <c r="N47" s="315"/>
      <c r="O47" s="42" t="s">
        <v>99</v>
      </c>
      <c r="P47" s="325"/>
      <c r="Q47" s="315"/>
      <c r="R47" s="321" t="s">
        <v>99</v>
      </c>
      <c r="S47" s="314"/>
      <c r="T47" s="315"/>
      <c r="U47" s="39">
        <v>2822.29</v>
      </c>
    </row>
    <row r="48" spans="1:21" ht="28.35" customHeight="1" x14ac:dyDescent="0.25">
      <c r="A48" s="42" t="s">
        <v>99</v>
      </c>
      <c r="B48" s="40" t="s">
        <v>320</v>
      </c>
      <c r="C48" s="321" t="s">
        <v>319</v>
      </c>
      <c r="D48" s="314"/>
      <c r="E48" s="315"/>
      <c r="F48" s="322" t="s">
        <v>185</v>
      </c>
      <c r="G48" s="315"/>
      <c r="H48" s="316">
        <v>89</v>
      </c>
      <c r="I48" s="315"/>
      <c r="J48" s="316">
        <v>1</v>
      </c>
      <c r="K48" s="315"/>
      <c r="L48" s="39">
        <v>89</v>
      </c>
      <c r="M48" s="325"/>
      <c r="N48" s="315"/>
      <c r="O48" s="40" t="s">
        <v>99</v>
      </c>
      <c r="P48" s="325"/>
      <c r="Q48" s="315"/>
      <c r="R48" s="324" t="s">
        <v>99</v>
      </c>
      <c r="S48" s="314"/>
      <c r="T48" s="315"/>
      <c r="U48" s="39">
        <v>2511.84</v>
      </c>
    </row>
    <row r="49" spans="1:21" ht="28.35" customHeight="1" x14ac:dyDescent="0.25">
      <c r="A49" s="42" t="s">
        <v>99</v>
      </c>
      <c r="B49" s="40" t="s">
        <v>318</v>
      </c>
      <c r="C49" s="321" t="s">
        <v>317</v>
      </c>
      <c r="D49" s="314"/>
      <c r="E49" s="315"/>
      <c r="F49" s="322" t="s">
        <v>185</v>
      </c>
      <c r="G49" s="315"/>
      <c r="H49" s="316">
        <v>40</v>
      </c>
      <c r="I49" s="315"/>
      <c r="J49" s="316">
        <v>1</v>
      </c>
      <c r="K49" s="315"/>
      <c r="L49" s="39">
        <v>40</v>
      </c>
      <c r="M49" s="325"/>
      <c r="N49" s="315"/>
      <c r="O49" s="40" t="s">
        <v>99</v>
      </c>
      <c r="P49" s="325"/>
      <c r="Q49" s="315"/>
      <c r="R49" s="324" t="s">
        <v>99</v>
      </c>
      <c r="S49" s="314"/>
      <c r="T49" s="315"/>
      <c r="U49" s="39">
        <v>1128.92</v>
      </c>
    </row>
    <row r="50" spans="1:21" ht="14.25" customHeight="1" x14ac:dyDescent="0.25">
      <c r="A50" s="38" t="s">
        <v>99</v>
      </c>
      <c r="B50" s="38" t="s">
        <v>99</v>
      </c>
      <c r="C50" s="317" t="s">
        <v>153</v>
      </c>
      <c r="D50" s="314"/>
      <c r="E50" s="314"/>
      <c r="F50" s="314"/>
      <c r="G50" s="314"/>
      <c r="H50" s="314"/>
      <c r="I50" s="314"/>
      <c r="J50" s="314"/>
      <c r="K50" s="314"/>
      <c r="L50" s="315"/>
      <c r="M50" s="318" t="s">
        <v>99</v>
      </c>
      <c r="N50" s="314"/>
      <c r="O50" s="315"/>
      <c r="P50" s="319">
        <v>359058.33</v>
      </c>
      <c r="Q50" s="315"/>
      <c r="R50" s="320"/>
      <c r="S50" s="314"/>
      <c r="T50" s="315"/>
      <c r="U50" s="37">
        <v>6463.05</v>
      </c>
    </row>
    <row r="51" spans="1:21" ht="28.35" customHeight="1" x14ac:dyDescent="0.25">
      <c r="A51" s="46" t="s">
        <v>204</v>
      </c>
      <c r="B51" s="45" t="s">
        <v>625</v>
      </c>
      <c r="C51" s="317" t="s">
        <v>836</v>
      </c>
      <c r="D51" s="314"/>
      <c r="E51" s="315"/>
      <c r="F51" s="326" t="s">
        <v>323</v>
      </c>
      <c r="G51" s="315"/>
      <c r="H51" s="327">
        <v>1.7999999999999999E-2</v>
      </c>
      <c r="I51" s="315"/>
      <c r="J51" s="327">
        <v>1</v>
      </c>
      <c r="K51" s="315"/>
      <c r="L51" s="37">
        <v>1.7999999999999999E-2</v>
      </c>
      <c r="M51" s="320"/>
      <c r="N51" s="315"/>
      <c r="O51" s="44"/>
      <c r="P51" s="320"/>
      <c r="Q51" s="315"/>
      <c r="R51" s="320"/>
      <c r="S51" s="314"/>
      <c r="T51" s="315"/>
      <c r="U51" s="43"/>
    </row>
    <row r="52" spans="1:21" ht="28.35" customHeight="1" x14ac:dyDescent="0.25">
      <c r="A52" s="41" t="s">
        <v>99</v>
      </c>
      <c r="B52" s="40" t="s">
        <v>835</v>
      </c>
      <c r="C52" s="321" t="s">
        <v>834</v>
      </c>
      <c r="D52" s="314"/>
      <c r="E52" s="314"/>
      <c r="F52" s="314"/>
      <c r="G52" s="314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5"/>
      <c r="U52" s="42" t="s">
        <v>99</v>
      </c>
    </row>
    <row r="53" spans="1:21" ht="14.25" customHeight="1" x14ac:dyDescent="0.25">
      <c r="A53" s="40" t="s">
        <v>99</v>
      </c>
      <c r="B53" s="40" t="s">
        <v>208</v>
      </c>
      <c r="C53" s="321" t="s">
        <v>207</v>
      </c>
      <c r="D53" s="314"/>
      <c r="E53" s="315"/>
      <c r="F53" s="322" t="s">
        <v>200</v>
      </c>
      <c r="G53" s="315"/>
      <c r="H53" s="325"/>
      <c r="I53" s="315"/>
      <c r="J53" s="325"/>
      <c r="K53" s="315"/>
      <c r="L53" s="39">
        <v>2.0120399999999998</v>
      </c>
      <c r="M53" s="325"/>
      <c r="N53" s="315"/>
      <c r="O53" s="40" t="s">
        <v>99</v>
      </c>
      <c r="P53" s="325"/>
      <c r="Q53" s="315"/>
      <c r="R53" s="325"/>
      <c r="S53" s="314"/>
      <c r="T53" s="315"/>
      <c r="U53" s="39">
        <v>883.73</v>
      </c>
    </row>
    <row r="54" spans="1:21" ht="14.25" customHeight="1" x14ac:dyDescent="0.25">
      <c r="A54" s="40" t="s">
        <v>99</v>
      </c>
      <c r="B54" s="40" t="s">
        <v>322</v>
      </c>
      <c r="C54" s="321" t="s">
        <v>321</v>
      </c>
      <c r="D54" s="314"/>
      <c r="E54" s="315"/>
      <c r="F54" s="322" t="s">
        <v>200</v>
      </c>
      <c r="G54" s="315"/>
      <c r="H54" s="316">
        <v>97.2</v>
      </c>
      <c r="I54" s="315"/>
      <c r="J54" s="316">
        <v>1.1499999999999999</v>
      </c>
      <c r="K54" s="315"/>
      <c r="L54" s="39">
        <v>2.0120399999999998</v>
      </c>
      <c r="M54" s="325"/>
      <c r="N54" s="315"/>
      <c r="O54" s="40" t="s">
        <v>99</v>
      </c>
      <c r="P54" s="316">
        <v>439.22</v>
      </c>
      <c r="Q54" s="315"/>
      <c r="R54" s="316">
        <v>1</v>
      </c>
      <c r="S54" s="314"/>
      <c r="T54" s="315"/>
      <c r="U54" s="39">
        <v>883.73</v>
      </c>
    </row>
    <row r="55" spans="1:21" ht="14.25" customHeight="1" x14ac:dyDescent="0.25">
      <c r="A55" s="40" t="s">
        <v>99</v>
      </c>
      <c r="B55" s="40" t="s">
        <v>204</v>
      </c>
      <c r="C55" s="321" t="s">
        <v>203</v>
      </c>
      <c r="D55" s="314"/>
      <c r="E55" s="315"/>
      <c r="F55" s="322" t="s">
        <v>99</v>
      </c>
      <c r="G55" s="315"/>
      <c r="H55" s="325"/>
      <c r="I55" s="315"/>
      <c r="J55" s="325"/>
      <c r="K55" s="315"/>
      <c r="L55" s="43"/>
      <c r="M55" s="325"/>
      <c r="N55" s="315"/>
      <c r="O55" s="40" t="s">
        <v>99</v>
      </c>
      <c r="P55" s="325"/>
      <c r="Q55" s="315"/>
      <c r="R55" s="325"/>
      <c r="S55" s="314"/>
      <c r="T55" s="315"/>
      <c r="U55" s="39">
        <v>0</v>
      </c>
    </row>
    <row r="56" spans="1:21" ht="14.25" customHeight="1" x14ac:dyDescent="0.25">
      <c r="A56" s="40" t="s">
        <v>99</v>
      </c>
      <c r="B56" s="40" t="s">
        <v>202</v>
      </c>
      <c r="C56" s="321" t="s">
        <v>201</v>
      </c>
      <c r="D56" s="314"/>
      <c r="E56" s="315"/>
      <c r="F56" s="322" t="s">
        <v>200</v>
      </c>
      <c r="G56" s="315"/>
      <c r="H56" s="325"/>
      <c r="I56" s="315"/>
      <c r="J56" s="325"/>
      <c r="K56" s="315"/>
      <c r="L56" s="43"/>
      <c r="M56" s="325"/>
      <c r="N56" s="315"/>
      <c r="O56" s="40" t="s">
        <v>99</v>
      </c>
      <c r="P56" s="325"/>
      <c r="Q56" s="315"/>
      <c r="R56" s="325"/>
      <c r="S56" s="314"/>
      <c r="T56" s="315"/>
      <c r="U56" s="39">
        <v>0</v>
      </c>
    </row>
    <row r="57" spans="1:21" ht="14.25" customHeight="1" x14ac:dyDescent="0.25">
      <c r="A57" s="40" t="s">
        <v>99</v>
      </c>
      <c r="B57" s="40" t="s">
        <v>199</v>
      </c>
      <c r="C57" s="321" t="s">
        <v>198</v>
      </c>
      <c r="D57" s="314"/>
      <c r="E57" s="315"/>
      <c r="F57" s="322" t="s">
        <v>99</v>
      </c>
      <c r="G57" s="315"/>
      <c r="H57" s="325"/>
      <c r="I57" s="315"/>
      <c r="J57" s="325"/>
      <c r="K57" s="315"/>
      <c r="L57" s="43"/>
      <c r="M57" s="325"/>
      <c r="N57" s="315"/>
      <c r="O57" s="40" t="s">
        <v>99</v>
      </c>
      <c r="P57" s="325"/>
      <c r="Q57" s="315"/>
      <c r="R57" s="325"/>
      <c r="S57" s="314"/>
      <c r="T57" s="315"/>
      <c r="U57" s="39">
        <v>0</v>
      </c>
    </row>
    <row r="58" spans="1:21" ht="14.25" customHeight="1" x14ac:dyDescent="0.25">
      <c r="A58" s="40" t="s">
        <v>99</v>
      </c>
      <c r="B58" s="40" t="s">
        <v>99</v>
      </c>
      <c r="C58" s="317" t="s">
        <v>191</v>
      </c>
      <c r="D58" s="314"/>
      <c r="E58" s="315"/>
      <c r="F58" s="322" t="s">
        <v>99</v>
      </c>
      <c r="G58" s="315"/>
      <c r="H58" s="325"/>
      <c r="I58" s="315"/>
      <c r="J58" s="325"/>
      <c r="K58" s="315"/>
      <c r="L58" s="43"/>
      <c r="M58" s="325"/>
      <c r="N58" s="315"/>
      <c r="O58" s="40" t="s">
        <v>99</v>
      </c>
      <c r="P58" s="325"/>
      <c r="Q58" s="315"/>
      <c r="R58" s="325"/>
      <c r="S58" s="314"/>
      <c r="T58" s="315"/>
      <c r="U58" s="37">
        <v>883.73</v>
      </c>
    </row>
    <row r="59" spans="1:21" ht="14.25" customHeight="1" x14ac:dyDescent="0.25">
      <c r="A59" s="42" t="s">
        <v>99</v>
      </c>
      <c r="B59" s="42" t="s">
        <v>99</v>
      </c>
      <c r="C59" s="321" t="s">
        <v>190</v>
      </c>
      <c r="D59" s="314"/>
      <c r="E59" s="315"/>
      <c r="F59" s="322" t="s">
        <v>99</v>
      </c>
      <c r="G59" s="315"/>
      <c r="H59" s="325"/>
      <c r="I59" s="315"/>
      <c r="J59" s="321" t="s">
        <v>99</v>
      </c>
      <c r="K59" s="315"/>
      <c r="L59" s="40" t="s">
        <v>99</v>
      </c>
      <c r="M59" s="321" t="s">
        <v>99</v>
      </c>
      <c r="N59" s="315"/>
      <c r="O59" s="42" t="s">
        <v>99</v>
      </c>
      <c r="P59" s="325"/>
      <c r="Q59" s="315"/>
      <c r="R59" s="321" t="s">
        <v>99</v>
      </c>
      <c r="S59" s="314"/>
      <c r="T59" s="315"/>
      <c r="U59" s="39">
        <v>883.73</v>
      </c>
    </row>
    <row r="60" spans="1:21" ht="28.35" customHeight="1" x14ac:dyDescent="0.25">
      <c r="A60" s="42" t="s">
        <v>99</v>
      </c>
      <c r="B60" s="40" t="s">
        <v>320</v>
      </c>
      <c r="C60" s="321" t="s">
        <v>319</v>
      </c>
      <c r="D60" s="314"/>
      <c r="E60" s="315"/>
      <c r="F60" s="322" t="s">
        <v>185</v>
      </c>
      <c r="G60" s="315"/>
      <c r="H60" s="316">
        <v>89</v>
      </c>
      <c r="I60" s="315"/>
      <c r="J60" s="316">
        <v>1</v>
      </c>
      <c r="K60" s="315"/>
      <c r="L60" s="39">
        <v>89</v>
      </c>
      <c r="M60" s="325"/>
      <c r="N60" s="315"/>
      <c r="O60" s="40" t="s">
        <v>99</v>
      </c>
      <c r="P60" s="325"/>
      <c r="Q60" s="315"/>
      <c r="R60" s="324" t="s">
        <v>99</v>
      </c>
      <c r="S60" s="314"/>
      <c r="T60" s="315"/>
      <c r="U60" s="39">
        <v>786.52</v>
      </c>
    </row>
    <row r="61" spans="1:21" ht="28.35" customHeight="1" x14ac:dyDescent="0.25">
      <c r="A61" s="42" t="s">
        <v>99</v>
      </c>
      <c r="B61" s="40" t="s">
        <v>318</v>
      </c>
      <c r="C61" s="321" t="s">
        <v>317</v>
      </c>
      <c r="D61" s="314"/>
      <c r="E61" s="315"/>
      <c r="F61" s="322" t="s">
        <v>185</v>
      </c>
      <c r="G61" s="315"/>
      <c r="H61" s="316">
        <v>40</v>
      </c>
      <c r="I61" s="315"/>
      <c r="J61" s="316">
        <v>1</v>
      </c>
      <c r="K61" s="315"/>
      <c r="L61" s="39">
        <v>40</v>
      </c>
      <c r="M61" s="325"/>
      <c r="N61" s="315"/>
      <c r="O61" s="40" t="s">
        <v>99</v>
      </c>
      <c r="P61" s="325"/>
      <c r="Q61" s="315"/>
      <c r="R61" s="324" t="s">
        <v>99</v>
      </c>
      <c r="S61" s="314"/>
      <c r="T61" s="315"/>
      <c r="U61" s="39">
        <v>353.49</v>
      </c>
    </row>
    <row r="62" spans="1:21" ht="14.25" customHeight="1" x14ac:dyDescent="0.25">
      <c r="A62" s="38" t="s">
        <v>99</v>
      </c>
      <c r="B62" s="38" t="s">
        <v>99</v>
      </c>
      <c r="C62" s="317" t="s">
        <v>153</v>
      </c>
      <c r="D62" s="314"/>
      <c r="E62" s="314"/>
      <c r="F62" s="314"/>
      <c r="G62" s="314"/>
      <c r="H62" s="314"/>
      <c r="I62" s="314"/>
      <c r="J62" s="314"/>
      <c r="K62" s="314"/>
      <c r="L62" s="315"/>
      <c r="M62" s="318" t="s">
        <v>99</v>
      </c>
      <c r="N62" s="314"/>
      <c r="O62" s="315"/>
      <c r="P62" s="319">
        <v>112430</v>
      </c>
      <c r="Q62" s="315"/>
      <c r="R62" s="320"/>
      <c r="S62" s="314"/>
      <c r="T62" s="315"/>
      <c r="U62" s="37">
        <v>2023.74</v>
      </c>
    </row>
    <row r="63" spans="1:21" ht="38.85" customHeight="1" x14ac:dyDescent="0.25">
      <c r="A63" s="46" t="s">
        <v>202</v>
      </c>
      <c r="B63" s="45" t="s">
        <v>871</v>
      </c>
      <c r="C63" s="317" t="s">
        <v>870</v>
      </c>
      <c r="D63" s="314"/>
      <c r="E63" s="315"/>
      <c r="F63" s="326" t="s">
        <v>283</v>
      </c>
      <c r="G63" s="315"/>
      <c r="H63" s="327">
        <v>0.2</v>
      </c>
      <c r="I63" s="315"/>
      <c r="J63" s="327">
        <v>1</v>
      </c>
      <c r="K63" s="315"/>
      <c r="L63" s="37">
        <v>0.2</v>
      </c>
      <c r="M63" s="320"/>
      <c r="N63" s="315"/>
      <c r="O63" s="44"/>
      <c r="P63" s="320"/>
      <c r="Q63" s="315"/>
      <c r="R63" s="320"/>
      <c r="S63" s="314"/>
      <c r="T63" s="315"/>
      <c r="U63" s="43"/>
    </row>
    <row r="64" spans="1:21" ht="28.35" customHeight="1" x14ac:dyDescent="0.25">
      <c r="A64" s="41" t="s">
        <v>99</v>
      </c>
      <c r="B64" s="40" t="s">
        <v>835</v>
      </c>
      <c r="C64" s="321" t="s">
        <v>834</v>
      </c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5"/>
      <c r="U64" s="42" t="s">
        <v>99</v>
      </c>
    </row>
    <row r="65" spans="1:21" ht="14.25" customHeight="1" x14ac:dyDescent="0.25">
      <c r="A65" s="40" t="s">
        <v>99</v>
      </c>
      <c r="B65" s="40" t="s">
        <v>208</v>
      </c>
      <c r="C65" s="321" t="s">
        <v>207</v>
      </c>
      <c r="D65" s="314"/>
      <c r="E65" s="315"/>
      <c r="F65" s="322" t="s">
        <v>200</v>
      </c>
      <c r="G65" s="315"/>
      <c r="H65" s="325"/>
      <c r="I65" s="315"/>
      <c r="J65" s="325"/>
      <c r="K65" s="315"/>
      <c r="L65" s="39">
        <v>13.984</v>
      </c>
      <c r="M65" s="325"/>
      <c r="N65" s="315"/>
      <c r="O65" s="40" t="s">
        <v>99</v>
      </c>
      <c r="P65" s="325"/>
      <c r="Q65" s="315"/>
      <c r="R65" s="325"/>
      <c r="S65" s="314"/>
      <c r="T65" s="315"/>
      <c r="U65" s="39">
        <v>6641.7</v>
      </c>
    </row>
    <row r="66" spans="1:21" ht="14.25" customHeight="1" x14ac:dyDescent="0.25">
      <c r="A66" s="40" t="s">
        <v>99</v>
      </c>
      <c r="B66" s="40" t="s">
        <v>869</v>
      </c>
      <c r="C66" s="321" t="s">
        <v>868</v>
      </c>
      <c r="D66" s="314"/>
      <c r="E66" s="315"/>
      <c r="F66" s="322" t="s">
        <v>200</v>
      </c>
      <c r="G66" s="315"/>
      <c r="H66" s="316">
        <v>60.8</v>
      </c>
      <c r="I66" s="315"/>
      <c r="J66" s="316">
        <v>1.1499999999999999</v>
      </c>
      <c r="K66" s="315"/>
      <c r="L66" s="39">
        <v>13.984</v>
      </c>
      <c r="M66" s="325"/>
      <c r="N66" s="315"/>
      <c r="O66" s="40" t="s">
        <v>99</v>
      </c>
      <c r="P66" s="316">
        <v>474.95</v>
      </c>
      <c r="Q66" s="315"/>
      <c r="R66" s="316">
        <v>1</v>
      </c>
      <c r="S66" s="314"/>
      <c r="T66" s="315"/>
      <c r="U66" s="39">
        <v>6641.7</v>
      </c>
    </row>
    <row r="67" spans="1:21" ht="14.25" customHeight="1" x14ac:dyDescent="0.25">
      <c r="A67" s="40" t="s">
        <v>99</v>
      </c>
      <c r="B67" s="40" t="s">
        <v>204</v>
      </c>
      <c r="C67" s="321" t="s">
        <v>203</v>
      </c>
      <c r="D67" s="314"/>
      <c r="E67" s="315"/>
      <c r="F67" s="322" t="s">
        <v>99</v>
      </c>
      <c r="G67" s="315"/>
      <c r="H67" s="325"/>
      <c r="I67" s="315"/>
      <c r="J67" s="325"/>
      <c r="K67" s="315"/>
      <c r="L67" s="43"/>
      <c r="M67" s="325"/>
      <c r="N67" s="315"/>
      <c r="O67" s="40" t="s">
        <v>99</v>
      </c>
      <c r="P67" s="325"/>
      <c r="Q67" s="315"/>
      <c r="R67" s="325"/>
      <c r="S67" s="314"/>
      <c r="T67" s="315"/>
      <c r="U67" s="39">
        <v>60.93</v>
      </c>
    </row>
    <row r="68" spans="1:21" ht="14.25" customHeight="1" x14ac:dyDescent="0.25">
      <c r="A68" s="40" t="s">
        <v>99</v>
      </c>
      <c r="B68" s="40" t="s">
        <v>202</v>
      </c>
      <c r="C68" s="321" t="s">
        <v>201</v>
      </c>
      <c r="D68" s="314"/>
      <c r="E68" s="315"/>
      <c r="F68" s="322" t="s">
        <v>200</v>
      </c>
      <c r="G68" s="315"/>
      <c r="H68" s="325"/>
      <c r="I68" s="315"/>
      <c r="J68" s="325"/>
      <c r="K68" s="315"/>
      <c r="L68" s="39">
        <v>9.1999999999999998E-2</v>
      </c>
      <c r="M68" s="325"/>
      <c r="N68" s="315"/>
      <c r="O68" s="40" t="s">
        <v>99</v>
      </c>
      <c r="P68" s="325"/>
      <c r="Q68" s="315"/>
      <c r="R68" s="325"/>
      <c r="S68" s="314"/>
      <c r="T68" s="315"/>
      <c r="U68" s="39">
        <v>51.82</v>
      </c>
    </row>
    <row r="69" spans="1:21" ht="18.95" customHeight="1" x14ac:dyDescent="0.25">
      <c r="A69" s="40" t="s">
        <v>99</v>
      </c>
      <c r="B69" s="40" t="s">
        <v>867</v>
      </c>
      <c r="C69" s="321" t="s">
        <v>866</v>
      </c>
      <c r="D69" s="314"/>
      <c r="E69" s="315"/>
      <c r="F69" s="322" t="s">
        <v>236</v>
      </c>
      <c r="G69" s="315"/>
      <c r="H69" s="316">
        <v>0.23</v>
      </c>
      <c r="I69" s="315"/>
      <c r="J69" s="316">
        <v>1.1499999999999999</v>
      </c>
      <c r="K69" s="315"/>
      <c r="L69" s="39">
        <v>5.2900000000000003E-2</v>
      </c>
      <c r="M69" s="316">
        <v>6.62</v>
      </c>
      <c r="N69" s="315"/>
      <c r="O69" s="40" t="s">
        <v>239</v>
      </c>
      <c r="P69" s="316">
        <v>9.8000000000000007</v>
      </c>
      <c r="Q69" s="315"/>
      <c r="R69" s="325"/>
      <c r="S69" s="314"/>
      <c r="T69" s="315"/>
      <c r="U69" s="39">
        <v>0.52</v>
      </c>
    </row>
    <row r="70" spans="1:21" ht="18.95" customHeight="1" x14ac:dyDescent="0.25">
      <c r="A70" s="40" t="s">
        <v>99</v>
      </c>
      <c r="B70" s="40" t="s">
        <v>238</v>
      </c>
      <c r="C70" s="321" t="s">
        <v>237</v>
      </c>
      <c r="D70" s="314"/>
      <c r="E70" s="315"/>
      <c r="F70" s="322" t="s">
        <v>236</v>
      </c>
      <c r="G70" s="315"/>
      <c r="H70" s="316">
        <v>0.4</v>
      </c>
      <c r="I70" s="315"/>
      <c r="J70" s="316">
        <v>1.1499999999999999</v>
      </c>
      <c r="K70" s="315"/>
      <c r="L70" s="39">
        <v>9.1999999999999998E-2</v>
      </c>
      <c r="M70" s="325"/>
      <c r="N70" s="315"/>
      <c r="O70" s="40" t="s">
        <v>99</v>
      </c>
      <c r="P70" s="316">
        <v>656.62</v>
      </c>
      <c r="Q70" s="315"/>
      <c r="R70" s="325"/>
      <c r="S70" s="314"/>
      <c r="T70" s="315"/>
      <c r="U70" s="39">
        <v>60.41</v>
      </c>
    </row>
    <row r="71" spans="1:21" ht="14.25" customHeight="1" x14ac:dyDescent="0.25">
      <c r="A71" s="40" t="s">
        <v>99</v>
      </c>
      <c r="B71" s="40" t="s">
        <v>235</v>
      </c>
      <c r="C71" s="321" t="s">
        <v>234</v>
      </c>
      <c r="D71" s="314"/>
      <c r="E71" s="315"/>
      <c r="F71" s="322" t="s">
        <v>200</v>
      </c>
      <c r="G71" s="315"/>
      <c r="H71" s="316">
        <v>0.4</v>
      </c>
      <c r="I71" s="315"/>
      <c r="J71" s="316">
        <v>1.1499999999999999</v>
      </c>
      <c r="K71" s="315"/>
      <c r="L71" s="39">
        <v>9.1999999999999998E-2</v>
      </c>
      <c r="M71" s="325"/>
      <c r="N71" s="315"/>
      <c r="O71" s="40" t="s">
        <v>99</v>
      </c>
      <c r="P71" s="316">
        <v>563.22</v>
      </c>
      <c r="Q71" s="315"/>
      <c r="R71" s="316">
        <v>1</v>
      </c>
      <c r="S71" s="314"/>
      <c r="T71" s="315"/>
      <c r="U71" s="39">
        <v>51.82</v>
      </c>
    </row>
    <row r="72" spans="1:21" ht="14.25" customHeight="1" x14ac:dyDescent="0.25">
      <c r="A72" s="40" t="s">
        <v>99</v>
      </c>
      <c r="B72" s="40" t="s">
        <v>199</v>
      </c>
      <c r="C72" s="321" t="s">
        <v>198</v>
      </c>
      <c r="D72" s="314"/>
      <c r="E72" s="315"/>
      <c r="F72" s="322" t="s">
        <v>99</v>
      </c>
      <c r="G72" s="315"/>
      <c r="H72" s="325"/>
      <c r="I72" s="315"/>
      <c r="J72" s="325"/>
      <c r="K72" s="315"/>
      <c r="L72" s="43"/>
      <c r="M72" s="325"/>
      <c r="N72" s="315"/>
      <c r="O72" s="40" t="s">
        <v>99</v>
      </c>
      <c r="P72" s="325"/>
      <c r="Q72" s="315"/>
      <c r="R72" s="325"/>
      <c r="S72" s="314"/>
      <c r="T72" s="315"/>
      <c r="U72" s="39">
        <v>1397.1</v>
      </c>
    </row>
    <row r="73" spans="1:21" ht="18.95" customHeight="1" x14ac:dyDescent="0.25">
      <c r="A73" s="40" t="s">
        <v>99</v>
      </c>
      <c r="B73" s="40" t="s">
        <v>865</v>
      </c>
      <c r="C73" s="321" t="s">
        <v>864</v>
      </c>
      <c r="D73" s="314"/>
      <c r="E73" s="315"/>
      <c r="F73" s="322" t="s">
        <v>227</v>
      </c>
      <c r="G73" s="315"/>
      <c r="H73" s="316">
        <v>4.8999999999999998E-3</v>
      </c>
      <c r="I73" s="315"/>
      <c r="J73" s="316">
        <v>1</v>
      </c>
      <c r="K73" s="315"/>
      <c r="L73" s="39">
        <v>9.7999999999999997E-4</v>
      </c>
      <c r="M73" s="316">
        <v>5275.05</v>
      </c>
      <c r="N73" s="315"/>
      <c r="O73" s="40" t="s">
        <v>863</v>
      </c>
      <c r="P73" s="316">
        <v>8545.58</v>
      </c>
      <c r="Q73" s="315"/>
      <c r="R73" s="325"/>
      <c r="S73" s="314"/>
      <c r="T73" s="315"/>
      <c r="U73" s="39">
        <v>8.3699999999999992</v>
      </c>
    </row>
    <row r="74" spans="1:21" ht="27.6" customHeight="1" x14ac:dyDescent="0.25">
      <c r="A74" s="40" t="s">
        <v>99</v>
      </c>
      <c r="B74" s="40" t="s">
        <v>862</v>
      </c>
      <c r="C74" s="321" t="s">
        <v>861</v>
      </c>
      <c r="D74" s="314"/>
      <c r="E74" s="315"/>
      <c r="F74" s="322" t="s">
        <v>283</v>
      </c>
      <c r="G74" s="315"/>
      <c r="H74" s="316">
        <v>0.20799999999999999</v>
      </c>
      <c r="I74" s="315"/>
      <c r="J74" s="316">
        <v>1</v>
      </c>
      <c r="K74" s="315"/>
      <c r="L74" s="39">
        <v>4.1599999999999998E-2</v>
      </c>
      <c r="M74" s="316">
        <v>16496.03</v>
      </c>
      <c r="N74" s="315"/>
      <c r="O74" s="40" t="s">
        <v>208</v>
      </c>
      <c r="P74" s="316">
        <v>16496.03</v>
      </c>
      <c r="Q74" s="315"/>
      <c r="R74" s="325"/>
      <c r="S74" s="314"/>
      <c r="T74" s="315"/>
      <c r="U74" s="39">
        <v>686.23</v>
      </c>
    </row>
    <row r="75" spans="1:21" ht="27.6" customHeight="1" x14ac:dyDescent="0.25">
      <c r="A75" s="40" t="s">
        <v>99</v>
      </c>
      <c r="B75" s="40" t="s">
        <v>860</v>
      </c>
      <c r="C75" s="321" t="s">
        <v>859</v>
      </c>
      <c r="D75" s="314"/>
      <c r="E75" s="315"/>
      <c r="F75" s="322" t="s">
        <v>283</v>
      </c>
      <c r="G75" s="315"/>
      <c r="H75" s="316">
        <v>0.18</v>
      </c>
      <c r="I75" s="315"/>
      <c r="J75" s="316">
        <v>1</v>
      </c>
      <c r="K75" s="315"/>
      <c r="L75" s="39">
        <v>3.5999999999999997E-2</v>
      </c>
      <c r="M75" s="316">
        <v>5764.42</v>
      </c>
      <c r="N75" s="315"/>
      <c r="O75" s="40" t="s">
        <v>858</v>
      </c>
      <c r="P75" s="316">
        <v>13546.39</v>
      </c>
      <c r="Q75" s="315"/>
      <c r="R75" s="325"/>
      <c r="S75" s="314"/>
      <c r="T75" s="315"/>
      <c r="U75" s="39">
        <v>487.67</v>
      </c>
    </row>
    <row r="76" spans="1:21" ht="18.95" customHeight="1" x14ac:dyDescent="0.25">
      <c r="A76" s="40" t="s">
        <v>99</v>
      </c>
      <c r="B76" s="40" t="s">
        <v>579</v>
      </c>
      <c r="C76" s="321" t="s">
        <v>578</v>
      </c>
      <c r="D76" s="314"/>
      <c r="E76" s="315"/>
      <c r="F76" s="322" t="s">
        <v>227</v>
      </c>
      <c r="G76" s="315"/>
      <c r="H76" s="316">
        <v>9.4999999999999998E-3</v>
      </c>
      <c r="I76" s="315"/>
      <c r="J76" s="316">
        <v>1</v>
      </c>
      <c r="K76" s="315"/>
      <c r="L76" s="39">
        <v>1.9E-3</v>
      </c>
      <c r="M76" s="316">
        <v>60258.2</v>
      </c>
      <c r="N76" s="315"/>
      <c r="O76" s="40" t="s">
        <v>577</v>
      </c>
      <c r="P76" s="316">
        <v>58450.45</v>
      </c>
      <c r="Q76" s="315"/>
      <c r="R76" s="325"/>
      <c r="S76" s="314"/>
      <c r="T76" s="315"/>
      <c r="U76" s="39">
        <v>111.06</v>
      </c>
    </row>
    <row r="77" spans="1:21" ht="14.25" customHeight="1" x14ac:dyDescent="0.25">
      <c r="A77" s="40" t="s">
        <v>99</v>
      </c>
      <c r="B77" s="40" t="s">
        <v>526</v>
      </c>
      <c r="C77" s="321" t="s">
        <v>525</v>
      </c>
      <c r="D77" s="314"/>
      <c r="E77" s="315"/>
      <c r="F77" s="322" t="s">
        <v>283</v>
      </c>
      <c r="G77" s="315"/>
      <c r="H77" s="316">
        <v>1.37E-2</v>
      </c>
      <c r="I77" s="315"/>
      <c r="J77" s="316">
        <v>1</v>
      </c>
      <c r="K77" s="315"/>
      <c r="L77" s="39">
        <v>2.7399999999999998E-3</v>
      </c>
      <c r="M77" s="316">
        <v>35.71</v>
      </c>
      <c r="N77" s="315"/>
      <c r="O77" s="40" t="s">
        <v>524</v>
      </c>
      <c r="P77" s="316">
        <v>29.28</v>
      </c>
      <c r="Q77" s="315"/>
      <c r="R77" s="325"/>
      <c r="S77" s="314"/>
      <c r="T77" s="315"/>
      <c r="U77" s="39">
        <v>0.08</v>
      </c>
    </row>
    <row r="78" spans="1:21" ht="14.25" customHeight="1" x14ac:dyDescent="0.25">
      <c r="A78" s="40" t="s">
        <v>99</v>
      </c>
      <c r="B78" s="40" t="s">
        <v>857</v>
      </c>
      <c r="C78" s="321" t="s">
        <v>856</v>
      </c>
      <c r="D78" s="314"/>
      <c r="E78" s="315"/>
      <c r="F78" s="322" t="s">
        <v>227</v>
      </c>
      <c r="G78" s="315"/>
      <c r="H78" s="316">
        <v>5.8999999999999999E-3</v>
      </c>
      <c r="I78" s="315"/>
      <c r="J78" s="316">
        <v>1</v>
      </c>
      <c r="K78" s="315"/>
      <c r="L78" s="39">
        <v>1.1800000000000001E-3</v>
      </c>
      <c r="M78" s="316">
        <v>70296.2</v>
      </c>
      <c r="N78" s="315"/>
      <c r="O78" s="40" t="s">
        <v>489</v>
      </c>
      <c r="P78" s="316">
        <v>87870.25</v>
      </c>
      <c r="Q78" s="315"/>
      <c r="R78" s="325"/>
      <c r="S78" s="314"/>
      <c r="T78" s="315"/>
      <c r="U78" s="39">
        <v>103.69</v>
      </c>
    </row>
    <row r="79" spans="1:21" ht="14.25" customHeight="1" x14ac:dyDescent="0.25">
      <c r="A79" s="40" t="s">
        <v>99</v>
      </c>
      <c r="B79" s="40" t="s">
        <v>99</v>
      </c>
      <c r="C79" s="317" t="s">
        <v>191</v>
      </c>
      <c r="D79" s="314"/>
      <c r="E79" s="315"/>
      <c r="F79" s="322" t="s">
        <v>99</v>
      </c>
      <c r="G79" s="315"/>
      <c r="H79" s="325"/>
      <c r="I79" s="315"/>
      <c r="J79" s="325"/>
      <c r="K79" s="315"/>
      <c r="L79" s="43"/>
      <c r="M79" s="325"/>
      <c r="N79" s="315"/>
      <c r="O79" s="40" t="s">
        <v>99</v>
      </c>
      <c r="P79" s="325"/>
      <c r="Q79" s="315"/>
      <c r="R79" s="325"/>
      <c r="S79" s="314"/>
      <c r="T79" s="315"/>
      <c r="U79" s="37">
        <v>8151.55</v>
      </c>
    </row>
    <row r="80" spans="1:21" ht="14.25" customHeight="1" x14ac:dyDescent="0.25">
      <c r="A80" s="42" t="s">
        <v>99</v>
      </c>
      <c r="B80" s="42" t="s">
        <v>99</v>
      </c>
      <c r="C80" s="321" t="s">
        <v>190</v>
      </c>
      <c r="D80" s="314"/>
      <c r="E80" s="315"/>
      <c r="F80" s="322" t="s">
        <v>99</v>
      </c>
      <c r="G80" s="315"/>
      <c r="H80" s="325"/>
      <c r="I80" s="315"/>
      <c r="J80" s="321" t="s">
        <v>99</v>
      </c>
      <c r="K80" s="315"/>
      <c r="L80" s="40" t="s">
        <v>99</v>
      </c>
      <c r="M80" s="321" t="s">
        <v>99</v>
      </c>
      <c r="N80" s="315"/>
      <c r="O80" s="42" t="s">
        <v>99</v>
      </c>
      <c r="P80" s="325"/>
      <c r="Q80" s="315"/>
      <c r="R80" s="321" t="s">
        <v>99</v>
      </c>
      <c r="S80" s="314"/>
      <c r="T80" s="315"/>
      <c r="U80" s="39">
        <v>6693.52</v>
      </c>
    </row>
    <row r="81" spans="1:21" ht="50.25" customHeight="1" x14ac:dyDescent="0.25">
      <c r="A81" s="42" t="s">
        <v>99</v>
      </c>
      <c r="B81" s="40" t="s">
        <v>855</v>
      </c>
      <c r="C81" s="321" t="s">
        <v>854</v>
      </c>
      <c r="D81" s="314"/>
      <c r="E81" s="315"/>
      <c r="F81" s="322" t="s">
        <v>185</v>
      </c>
      <c r="G81" s="315"/>
      <c r="H81" s="316">
        <v>103</v>
      </c>
      <c r="I81" s="315"/>
      <c r="J81" s="316">
        <v>1</v>
      </c>
      <c r="K81" s="315"/>
      <c r="L81" s="39">
        <v>103</v>
      </c>
      <c r="M81" s="325"/>
      <c r="N81" s="315"/>
      <c r="O81" s="40" t="s">
        <v>99</v>
      </c>
      <c r="P81" s="325"/>
      <c r="Q81" s="315"/>
      <c r="R81" s="324" t="s">
        <v>99</v>
      </c>
      <c r="S81" s="314"/>
      <c r="T81" s="315"/>
      <c r="U81" s="39">
        <v>6894.33</v>
      </c>
    </row>
    <row r="82" spans="1:21" ht="50.25" customHeight="1" x14ac:dyDescent="0.25">
      <c r="A82" s="42" t="s">
        <v>99</v>
      </c>
      <c r="B82" s="40" t="s">
        <v>853</v>
      </c>
      <c r="C82" s="321" t="s">
        <v>852</v>
      </c>
      <c r="D82" s="314"/>
      <c r="E82" s="315"/>
      <c r="F82" s="322" t="s">
        <v>185</v>
      </c>
      <c r="G82" s="315"/>
      <c r="H82" s="316">
        <v>59</v>
      </c>
      <c r="I82" s="315"/>
      <c r="J82" s="316">
        <v>1</v>
      </c>
      <c r="K82" s="315"/>
      <c r="L82" s="39">
        <v>59</v>
      </c>
      <c r="M82" s="325"/>
      <c r="N82" s="315"/>
      <c r="O82" s="40" t="s">
        <v>99</v>
      </c>
      <c r="P82" s="325"/>
      <c r="Q82" s="315"/>
      <c r="R82" s="324" t="s">
        <v>99</v>
      </c>
      <c r="S82" s="314"/>
      <c r="T82" s="315"/>
      <c r="U82" s="39">
        <v>3949.18</v>
      </c>
    </row>
    <row r="83" spans="1:21" ht="14.25" customHeight="1" x14ac:dyDescent="0.25">
      <c r="A83" s="38" t="s">
        <v>99</v>
      </c>
      <c r="B83" s="38" t="s">
        <v>99</v>
      </c>
      <c r="C83" s="317" t="s">
        <v>153</v>
      </c>
      <c r="D83" s="314"/>
      <c r="E83" s="314"/>
      <c r="F83" s="314"/>
      <c r="G83" s="314"/>
      <c r="H83" s="314"/>
      <c r="I83" s="314"/>
      <c r="J83" s="314"/>
      <c r="K83" s="314"/>
      <c r="L83" s="315"/>
      <c r="M83" s="318" t="s">
        <v>99</v>
      </c>
      <c r="N83" s="314"/>
      <c r="O83" s="315"/>
      <c r="P83" s="319">
        <v>94975.3</v>
      </c>
      <c r="Q83" s="315"/>
      <c r="R83" s="320"/>
      <c r="S83" s="314"/>
      <c r="T83" s="315"/>
      <c r="U83" s="37">
        <v>18995.060000000001</v>
      </c>
    </row>
    <row r="84" spans="1:21" ht="50.25" customHeight="1" x14ac:dyDescent="0.25">
      <c r="A84" s="46" t="s">
        <v>199</v>
      </c>
      <c r="B84" s="45" t="s">
        <v>851</v>
      </c>
      <c r="C84" s="317" t="s">
        <v>850</v>
      </c>
      <c r="D84" s="314"/>
      <c r="E84" s="315"/>
      <c r="F84" s="326" t="s">
        <v>323</v>
      </c>
      <c r="G84" s="315"/>
      <c r="H84" s="327">
        <v>5.0000000000000001E-3</v>
      </c>
      <c r="I84" s="315"/>
      <c r="J84" s="327">
        <v>1</v>
      </c>
      <c r="K84" s="315"/>
      <c r="L84" s="37">
        <v>5.0000000000000001E-3</v>
      </c>
      <c r="M84" s="320"/>
      <c r="N84" s="315"/>
      <c r="O84" s="44"/>
      <c r="P84" s="320"/>
      <c r="Q84" s="315"/>
      <c r="R84" s="320"/>
      <c r="S84" s="314"/>
      <c r="T84" s="315"/>
      <c r="U84" s="43"/>
    </row>
    <row r="85" spans="1:21" ht="28.35" customHeight="1" x14ac:dyDescent="0.25">
      <c r="A85" s="41" t="s">
        <v>99</v>
      </c>
      <c r="B85" s="40" t="s">
        <v>835</v>
      </c>
      <c r="C85" s="321" t="s">
        <v>834</v>
      </c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5"/>
      <c r="U85" s="42" t="s">
        <v>99</v>
      </c>
    </row>
    <row r="86" spans="1:21" ht="14.25" customHeight="1" x14ac:dyDescent="0.25">
      <c r="A86" s="40" t="s">
        <v>99</v>
      </c>
      <c r="B86" s="40" t="s">
        <v>208</v>
      </c>
      <c r="C86" s="321" t="s">
        <v>207</v>
      </c>
      <c r="D86" s="314"/>
      <c r="E86" s="315"/>
      <c r="F86" s="322" t="s">
        <v>200</v>
      </c>
      <c r="G86" s="315"/>
      <c r="H86" s="325"/>
      <c r="I86" s="315"/>
      <c r="J86" s="325"/>
      <c r="K86" s="315"/>
      <c r="L86" s="39">
        <v>1.4259999999999999</v>
      </c>
      <c r="M86" s="325"/>
      <c r="N86" s="315"/>
      <c r="O86" s="40" t="s">
        <v>99</v>
      </c>
      <c r="P86" s="325"/>
      <c r="Q86" s="315"/>
      <c r="R86" s="325"/>
      <c r="S86" s="314"/>
      <c r="T86" s="315"/>
      <c r="U86" s="39">
        <v>653.30999999999995</v>
      </c>
    </row>
    <row r="87" spans="1:21" ht="14.25" customHeight="1" x14ac:dyDescent="0.25">
      <c r="A87" s="40" t="s">
        <v>99</v>
      </c>
      <c r="B87" s="40" t="s">
        <v>361</v>
      </c>
      <c r="C87" s="321" t="s">
        <v>360</v>
      </c>
      <c r="D87" s="314"/>
      <c r="E87" s="315"/>
      <c r="F87" s="322" t="s">
        <v>200</v>
      </c>
      <c r="G87" s="315"/>
      <c r="H87" s="316">
        <v>248</v>
      </c>
      <c r="I87" s="315"/>
      <c r="J87" s="316">
        <v>1.1499999999999999</v>
      </c>
      <c r="K87" s="315"/>
      <c r="L87" s="39">
        <v>1.4259999999999999</v>
      </c>
      <c r="M87" s="325"/>
      <c r="N87" s="315"/>
      <c r="O87" s="40" t="s">
        <v>99</v>
      </c>
      <c r="P87" s="316">
        <v>458.14</v>
      </c>
      <c r="Q87" s="315"/>
      <c r="R87" s="316">
        <v>1</v>
      </c>
      <c r="S87" s="314"/>
      <c r="T87" s="315"/>
      <c r="U87" s="39">
        <v>653.30999999999995</v>
      </c>
    </row>
    <row r="88" spans="1:21" ht="14.25" customHeight="1" x14ac:dyDescent="0.25">
      <c r="A88" s="40" t="s">
        <v>99</v>
      </c>
      <c r="B88" s="40" t="s">
        <v>204</v>
      </c>
      <c r="C88" s="321" t="s">
        <v>203</v>
      </c>
      <c r="D88" s="314"/>
      <c r="E88" s="315"/>
      <c r="F88" s="322" t="s">
        <v>99</v>
      </c>
      <c r="G88" s="315"/>
      <c r="H88" s="325"/>
      <c r="I88" s="315"/>
      <c r="J88" s="325"/>
      <c r="K88" s="315"/>
      <c r="L88" s="43"/>
      <c r="M88" s="325"/>
      <c r="N88" s="315"/>
      <c r="O88" s="40" t="s">
        <v>99</v>
      </c>
      <c r="P88" s="325"/>
      <c r="Q88" s="315"/>
      <c r="R88" s="325"/>
      <c r="S88" s="314"/>
      <c r="T88" s="315"/>
      <c r="U88" s="39">
        <v>0</v>
      </c>
    </row>
    <row r="89" spans="1:21" ht="14.25" customHeight="1" x14ac:dyDescent="0.25">
      <c r="A89" s="40" t="s">
        <v>99</v>
      </c>
      <c r="B89" s="40" t="s">
        <v>202</v>
      </c>
      <c r="C89" s="321" t="s">
        <v>201</v>
      </c>
      <c r="D89" s="314"/>
      <c r="E89" s="315"/>
      <c r="F89" s="322" t="s">
        <v>200</v>
      </c>
      <c r="G89" s="315"/>
      <c r="H89" s="325"/>
      <c r="I89" s="315"/>
      <c r="J89" s="325"/>
      <c r="K89" s="315"/>
      <c r="L89" s="43"/>
      <c r="M89" s="325"/>
      <c r="N89" s="315"/>
      <c r="O89" s="40" t="s">
        <v>99</v>
      </c>
      <c r="P89" s="325"/>
      <c r="Q89" s="315"/>
      <c r="R89" s="325"/>
      <c r="S89" s="314"/>
      <c r="T89" s="315"/>
      <c r="U89" s="39">
        <v>0</v>
      </c>
    </row>
    <row r="90" spans="1:21" ht="14.25" customHeight="1" x14ac:dyDescent="0.25">
      <c r="A90" s="40" t="s">
        <v>99</v>
      </c>
      <c r="B90" s="40" t="s">
        <v>199</v>
      </c>
      <c r="C90" s="321" t="s">
        <v>198</v>
      </c>
      <c r="D90" s="314"/>
      <c r="E90" s="315"/>
      <c r="F90" s="322" t="s">
        <v>99</v>
      </c>
      <c r="G90" s="315"/>
      <c r="H90" s="325"/>
      <c r="I90" s="315"/>
      <c r="J90" s="325"/>
      <c r="K90" s="315"/>
      <c r="L90" s="43"/>
      <c r="M90" s="325"/>
      <c r="N90" s="315"/>
      <c r="O90" s="40" t="s">
        <v>99</v>
      </c>
      <c r="P90" s="325"/>
      <c r="Q90" s="315"/>
      <c r="R90" s="325"/>
      <c r="S90" s="314"/>
      <c r="T90" s="315"/>
      <c r="U90" s="39">
        <v>0</v>
      </c>
    </row>
    <row r="91" spans="1:21" ht="14.25" customHeight="1" x14ac:dyDescent="0.25">
      <c r="A91" s="40" t="s">
        <v>99</v>
      </c>
      <c r="B91" s="40" t="s">
        <v>99</v>
      </c>
      <c r="C91" s="317" t="s">
        <v>191</v>
      </c>
      <c r="D91" s="314"/>
      <c r="E91" s="315"/>
      <c r="F91" s="322" t="s">
        <v>99</v>
      </c>
      <c r="G91" s="315"/>
      <c r="H91" s="325"/>
      <c r="I91" s="315"/>
      <c r="J91" s="325"/>
      <c r="K91" s="315"/>
      <c r="L91" s="43"/>
      <c r="M91" s="325"/>
      <c r="N91" s="315"/>
      <c r="O91" s="40" t="s">
        <v>99</v>
      </c>
      <c r="P91" s="325"/>
      <c r="Q91" s="315"/>
      <c r="R91" s="325"/>
      <c r="S91" s="314"/>
      <c r="T91" s="315"/>
      <c r="U91" s="37">
        <v>653.30999999999995</v>
      </c>
    </row>
    <row r="92" spans="1:21" ht="14.25" customHeight="1" x14ac:dyDescent="0.25">
      <c r="A92" s="42" t="s">
        <v>99</v>
      </c>
      <c r="B92" s="42" t="s">
        <v>99</v>
      </c>
      <c r="C92" s="321" t="s">
        <v>190</v>
      </c>
      <c r="D92" s="314"/>
      <c r="E92" s="315"/>
      <c r="F92" s="322" t="s">
        <v>99</v>
      </c>
      <c r="G92" s="315"/>
      <c r="H92" s="325"/>
      <c r="I92" s="315"/>
      <c r="J92" s="321" t="s">
        <v>99</v>
      </c>
      <c r="K92" s="315"/>
      <c r="L92" s="40" t="s">
        <v>99</v>
      </c>
      <c r="M92" s="321" t="s">
        <v>99</v>
      </c>
      <c r="N92" s="315"/>
      <c r="O92" s="42" t="s">
        <v>99</v>
      </c>
      <c r="P92" s="325"/>
      <c r="Q92" s="315"/>
      <c r="R92" s="321" t="s">
        <v>99</v>
      </c>
      <c r="S92" s="314"/>
      <c r="T92" s="315"/>
      <c r="U92" s="39">
        <v>653.30999999999995</v>
      </c>
    </row>
    <row r="93" spans="1:21" ht="28.35" customHeight="1" x14ac:dyDescent="0.25">
      <c r="A93" s="42" t="s">
        <v>99</v>
      </c>
      <c r="B93" s="40" t="s">
        <v>320</v>
      </c>
      <c r="C93" s="321" t="s">
        <v>319</v>
      </c>
      <c r="D93" s="314"/>
      <c r="E93" s="315"/>
      <c r="F93" s="322" t="s">
        <v>185</v>
      </c>
      <c r="G93" s="315"/>
      <c r="H93" s="316">
        <v>89</v>
      </c>
      <c r="I93" s="315"/>
      <c r="J93" s="316">
        <v>1</v>
      </c>
      <c r="K93" s="315"/>
      <c r="L93" s="39">
        <v>89</v>
      </c>
      <c r="M93" s="325"/>
      <c r="N93" s="315"/>
      <c r="O93" s="40" t="s">
        <v>99</v>
      </c>
      <c r="P93" s="325"/>
      <c r="Q93" s="315"/>
      <c r="R93" s="324" t="s">
        <v>99</v>
      </c>
      <c r="S93" s="314"/>
      <c r="T93" s="315"/>
      <c r="U93" s="39">
        <v>581.45000000000005</v>
      </c>
    </row>
    <row r="94" spans="1:21" ht="28.35" customHeight="1" x14ac:dyDescent="0.25">
      <c r="A94" s="42" t="s">
        <v>99</v>
      </c>
      <c r="B94" s="40" t="s">
        <v>318</v>
      </c>
      <c r="C94" s="321" t="s">
        <v>317</v>
      </c>
      <c r="D94" s="314"/>
      <c r="E94" s="315"/>
      <c r="F94" s="322" t="s">
        <v>185</v>
      </c>
      <c r="G94" s="315"/>
      <c r="H94" s="316">
        <v>40</v>
      </c>
      <c r="I94" s="315"/>
      <c r="J94" s="316">
        <v>1</v>
      </c>
      <c r="K94" s="315"/>
      <c r="L94" s="39">
        <v>40</v>
      </c>
      <c r="M94" s="325"/>
      <c r="N94" s="315"/>
      <c r="O94" s="40" t="s">
        <v>99</v>
      </c>
      <c r="P94" s="325"/>
      <c r="Q94" s="315"/>
      <c r="R94" s="324" t="s">
        <v>99</v>
      </c>
      <c r="S94" s="314"/>
      <c r="T94" s="315"/>
      <c r="U94" s="39">
        <v>261.32</v>
      </c>
    </row>
    <row r="95" spans="1:21" ht="14.25" customHeight="1" x14ac:dyDescent="0.25">
      <c r="A95" s="38" t="s">
        <v>99</v>
      </c>
      <c r="B95" s="38" t="s">
        <v>99</v>
      </c>
      <c r="C95" s="317" t="s">
        <v>153</v>
      </c>
      <c r="D95" s="314"/>
      <c r="E95" s="314"/>
      <c r="F95" s="314"/>
      <c r="G95" s="314"/>
      <c r="H95" s="314"/>
      <c r="I95" s="314"/>
      <c r="J95" s="314"/>
      <c r="K95" s="314"/>
      <c r="L95" s="315"/>
      <c r="M95" s="318" t="s">
        <v>99</v>
      </c>
      <c r="N95" s="314"/>
      <c r="O95" s="315"/>
      <c r="P95" s="319">
        <v>299216</v>
      </c>
      <c r="Q95" s="315"/>
      <c r="R95" s="320"/>
      <c r="S95" s="314"/>
      <c r="T95" s="315"/>
      <c r="U95" s="37">
        <v>1496.08</v>
      </c>
    </row>
    <row r="96" spans="1:21" ht="28.35" customHeight="1" x14ac:dyDescent="0.25">
      <c r="A96" s="46" t="s">
        <v>344</v>
      </c>
      <c r="B96" s="45" t="s">
        <v>849</v>
      </c>
      <c r="C96" s="317" t="s">
        <v>848</v>
      </c>
      <c r="D96" s="314"/>
      <c r="E96" s="315"/>
      <c r="F96" s="326" t="s">
        <v>195</v>
      </c>
      <c r="G96" s="315"/>
      <c r="H96" s="327">
        <v>2</v>
      </c>
      <c r="I96" s="315"/>
      <c r="J96" s="327">
        <v>1</v>
      </c>
      <c r="K96" s="315"/>
      <c r="L96" s="37">
        <v>2</v>
      </c>
      <c r="M96" s="320"/>
      <c r="N96" s="315"/>
      <c r="O96" s="44"/>
      <c r="P96" s="320"/>
      <c r="Q96" s="315"/>
      <c r="R96" s="320"/>
      <c r="S96" s="314"/>
      <c r="T96" s="315"/>
      <c r="U96" s="43"/>
    </row>
    <row r="97" spans="1:21" ht="28.35" customHeight="1" x14ac:dyDescent="0.25">
      <c r="A97" s="41" t="s">
        <v>99</v>
      </c>
      <c r="B97" s="40" t="s">
        <v>835</v>
      </c>
      <c r="C97" s="321" t="s">
        <v>834</v>
      </c>
      <c r="D97" s="314"/>
      <c r="E97" s="314"/>
      <c r="F97" s="314"/>
      <c r="G97" s="314"/>
      <c r="H97" s="314"/>
      <c r="I97" s="314"/>
      <c r="J97" s="314"/>
      <c r="K97" s="314"/>
      <c r="L97" s="314"/>
      <c r="M97" s="314"/>
      <c r="N97" s="314"/>
      <c r="O97" s="314"/>
      <c r="P97" s="314"/>
      <c r="Q97" s="314"/>
      <c r="R97" s="314"/>
      <c r="S97" s="314"/>
      <c r="T97" s="315"/>
      <c r="U97" s="42" t="s">
        <v>99</v>
      </c>
    </row>
    <row r="98" spans="1:21" ht="14.25" customHeight="1" x14ac:dyDescent="0.25">
      <c r="A98" s="40" t="s">
        <v>99</v>
      </c>
      <c r="B98" s="40" t="s">
        <v>208</v>
      </c>
      <c r="C98" s="321" t="s">
        <v>207</v>
      </c>
      <c r="D98" s="314"/>
      <c r="E98" s="315"/>
      <c r="F98" s="322" t="s">
        <v>200</v>
      </c>
      <c r="G98" s="315"/>
      <c r="H98" s="325"/>
      <c r="I98" s="315"/>
      <c r="J98" s="325"/>
      <c r="K98" s="315"/>
      <c r="L98" s="39">
        <v>1.5409999999999999</v>
      </c>
      <c r="M98" s="325"/>
      <c r="N98" s="315"/>
      <c r="O98" s="40" t="s">
        <v>99</v>
      </c>
      <c r="P98" s="325"/>
      <c r="Q98" s="315"/>
      <c r="R98" s="325"/>
      <c r="S98" s="314"/>
      <c r="T98" s="315"/>
      <c r="U98" s="39">
        <v>764.29</v>
      </c>
    </row>
    <row r="99" spans="1:21" ht="14.25" customHeight="1" x14ac:dyDescent="0.25">
      <c r="A99" s="40" t="s">
        <v>99</v>
      </c>
      <c r="B99" s="40" t="s">
        <v>633</v>
      </c>
      <c r="C99" s="321" t="s">
        <v>632</v>
      </c>
      <c r="D99" s="314"/>
      <c r="E99" s="315"/>
      <c r="F99" s="322" t="s">
        <v>200</v>
      </c>
      <c r="G99" s="315"/>
      <c r="H99" s="316">
        <v>0.67</v>
      </c>
      <c r="I99" s="315"/>
      <c r="J99" s="316">
        <v>1.1499999999999999</v>
      </c>
      <c r="K99" s="315"/>
      <c r="L99" s="39">
        <v>1.5409999999999999</v>
      </c>
      <c r="M99" s="325"/>
      <c r="N99" s="315"/>
      <c r="O99" s="40" t="s">
        <v>99</v>
      </c>
      <c r="P99" s="316">
        <v>495.97</v>
      </c>
      <c r="Q99" s="315"/>
      <c r="R99" s="316">
        <v>1</v>
      </c>
      <c r="S99" s="314"/>
      <c r="T99" s="315"/>
      <c r="U99" s="39">
        <v>764.29</v>
      </c>
    </row>
    <row r="100" spans="1:21" ht="14.25" customHeight="1" x14ac:dyDescent="0.25">
      <c r="A100" s="40" t="s">
        <v>99</v>
      </c>
      <c r="B100" s="40" t="s">
        <v>204</v>
      </c>
      <c r="C100" s="321" t="s">
        <v>203</v>
      </c>
      <c r="D100" s="314"/>
      <c r="E100" s="315"/>
      <c r="F100" s="322" t="s">
        <v>99</v>
      </c>
      <c r="G100" s="315"/>
      <c r="H100" s="325"/>
      <c r="I100" s="315"/>
      <c r="J100" s="325"/>
      <c r="K100" s="315"/>
      <c r="L100" s="43"/>
      <c r="M100" s="325"/>
      <c r="N100" s="315"/>
      <c r="O100" s="40" t="s">
        <v>99</v>
      </c>
      <c r="P100" s="325"/>
      <c r="Q100" s="315"/>
      <c r="R100" s="325"/>
      <c r="S100" s="314"/>
      <c r="T100" s="315"/>
      <c r="U100" s="39">
        <v>29.86</v>
      </c>
    </row>
    <row r="101" spans="1:21" ht="14.25" customHeight="1" x14ac:dyDescent="0.25">
      <c r="A101" s="40" t="s">
        <v>99</v>
      </c>
      <c r="B101" s="40" t="s">
        <v>202</v>
      </c>
      <c r="C101" s="321" t="s">
        <v>201</v>
      </c>
      <c r="D101" s="314"/>
      <c r="E101" s="315"/>
      <c r="F101" s="322" t="s">
        <v>200</v>
      </c>
      <c r="G101" s="315"/>
      <c r="H101" s="325"/>
      <c r="I101" s="315"/>
      <c r="J101" s="325"/>
      <c r="K101" s="315"/>
      <c r="L101" s="43"/>
      <c r="M101" s="325"/>
      <c r="N101" s="315"/>
      <c r="O101" s="40" t="s">
        <v>99</v>
      </c>
      <c r="P101" s="325"/>
      <c r="Q101" s="315"/>
      <c r="R101" s="325"/>
      <c r="S101" s="314"/>
      <c r="T101" s="315"/>
      <c r="U101" s="39">
        <v>0</v>
      </c>
    </row>
    <row r="102" spans="1:21" ht="36.6" customHeight="1" x14ac:dyDescent="0.25">
      <c r="A102" s="40" t="s">
        <v>99</v>
      </c>
      <c r="B102" s="40" t="s">
        <v>842</v>
      </c>
      <c r="C102" s="321" t="s">
        <v>841</v>
      </c>
      <c r="D102" s="314"/>
      <c r="E102" s="315"/>
      <c r="F102" s="322" t="s">
        <v>236</v>
      </c>
      <c r="G102" s="315"/>
      <c r="H102" s="316">
        <v>0.12</v>
      </c>
      <c r="I102" s="315"/>
      <c r="J102" s="316">
        <v>1.1499999999999999</v>
      </c>
      <c r="K102" s="315"/>
      <c r="L102" s="39">
        <v>0.27600000000000002</v>
      </c>
      <c r="M102" s="325"/>
      <c r="N102" s="315"/>
      <c r="O102" s="40" t="s">
        <v>99</v>
      </c>
      <c r="P102" s="316">
        <v>108.2</v>
      </c>
      <c r="Q102" s="315"/>
      <c r="R102" s="325"/>
      <c r="S102" s="314"/>
      <c r="T102" s="315"/>
      <c r="U102" s="39">
        <v>29.86</v>
      </c>
    </row>
    <row r="103" spans="1:21" ht="14.25" customHeight="1" x14ac:dyDescent="0.25">
      <c r="A103" s="40" t="s">
        <v>99</v>
      </c>
      <c r="B103" s="40" t="s">
        <v>199</v>
      </c>
      <c r="C103" s="321" t="s">
        <v>198</v>
      </c>
      <c r="D103" s="314"/>
      <c r="E103" s="315"/>
      <c r="F103" s="322" t="s">
        <v>99</v>
      </c>
      <c r="G103" s="315"/>
      <c r="H103" s="325"/>
      <c r="I103" s="315"/>
      <c r="J103" s="325"/>
      <c r="K103" s="315"/>
      <c r="L103" s="43"/>
      <c r="M103" s="325"/>
      <c r="N103" s="315"/>
      <c r="O103" s="40" t="s">
        <v>99</v>
      </c>
      <c r="P103" s="325"/>
      <c r="Q103" s="315"/>
      <c r="R103" s="325"/>
      <c r="S103" s="314"/>
      <c r="T103" s="315"/>
      <c r="U103" s="39">
        <v>486.4</v>
      </c>
    </row>
    <row r="104" spans="1:21" ht="18.95" customHeight="1" x14ac:dyDescent="0.25">
      <c r="A104" s="40" t="s">
        <v>99</v>
      </c>
      <c r="B104" s="40" t="s">
        <v>847</v>
      </c>
      <c r="C104" s="321" t="s">
        <v>846</v>
      </c>
      <c r="D104" s="314"/>
      <c r="E104" s="315"/>
      <c r="F104" s="322" t="s">
        <v>227</v>
      </c>
      <c r="G104" s="315"/>
      <c r="H104" s="316">
        <v>5.0000000000000001E-3</v>
      </c>
      <c r="I104" s="315"/>
      <c r="J104" s="316">
        <v>1</v>
      </c>
      <c r="K104" s="315"/>
      <c r="L104" s="39">
        <v>0.01</v>
      </c>
      <c r="M104" s="316">
        <v>63745</v>
      </c>
      <c r="N104" s="315"/>
      <c r="O104" s="40" t="s">
        <v>845</v>
      </c>
      <c r="P104" s="316">
        <v>47808.75</v>
      </c>
      <c r="Q104" s="315"/>
      <c r="R104" s="325"/>
      <c r="S104" s="314"/>
      <c r="T104" s="315"/>
      <c r="U104" s="39">
        <v>478.09</v>
      </c>
    </row>
    <row r="105" spans="1:21" ht="27.6" customHeight="1" x14ac:dyDescent="0.25">
      <c r="A105" s="40" t="s">
        <v>99</v>
      </c>
      <c r="B105" s="40" t="s">
        <v>782</v>
      </c>
      <c r="C105" s="321" t="s">
        <v>781</v>
      </c>
      <c r="D105" s="314"/>
      <c r="E105" s="315"/>
      <c r="F105" s="322" t="s">
        <v>231</v>
      </c>
      <c r="G105" s="315"/>
      <c r="H105" s="316">
        <v>0.03</v>
      </c>
      <c r="I105" s="315"/>
      <c r="J105" s="316">
        <v>1</v>
      </c>
      <c r="K105" s="315"/>
      <c r="L105" s="39">
        <v>0.06</v>
      </c>
      <c r="M105" s="316">
        <v>155.63</v>
      </c>
      <c r="N105" s="315"/>
      <c r="O105" s="40" t="s">
        <v>780</v>
      </c>
      <c r="P105" s="316">
        <v>138.51</v>
      </c>
      <c r="Q105" s="315"/>
      <c r="R105" s="325"/>
      <c r="S105" s="314"/>
      <c r="T105" s="315"/>
      <c r="U105" s="39">
        <v>8.31</v>
      </c>
    </row>
    <row r="106" spans="1:21" ht="14.25" customHeight="1" x14ac:dyDescent="0.25">
      <c r="A106" s="40" t="s">
        <v>99</v>
      </c>
      <c r="B106" s="40" t="s">
        <v>99</v>
      </c>
      <c r="C106" s="317" t="s">
        <v>191</v>
      </c>
      <c r="D106" s="314"/>
      <c r="E106" s="315"/>
      <c r="F106" s="322" t="s">
        <v>99</v>
      </c>
      <c r="G106" s="315"/>
      <c r="H106" s="325"/>
      <c r="I106" s="315"/>
      <c r="J106" s="325"/>
      <c r="K106" s="315"/>
      <c r="L106" s="43"/>
      <c r="M106" s="325"/>
      <c r="N106" s="315"/>
      <c r="O106" s="40" t="s">
        <v>99</v>
      </c>
      <c r="P106" s="325"/>
      <c r="Q106" s="315"/>
      <c r="R106" s="325"/>
      <c r="S106" s="314"/>
      <c r="T106" s="315"/>
      <c r="U106" s="37">
        <v>1280.55</v>
      </c>
    </row>
    <row r="107" spans="1:21" ht="14.25" customHeight="1" x14ac:dyDescent="0.25">
      <c r="A107" s="42" t="s">
        <v>99</v>
      </c>
      <c r="B107" s="42" t="s">
        <v>99</v>
      </c>
      <c r="C107" s="321" t="s">
        <v>190</v>
      </c>
      <c r="D107" s="314"/>
      <c r="E107" s="315"/>
      <c r="F107" s="322" t="s">
        <v>99</v>
      </c>
      <c r="G107" s="315"/>
      <c r="H107" s="325"/>
      <c r="I107" s="315"/>
      <c r="J107" s="321" t="s">
        <v>99</v>
      </c>
      <c r="K107" s="315"/>
      <c r="L107" s="40" t="s">
        <v>99</v>
      </c>
      <c r="M107" s="321" t="s">
        <v>99</v>
      </c>
      <c r="N107" s="315"/>
      <c r="O107" s="42" t="s">
        <v>99</v>
      </c>
      <c r="P107" s="325"/>
      <c r="Q107" s="315"/>
      <c r="R107" s="321" t="s">
        <v>99</v>
      </c>
      <c r="S107" s="314"/>
      <c r="T107" s="315"/>
      <c r="U107" s="39">
        <v>764.29</v>
      </c>
    </row>
    <row r="108" spans="1:21" ht="28.35" customHeight="1" x14ac:dyDescent="0.25">
      <c r="A108" s="42" t="s">
        <v>99</v>
      </c>
      <c r="B108" s="40" t="s">
        <v>840</v>
      </c>
      <c r="C108" s="321" t="s">
        <v>839</v>
      </c>
      <c r="D108" s="314"/>
      <c r="E108" s="315"/>
      <c r="F108" s="322" t="s">
        <v>185</v>
      </c>
      <c r="G108" s="315"/>
      <c r="H108" s="316">
        <v>103</v>
      </c>
      <c r="I108" s="315"/>
      <c r="J108" s="316">
        <v>1</v>
      </c>
      <c r="K108" s="315"/>
      <c r="L108" s="39">
        <v>103</v>
      </c>
      <c r="M108" s="325"/>
      <c r="N108" s="315"/>
      <c r="O108" s="40" t="s">
        <v>99</v>
      </c>
      <c r="P108" s="325"/>
      <c r="Q108" s="315"/>
      <c r="R108" s="324" t="s">
        <v>99</v>
      </c>
      <c r="S108" s="314"/>
      <c r="T108" s="315"/>
      <c r="U108" s="39">
        <v>787.22</v>
      </c>
    </row>
    <row r="109" spans="1:21" ht="28.35" customHeight="1" x14ac:dyDescent="0.25">
      <c r="A109" s="42" t="s">
        <v>99</v>
      </c>
      <c r="B109" s="40" t="s">
        <v>838</v>
      </c>
      <c r="C109" s="321" t="s">
        <v>837</v>
      </c>
      <c r="D109" s="314"/>
      <c r="E109" s="315"/>
      <c r="F109" s="322" t="s">
        <v>185</v>
      </c>
      <c r="G109" s="315"/>
      <c r="H109" s="316">
        <v>60</v>
      </c>
      <c r="I109" s="315"/>
      <c r="J109" s="316">
        <v>1</v>
      </c>
      <c r="K109" s="315"/>
      <c r="L109" s="39">
        <v>60</v>
      </c>
      <c r="M109" s="325"/>
      <c r="N109" s="315"/>
      <c r="O109" s="40" t="s">
        <v>99</v>
      </c>
      <c r="P109" s="325"/>
      <c r="Q109" s="315"/>
      <c r="R109" s="324" t="s">
        <v>99</v>
      </c>
      <c r="S109" s="314"/>
      <c r="T109" s="315"/>
      <c r="U109" s="39">
        <v>458.57</v>
      </c>
    </row>
    <row r="110" spans="1:21" ht="14.25" customHeight="1" x14ac:dyDescent="0.25">
      <c r="A110" s="38" t="s">
        <v>99</v>
      </c>
      <c r="B110" s="38" t="s">
        <v>99</v>
      </c>
      <c r="C110" s="317" t="s">
        <v>153</v>
      </c>
      <c r="D110" s="314"/>
      <c r="E110" s="314"/>
      <c r="F110" s="314"/>
      <c r="G110" s="314"/>
      <c r="H110" s="314"/>
      <c r="I110" s="314"/>
      <c r="J110" s="314"/>
      <c r="K110" s="314"/>
      <c r="L110" s="315"/>
      <c r="M110" s="318" t="s">
        <v>99</v>
      </c>
      <c r="N110" s="314"/>
      <c r="O110" s="315"/>
      <c r="P110" s="319">
        <v>1263.17</v>
      </c>
      <c r="Q110" s="315"/>
      <c r="R110" s="320"/>
      <c r="S110" s="314"/>
      <c r="T110" s="315"/>
      <c r="U110" s="37">
        <v>2526.34</v>
      </c>
    </row>
    <row r="111" spans="1:21" ht="28.35" customHeight="1" x14ac:dyDescent="0.25">
      <c r="A111" s="46" t="s">
        <v>326</v>
      </c>
      <c r="B111" s="45" t="s">
        <v>844</v>
      </c>
      <c r="C111" s="317" t="s">
        <v>843</v>
      </c>
      <c r="D111" s="314"/>
      <c r="E111" s="315"/>
      <c r="F111" s="326" t="s">
        <v>223</v>
      </c>
      <c r="G111" s="315"/>
      <c r="H111" s="327">
        <v>0.3</v>
      </c>
      <c r="I111" s="315"/>
      <c r="J111" s="327">
        <v>1</v>
      </c>
      <c r="K111" s="315"/>
      <c r="L111" s="37">
        <v>0.3</v>
      </c>
      <c r="M111" s="320"/>
      <c r="N111" s="315"/>
      <c r="O111" s="44"/>
      <c r="P111" s="320"/>
      <c r="Q111" s="315"/>
      <c r="R111" s="320"/>
      <c r="S111" s="314"/>
      <c r="T111" s="315"/>
      <c r="U111" s="43"/>
    </row>
    <row r="112" spans="1:21" ht="28.35" customHeight="1" x14ac:dyDescent="0.25">
      <c r="A112" s="41" t="s">
        <v>99</v>
      </c>
      <c r="B112" s="40" t="s">
        <v>835</v>
      </c>
      <c r="C112" s="321" t="s">
        <v>834</v>
      </c>
      <c r="D112" s="314"/>
      <c r="E112" s="314"/>
      <c r="F112" s="314"/>
      <c r="G112" s="314"/>
      <c r="H112" s="314"/>
      <c r="I112" s="314"/>
      <c r="J112" s="314"/>
      <c r="K112" s="314"/>
      <c r="L112" s="314"/>
      <c r="M112" s="314"/>
      <c r="N112" s="314"/>
      <c r="O112" s="314"/>
      <c r="P112" s="314"/>
      <c r="Q112" s="314"/>
      <c r="R112" s="314"/>
      <c r="S112" s="314"/>
      <c r="T112" s="315"/>
      <c r="U112" s="42" t="s">
        <v>99</v>
      </c>
    </row>
    <row r="113" spans="1:21" ht="14.25" customHeight="1" x14ac:dyDescent="0.25">
      <c r="A113" s="40" t="s">
        <v>99</v>
      </c>
      <c r="B113" s="40" t="s">
        <v>208</v>
      </c>
      <c r="C113" s="321" t="s">
        <v>207</v>
      </c>
      <c r="D113" s="314"/>
      <c r="E113" s="315"/>
      <c r="F113" s="322" t="s">
        <v>200</v>
      </c>
      <c r="G113" s="315"/>
      <c r="H113" s="325"/>
      <c r="I113" s="315"/>
      <c r="J113" s="325"/>
      <c r="K113" s="315"/>
      <c r="L113" s="39">
        <v>0.621</v>
      </c>
      <c r="M113" s="325"/>
      <c r="N113" s="315"/>
      <c r="O113" s="40" t="s">
        <v>99</v>
      </c>
      <c r="P113" s="325"/>
      <c r="Q113" s="315"/>
      <c r="R113" s="325"/>
      <c r="S113" s="314"/>
      <c r="T113" s="315"/>
      <c r="U113" s="39">
        <v>308</v>
      </c>
    </row>
    <row r="114" spans="1:21" ht="14.25" customHeight="1" x14ac:dyDescent="0.25">
      <c r="A114" s="40" t="s">
        <v>99</v>
      </c>
      <c r="B114" s="40" t="s">
        <v>633</v>
      </c>
      <c r="C114" s="321" t="s">
        <v>632</v>
      </c>
      <c r="D114" s="314"/>
      <c r="E114" s="315"/>
      <c r="F114" s="322" t="s">
        <v>200</v>
      </c>
      <c r="G114" s="315"/>
      <c r="H114" s="316">
        <v>1.8</v>
      </c>
      <c r="I114" s="315"/>
      <c r="J114" s="316">
        <v>1.1499999999999999</v>
      </c>
      <c r="K114" s="315"/>
      <c r="L114" s="39">
        <v>0.621</v>
      </c>
      <c r="M114" s="325"/>
      <c r="N114" s="315"/>
      <c r="O114" s="40" t="s">
        <v>99</v>
      </c>
      <c r="P114" s="316">
        <v>495.97</v>
      </c>
      <c r="Q114" s="315"/>
      <c r="R114" s="316">
        <v>1</v>
      </c>
      <c r="S114" s="314"/>
      <c r="T114" s="315"/>
      <c r="U114" s="39">
        <v>308</v>
      </c>
    </row>
    <row r="115" spans="1:21" ht="14.25" customHeight="1" x14ac:dyDescent="0.25">
      <c r="A115" s="40" t="s">
        <v>99</v>
      </c>
      <c r="B115" s="40" t="s">
        <v>204</v>
      </c>
      <c r="C115" s="321" t="s">
        <v>203</v>
      </c>
      <c r="D115" s="314"/>
      <c r="E115" s="315"/>
      <c r="F115" s="322" t="s">
        <v>99</v>
      </c>
      <c r="G115" s="315"/>
      <c r="H115" s="325"/>
      <c r="I115" s="315"/>
      <c r="J115" s="325"/>
      <c r="K115" s="315"/>
      <c r="L115" s="43"/>
      <c r="M115" s="325"/>
      <c r="N115" s="315"/>
      <c r="O115" s="40" t="s">
        <v>99</v>
      </c>
      <c r="P115" s="325"/>
      <c r="Q115" s="315"/>
      <c r="R115" s="325"/>
      <c r="S115" s="314"/>
      <c r="T115" s="315"/>
      <c r="U115" s="39">
        <v>4.1399999999999997</v>
      </c>
    </row>
    <row r="116" spans="1:21" ht="14.25" customHeight="1" x14ac:dyDescent="0.25">
      <c r="A116" s="40" t="s">
        <v>99</v>
      </c>
      <c r="B116" s="40" t="s">
        <v>202</v>
      </c>
      <c r="C116" s="321" t="s">
        <v>201</v>
      </c>
      <c r="D116" s="314"/>
      <c r="E116" s="315"/>
      <c r="F116" s="322" t="s">
        <v>200</v>
      </c>
      <c r="G116" s="315"/>
      <c r="H116" s="325"/>
      <c r="I116" s="315"/>
      <c r="J116" s="325"/>
      <c r="K116" s="315"/>
      <c r="L116" s="39">
        <v>3.4499999999999999E-3</v>
      </c>
      <c r="M116" s="325"/>
      <c r="N116" s="315"/>
      <c r="O116" s="40" t="s">
        <v>99</v>
      </c>
      <c r="P116" s="325"/>
      <c r="Q116" s="315"/>
      <c r="R116" s="325"/>
      <c r="S116" s="314"/>
      <c r="T116" s="315"/>
      <c r="U116" s="39">
        <v>1.94</v>
      </c>
    </row>
    <row r="117" spans="1:21" ht="18.95" customHeight="1" x14ac:dyDescent="0.25">
      <c r="A117" s="40" t="s">
        <v>99</v>
      </c>
      <c r="B117" s="40" t="s">
        <v>238</v>
      </c>
      <c r="C117" s="321" t="s">
        <v>237</v>
      </c>
      <c r="D117" s="314"/>
      <c r="E117" s="315"/>
      <c r="F117" s="322" t="s">
        <v>236</v>
      </c>
      <c r="G117" s="315"/>
      <c r="H117" s="316">
        <v>0.01</v>
      </c>
      <c r="I117" s="315"/>
      <c r="J117" s="316">
        <v>1.1499999999999999</v>
      </c>
      <c r="K117" s="315"/>
      <c r="L117" s="39">
        <v>3.4499999999999999E-3</v>
      </c>
      <c r="M117" s="325"/>
      <c r="N117" s="315"/>
      <c r="O117" s="40" t="s">
        <v>99</v>
      </c>
      <c r="P117" s="316">
        <v>656.62</v>
      </c>
      <c r="Q117" s="315"/>
      <c r="R117" s="325"/>
      <c r="S117" s="314"/>
      <c r="T117" s="315"/>
      <c r="U117" s="39">
        <v>2.27</v>
      </c>
    </row>
    <row r="118" spans="1:21" ht="14.25" customHeight="1" x14ac:dyDescent="0.25">
      <c r="A118" s="40" t="s">
        <v>99</v>
      </c>
      <c r="B118" s="40" t="s">
        <v>235</v>
      </c>
      <c r="C118" s="321" t="s">
        <v>234</v>
      </c>
      <c r="D118" s="314"/>
      <c r="E118" s="315"/>
      <c r="F118" s="322" t="s">
        <v>200</v>
      </c>
      <c r="G118" s="315"/>
      <c r="H118" s="316">
        <v>0.01</v>
      </c>
      <c r="I118" s="315"/>
      <c r="J118" s="316">
        <v>1.1499999999999999</v>
      </c>
      <c r="K118" s="315"/>
      <c r="L118" s="39">
        <v>3.4499999999999999E-3</v>
      </c>
      <c r="M118" s="325"/>
      <c r="N118" s="315"/>
      <c r="O118" s="40" t="s">
        <v>99</v>
      </c>
      <c r="P118" s="316">
        <v>563.22</v>
      </c>
      <c r="Q118" s="315"/>
      <c r="R118" s="316">
        <v>1</v>
      </c>
      <c r="S118" s="314"/>
      <c r="T118" s="315"/>
      <c r="U118" s="39">
        <v>1.94</v>
      </c>
    </row>
    <row r="119" spans="1:21" ht="36.6" customHeight="1" x14ac:dyDescent="0.25">
      <c r="A119" s="40" t="s">
        <v>99</v>
      </c>
      <c r="B119" s="40" t="s">
        <v>842</v>
      </c>
      <c r="C119" s="321" t="s">
        <v>841</v>
      </c>
      <c r="D119" s="314"/>
      <c r="E119" s="315"/>
      <c r="F119" s="322" t="s">
        <v>236</v>
      </c>
      <c r="G119" s="315"/>
      <c r="H119" s="316">
        <v>0.05</v>
      </c>
      <c r="I119" s="315"/>
      <c r="J119" s="316">
        <v>1.1499999999999999</v>
      </c>
      <c r="K119" s="315"/>
      <c r="L119" s="39">
        <v>1.7250000000000001E-2</v>
      </c>
      <c r="M119" s="325"/>
      <c r="N119" s="315"/>
      <c r="O119" s="40" t="s">
        <v>99</v>
      </c>
      <c r="P119" s="316">
        <v>108.2</v>
      </c>
      <c r="Q119" s="315"/>
      <c r="R119" s="325"/>
      <c r="S119" s="314"/>
      <c r="T119" s="315"/>
      <c r="U119" s="39">
        <v>1.87</v>
      </c>
    </row>
    <row r="120" spans="1:21" ht="14.25" customHeight="1" x14ac:dyDescent="0.25">
      <c r="A120" s="40" t="s">
        <v>99</v>
      </c>
      <c r="B120" s="40" t="s">
        <v>199</v>
      </c>
      <c r="C120" s="321" t="s">
        <v>198</v>
      </c>
      <c r="D120" s="314"/>
      <c r="E120" s="315"/>
      <c r="F120" s="322" t="s">
        <v>99</v>
      </c>
      <c r="G120" s="315"/>
      <c r="H120" s="325"/>
      <c r="I120" s="315"/>
      <c r="J120" s="325"/>
      <c r="K120" s="315"/>
      <c r="L120" s="43"/>
      <c r="M120" s="325"/>
      <c r="N120" s="315"/>
      <c r="O120" s="40" t="s">
        <v>99</v>
      </c>
      <c r="P120" s="325"/>
      <c r="Q120" s="315"/>
      <c r="R120" s="325"/>
      <c r="S120" s="314"/>
      <c r="T120" s="315"/>
      <c r="U120" s="39">
        <v>4.99</v>
      </c>
    </row>
    <row r="121" spans="1:21" ht="27.6" customHeight="1" x14ac:dyDescent="0.25">
      <c r="A121" s="40" t="s">
        <v>99</v>
      </c>
      <c r="B121" s="40" t="s">
        <v>782</v>
      </c>
      <c r="C121" s="321" t="s">
        <v>781</v>
      </c>
      <c r="D121" s="314"/>
      <c r="E121" s="315"/>
      <c r="F121" s="322" t="s">
        <v>231</v>
      </c>
      <c r="G121" s="315"/>
      <c r="H121" s="316">
        <v>0.12</v>
      </c>
      <c r="I121" s="315"/>
      <c r="J121" s="316">
        <v>1</v>
      </c>
      <c r="K121" s="315"/>
      <c r="L121" s="39">
        <v>3.5999999999999997E-2</v>
      </c>
      <c r="M121" s="316">
        <v>155.63</v>
      </c>
      <c r="N121" s="315"/>
      <c r="O121" s="40" t="s">
        <v>780</v>
      </c>
      <c r="P121" s="316">
        <v>138.51</v>
      </c>
      <c r="Q121" s="315"/>
      <c r="R121" s="325"/>
      <c r="S121" s="314"/>
      <c r="T121" s="315"/>
      <c r="U121" s="39">
        <v>4.99</v>
      </c>
    </row>
    <row r="122" spans="1:21" ht="14.25" customHeight="1" x14ac:dyDescent="0.25">
      <c r="A122" s="40" t="s">
        <v>99</v>
      </c>
      <c r="B122" s="40" t="s">
        <v>99</v>
      </c>
      <c r="C122" s="317" t="s">
        <v>191</v>
      </c>
      <c r="D122" s="314"/>
      <c r="E122" s="315"/>
      <c r="F122" s="322" t="s">
        <v>99</v>
      </c>
      <c r="G122" s="315"/>
      <c r="H122" s="325"/>
      <c r="I122" s="315"/>
      <c r="J122" s="325"/>
      <c r="K122" s="315"/>
      <c r="L122" s="43"/>
      <c r="M122" s="325"/>
      <c r="N122" s="315"/>
      <c r="O122" s="40" t="s">
        <v>99</v>
      </c>
      <c r="P122" s="325"/>
      <c r="Q122" s="315"/>
      <c r="R122" s="325"/>
      <c r="S122" s="314"/>
      <c r="T122" s="315"/>
      <c r="U122" s="37">
        <v>319.07</v>
      </c>
    </row>
    <row r="123" spans="1:21" ht="14.25" customHeight="1" x14ac:dyDescent="0.25">
      <c r="A123" s="42" t="s">
        <v>99</v>
      </c>
      <c r="B123" s="42" t="s">
        <v>99</v>
      </c>
      <c r="C123" s="321" t="s">
        <v>190</v>
      </c>
      <c r="D123" s="314"/>
      <c r="E123" s="315"/>
      <c r="F123" s="322" t="s">
        <v>99</v>
      </c>
      <c r="G123" s="315"/>
      <c r="H123" s="325"/>
      <c r="I123" s="315"/>
      <c r="J123" s="321" t="s">
        <v>99</v>
      </c>
      <c r="K123" s="315"/>
      <c r="L123" s="40" t="s">
        <v>99</v>
      </c>
      <c r="M123" s="321" t="s">
        <v>99</v>
      </c>
      <c r="N123" s="315"/>
      <c r="O123" s="42" t="s">
        <v>99</v>
      </c>
      <c r="P123" s="325"/>
      <c r="Q123" s="315"/>
      <c r="R123" s="321" t="s">
        <v>99</v>
      </c>
      <c r="S123" s="314"/>
      <c r="T123" s="315"/>
      <c r="U123" s="39">
        <v>309.94</v>
      </c>
    </row>
    <row r="124" spans="1:21" ht="28.35" customHeight="1" x14ac:dyDescent="0.25">
      <c r="A124" s="42" t="s">
        <v>99</v>
      </c>
      <c r="B124" s="40" t="s">
        <v>840</v>
      </c>
      <c r="C124" s="321" t="s">
        <v>839</v>
      </c>
      <c r="D124" s="314"/>
      <c r="E124" s="315"/>
      <c r="F124" s="322" t="s">
        <v>185</v>
      </c>
      <c r="G124" s="315"/>
      <c r="H124" s="316">
        <v>103</v>
      </c>
      <c r="I124" s="315"/>
      <c r="J124" s="316">
        <v>1</v>
      </c>
      <c r="K124" s="315"/>
      <c r="L124" s="39">
        <v>103</v>
      </c>
      <c r="M124" s="325"/>
      <c r="N124" s="315"/>
      <c r="O124" s="40" t="s">
        <v>99</v>
      </c>
      <c r="P124" s="325"/>
      <c r="Q124" s="315"/>
      <c r="R124" s="324" t="s">
        <v>99</v>
      </c>
      <c r="S124" s="314"/>
      <c r="T124" s="315"/>
      <c r="U124" s="39">
        <v>319.24</v>
      </c>
    </row>
    <row r="125" spans="1:21" ht="28.35" customHeight="1" x14ac:dyDescent="0.25">
      <c r="A125" s="42" t="s">
        <v>99</v>
      </c>
      <c r="B125" s="40" t="s">
        <v>838</v>
      </c>
      <c r="C125" s="321" t="s">
        <v>837</v>
      </c>
      <c r="D125" s="314"/>
      <c r="E125" s="315"/>
      <c r="F125" s="322" t="s">
        <v>185</v>
      </c>
      <c r="G125" s="315"/>
      <c r="H125" s="316">
        <v>60</v>
      </c>
      <c r="I125" s="315"/>
      <c r="J125" s="316">
        <v>1</v>
      </c>
      <c r="K125" s="315"/>
      <c r="L125" s="39">
        <v>60</v>
      </c>
      <c r="M125" s="325"/>
      <c r="N125" s="315"/>
      <c r="O125" s="40" t="s">
        <v>99</v>
      </c>
      <c r="P125" s="325"/>
      <c r="Q125" s="315"/>
      <c r="R125" s="324" t="s">
        <v>99</v>
      </c>
      <c r="S125" s="314"/>
      <c r="T125" s="315"/>
      <c r="U125" s="39">
        <v>185.96</v>
      </c>
    </row>
    <row r="126" spans="1:21" ht="14.25" customHeight="1" x14ac:dyDescent="0.25">
      <c r="A126" s="38" t="s">
        <v>99</v>
      </c>
      <c r="B126" s="38" t="s">
        <v>99</v>
      </c>
      <c r="C126" s="317" t="s">
        <v>153</v>
      </c>
      <c r="D126" s="314"/>
      <c r="E126" s="314"/>
      <c r="F126" s="314"/>
      <c r="G126" s="314"/>
      <c r="H126" s="314"/>
      <c r="I126" s="314"/>
      <c r="J126" s="314"/>
      <c r="K126" s="314"/>
      <c r="L126" s="315"/>
      <c r="M126" s="318" t="s">
        <v>99</v>
      </c>
      <c r="N126" s="314"/>
      <c r="O126" s="315"/>
      <c r="P126" s="319">
        <v>2747.57</v>
      </c>
      <c r="Q126" s="315"/>
      <c r="R126" s="320"/>
      <c r="S126" s="314"/>
      <c r="T126" s="315"/>
      <c r="U126" s="37">
        <v>824.27</v>
      </c>
    </row>
    <row r="127" spans="1:21" ht="28.35" customHeight="1" x14ac:dyDescent="0.25">
      <c r="A127" s="46" t="s">
        <v>305</v>
      </c>
      <c r="B127" s="45" t="s">
        <v>625</v>
      </c>
      <c r="C127" s="317" t="s">
        <v>836</v>
      </c>
      <c r="D127" s="314"/>
      <c r="E127" s="315"/>
      <c r="F127" s="326" t="s">
        <v>323</v>
      </c>
      <c r="G127" s="315"/>
      <c r="H127" s="327">
        <v>5.0000000000000001E-3</v>
      </c>
      <c r="I127" s="315"/>
      <c r="J127" s="327">
        <v>1</v>
      </c>
      <c r="K127" s="315"/>
      <c r="L127" s="37">
        <v>5.0000000000000001E-3</v>
      </c>
      <c r="M127" s="320"/>
      <c r="N127" s="315"/>
      <c r="O127" s="44"/>
      <c r="P127" s="320"/>
      <c r="Q127" s="315"/>
      <c r="R127" s="320"/>
      <c r="S127" s="314"/>
      <c r="T127" s="315"/>
      <c r="U127" s="43"/>
    </row>
    <row r="128" spans="1:21" ht="28.35" customHeight="1" x14ac:dyDescent="0.25">
      <c r="A128" s="41" t="s">
        <v>99</v>
      </c>
      <c r="B128" s="40" t="s">
        <v>835</v>
      </c>
      <c r="C128" s="321" t="s">
        <v>834</v>
      </c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4"/>
      <c r="P128" s="314"/>
      <c r="Q128" s="314"/>
      <c r="R128" s="314"/>
      <c r="S128" s="314"/>
      <c r="T128" s="315"/>
      <c r="U128" s="42" t="s">
        <v>99</v>
      </c>
    </row>
    <row r="129" spans="1:21" ht="14.25" customHeight="1" x14ac:dyDescent="0.25">
      <c r="A129" s="40" t="s">
        <v>99</v>
      </c>
      <c r="B129" s="40" t="s">
        <v>208</v>
      </c>
      <c r="C129" s="321" t="s">
        <v>207</v>
      </c>
      <c r="D129" s="314"/>
      <c r="E129" s="315"/>
      <c r="F129" s="322" t="s">
        <v>200</v>
      </c>
      <c r="G129" s="315"/>
      <c r="H129" s="325"/>
      <c r="I129" s="315"/>
      <c r="J129" s="325"/>
      <c r="K129" s="315"/>
      <c r="L129" s="39">
        <v>0.55889999999999995</v>
      </c>
      <c r="M129" s="325"/>
      <c r="N129" s="315"/>
      <c r="O129" s="40" t="s">
        <v>99</v>
      </c>
      <c r="P129" s="325"/>
      <c r="Q129" s="315"/>
      <c r="R129" s="325"/>
      <c r="S129" s="314"/>
      <c r="T129" s="315"/>
      <c r="U129" s="39">
        <v>245.48</v>
      </c>
    </row>
    <row r="130" spans="1:21" ht="14.25" customHeight="1" x14ac:dyDescent="0.25">
      <c r="A130" s="40" t="s">
        <v>99</v>
      </c>
      <c r="B130" s="40" t="s">
        <v>322</v>
      </c>
      <c r="C130" s="321" t="s">
        <v>321</v>
      </c>
      <c r="D130" s="314"/>
      <c r="E130" s="315"/>
      <c r="F130" s="322" t="s">
        <v>200</v>
      </c>
      <c r="G130" s="315"/>
      <c r="H130" s="316">
        <v>97.2</v>
      </c>
      <c r="I130" s="315"/>
      <c r="J130" s="316">
        <v>1.1499999999999999</v>
      </c>
      <c r="K130" s="315"/>
      <c r="L130" s="39">
        <v>0.55889999999999995</v>
      </c>
      <c r="M130" s="325"/>
      <c r="N130" s="315"/>
      <c r="O130" s="40" t="s">
        <v>99</v>
      </c>
      <c r="P130" s="316">
        <v>439.22</v>
      </c>
      <c r="Q130" s="315"/>
      <c r="R130" s="316">
        <v>1</v>
      </c>
      <c r="S130" s="314"/>
      <c r="T130" s="315"/>
      <c r="U130" s="39">
        <v>245.48</v>
      </c>
    </row>
    <row r="131" spans="1:21" ht="14.25" customHeight="1" x14ac:dyDescent="0.25">
      <c r="A131" s="40" t="s">
        <v>99</v>
      </c>
      <c r="B131" s="40" t="s">
        <v>204</v>
      </c>
      <c r="C131" s="321" t="s">
        <v>203</v>
      </c>
      <c r="D131" s="314"/>
      <c r="E131" s="315"/>
      <c r="F131" s="322" t="s">
        <v>99</v>
      </c>
      <c r="G131" s="315"/>
      <c r="H131" s="325"/>
      <c r="I131" s="315"/>
      <c r="J131" s="325"/>
      <c r="K131" s="315"/>
      <c r="L131" s="43"/>
      <c r="M131" s="325"/>
      <c r="N131" s="315"/>
      <c r="O131" s="40" t="s">
        <v>99</v>
      </c>
      <c r="P131" s="325"/>
      <c r="Q131" s="315"/>
      <c r="R131" s="325"/>
      <c r="S131" s="314"/>
      <c r="T131" s="315"/>
      <c r="U131" s="39">
        <v>0</v>
      </c>
    </row>
    <row r="132" spans="1:21" ht="14.25" customHeight="1" x14ac:dyDescent="0.25">
      <c r="A132" s="40" t="s">
        <v>99</v>
      </c>
      <c r="B132" s="40" t="s">
        <v>202</v>
      </c>
      <c r="C132" s="321" t="s">
        <v>201</v>
      </c>
      <c r="D132" s="314"/>
      <c r="E132" s="315"/>
      <c r="F132" s="322" t="s">
        <v>200</v>
      </c>
      <c r="G132" s="315"/>
      <c r="H132" s="325"/>
      <c r="I132" s="315"/>
      <c r="J132" s="325"/>
      <c r="K132" s="315"/>
      <c r="L132" s="43"/>
      <c r="M132" s="325"/>
      <c r="N132" s="315"/>
      <c r="O132" s="40" t="s">
        <v>99</v>
      </c>
      <c r="P132" s="325"/>
      <c r="Q132" s="315"/>
      <c r="R132" s="325"/>
      <c r="S132" s="314"/>
      <c r="T132" s="315"/>
      <c r="U132" s="39">
        <v>0</v>
      </c>
    </row>
    <row r="133" spans="1:21" ht="14.25" customHeight="1" x14ac:dyDescent="0.25">
      <c r="A133" s="40" t="s">
        <v>99</v>
      </c>
      <c r="B133" s="40" t="s">
        <v>199</v>
      </c>
      <c r="C133" s="321" t="s">
        <v>198</v>
      </c>
      <c r="D133" s="314"/>
      <c r="E133" s="315"/>
      <c r="F133" s="322" t="s">
        <v>99</v>
      </c>
      <c r="G133" s="315"/>
      <c r="H133" s="325"/>
      <c r="I133" s="315"/>
      <c r="J133" s="325"/>
      <c r="K133" s="315"/>
      <c r="L133" s="43"/>
      <c r="M133" s="325"/>
      <c r="N133" s="315"/>
      <c r="O133" s="40" t="s">
        <v>99</v>
      </c>
      <c r="P133" s="325"/>
      <c r="Q133" s="315"/>
      <c r="R133" s="325"/>
      <c r="S133" s="314"/>
      <c r="T133" s="315"/>
      <c r="U133" s="39">
        <v>0</v>
      </c>
    </row>
    <row r="134" spans="1:21" ht="14.25" customHeight="1" x14ac:dyDescent="0.25">
      <c r="A134" s="40" t="s">
        <v>99</v>
      </c>
      <c r="B134" s="40" t="s">
        <v>99</v>
      </c>
      <c r="C134" s="317" t="s">
        <v>191</v>
      </c>
      <c r="D134" s="314"/>
      <c r="E134" s="315"/>
      <c r="F134" s="322" t="s">
        <v>99</v>
      </c>
      <c r="G134" s="315"/>
      <c r="H134" s="325"/>
      <c r="I134" s="315"/>
      <c r="J134" s="325"/>
      <c r="K134" s="315"/>
      <c r="L134" s="43"/>
      <c r="M134" s="325"/>
      <c r="N134" s="315"/>
      <c r="O134" s="40" t="s">
        <v>99</v>
      </c>
      <c r="P134" s="325"/>
      <c r="Q134" s="315"/>
      <c r="R134" s="325"/>
      <c r="S134" s="314"/>
      <c r="T134" s="315"/>
      <c r="U134" s="37">
        <v>245.48</v>
      </c>
    </row>
    <row r="135" spans="1:21" ht="14.25" customHeight="1" x14ac:dyDescent="0.25">
      <c r="A135" s="42" t="s">
        <v>99</v>
      </c>
      <c r="B135" s="42" t="s">
        <v>99</v>
      </c>
      <c r="C135" s="321" t="s">
        <v>190</v>
      </c>
      <c r="D135" s="314"/>
      <c r="E135" s="315"/>
      <c r="F135" s="322" t="s">
        <v>99</v>
      </c>
      <c r="G135" s="315"/>
      <c r="H135" s="325"/>
      <c r="I135" s="315"/>
      <c r="J135" s="321" t="s">
        <v>99</v>
      </c>
      <c r="K135" s="315"/>
      <c r="L135" s="40" t="s">
        <v>99</v>
      </c>
      <c r="M135" s="321" t="s">
        <v>99</v>
      </c>
      <c r="N135" s="315"/>
      <c r="O135" s="42" t="s">
        <v>99</v>
      </c>
      <c r="P135" s="325"/>
      <c r="Q135" s="315"/>
      <c r="R135" s="321" t="s">
        <v>99</v>
      </c>
      <c r="S135" s="314"/>
      <c r="T135" s="315"/>
      <c r="U135" s="39">
        <v>245.48</v>
      </c>
    </row>
    <row r="136" spans="1:21" ht="28.35" customHeight="1" x14ac:dyDescent="0.25">
      <c r="A136" s="42" t="s">
        <v>99</v>
      </c>
      <c r="B136" s="40" t="s">
        <v>320</v>
      </c>
      <c r="C136" s="321" t="s">
        <v>319</v>
      </c>
      <c r="D136" s="314"/>
      <c r="E136" s="315"/>
      <c r="F136" s="322" t="s">
        <v>185</v>
      </c>
      <c r="G136" s="315"/>
      <c r="H136" s="316">
        <v>89</v>
      </c>
      <c r="I136" s="315"/>
      <c r="J136" s="316">
        <v>1</v>
      </c>
      <c r="K136" s="315"/>
      <c r="L136" s="39">
        <v>89</v>
      </c>
      <c r="M136" s="325"/>
      <c r="N136" s="315"/>
      <c r="O136" s="40" t="s">
        <v>99</v>
      </c>
      <c r="P136" s="325"/>
      <c r="Q136" s="315"/>
      <c r="R136" s="324" t="s">
        <v>99</v>
      </c>
      <c r="S136" s="314"/>
      <c r="T136" s="315"/>
      <c r="U136" s="39">
        <v>218.48</v>
      </c>
    </row>
    <row r="137" spans="1:21" ht="28.35" customHeight="1" x14ac:dyDescent="0.25">
      <c r="A137" s="42" t="s">
        <v>99</v>
      </c>
      <c r="B137" s="40" t="s">
        <v>318</v>
      </c>
      <c r="C137" s="321" t="s">
        <v>317</v>
      </c>
      <c r="D137" s="314"/>
      <c r="E137" s="315"/>
      <c r="F137" s="322" t="s">
        <v>185</v>
      </c>
      <c r="G137" s="315"/>
      <c r="H137" s="316">
        <v>40</v>
      </c>
      <c r="I137" s="315"/>
      <c r="J137" s="316">
        <v>1</v>
      </c>
      <c r="K137" s="315"/>
      <c r="L137" s="39">
        <v>40</v>
      </c>
      <c r="M137" s="325"/>
      <c r="N137" s="315"/>
      <c r="O137" s="40" t="s">
        <v>99</v>
      </c>
      <c r="P137" s="325"/>
      <c r="Q137" s="315"/>
      <c r="R137" s="324" t="s">
        <v>99</v>
      </c>
      <c r="S137" s="314"/>
      <c r="T137" s="315"/>
      <c r="U137" s="39">
        <v>98.19</v>
      </c>
    </row>
    <row r="138" spans="1:21" ht="14.25" customHeight="1" x14ac:dyDescent="0.25">
      <c r="A138" s="38" t="s">
        <v>99</v>
      </c>
      <c r="B138" s="38" t="s">
        <v>99</v>
      </c>
      <c r="C138" s="317" t="s">
        <v>153</v>
      </c>
      <c r="D138" s="314"/>
      <c r="E138" s="314"/>
      <c r="F138" s="314"/>
      <c r="G138" s="314"/>
      <c r="H138" s="314"/>
      <c r="I138" s="314"/>
      <c r="J138" s="314"/>
      <c r="K138" s="314"/>
      <c r="L138" s="315"/>
      <c r="M138" s="318" t="s">
        <v>99</v>
      </c>
      <c r="N138" s="314"/>
      <c r="O138" s="315"/>
      <c r="P138" s="319">
        <v>112430</v>
      </c>
      <c r="Q138" s="315"/>
      <c r="R138" s="320"/>
      <c r="S138" s="314"/>
      <c r="T138" s="315"/>
      <c r="U138" s="37">
        <v>562.15</v>
      </c>
    </row>
    <row r="139" spans="1:21" ht="14.25" customHeight="1" x14ac:dyDescent="0.25"/>
    <row r="140" spans="1:21" ht="14.25" customHeight="1" x14ac:dyDescent="0.25">
      <c r="A140" s="36" t="s">
        <v>99</v>
      </c>
      <c r="B140" s="36" t="s">
        <v>99</v>
      </c>
      <c r="C140" s="310" t="s">
        <v>149</v>
      </c>
      <c r="D140" s="314"/>
      <c r="E140" s="314"/>
      <c r="F140" s="314"/>
      <c r="G140" s="314"/>
      <c r="H140" s="314"/>
      <c r="I140" s="314"/>
      <c r="J140" s="314"/>
      <c r="K140" s="314"/>
      <c r="L140" s="314"/>
      <c r="M140" s="314"/>
      <c r="N140" s="314"/>
      <c r="O140" s="315"/>
      <c r="P140" s="313" t="s">
        <v>99</v>
      </c>
      <c r="Q140" s="315"/>
      <c r="R140" s="313" t="s">
        <v>99</v>
      </c>
      <c r="S140" s="314"/>
      <c r="T140" s="315"/>
      <c r="U140" s="35" t="s">
        <v>99</v>
      </c>
    </row>
    <row r="141" spans="1:21" ht="14.25" customHeight="1" x14ac:dyDescent="0.25">
      <c r="A141" s="36" t="s">
        <v>99</v>
      </c>
      <c r="B141" s="36" t="s">
        <v>99</v>
      </c>
      <c r="C141" s="310" t="s">
        <v>184</v>
      </c>
      <c r="D141" s="314"/>
      <c r="E141" s="314"/>
      <c r="F141" s="314"/>
      <c r="G141" s="314"/>
      <c r="H141" s="314"/>
      <c r="I141" s="314"/>
      <c r="J141" s="314"/>
      <c r="K141" s="314"/>
      <c r="L141" s="314"/>
      <c r="M141" s="314"/>
      <c r="N141" s="314"/>
      <c r="O141" s="315"/>
      <c r="P141" s="313" t="s">
        <v>99</v>
      </c>
      <c r="Q141" s="315"/>
      <c r="R141" s="313" t="s">
        <v>99</v>
      </c>
      <c r="S141" s="314"/>
      <c r="T141" s="315"/>
      <c r="U141" s="35" t="s">
        <v>833</v>
      </c>
    </row>
    <row r="142" spans="1:21" ht="14.25" customHeight="1" x14ac:dyDescent="0.25">
      <c r="A142" s="36" t="s">
        <v>99</v>
      </c>
      <c r="B142" s="36" t="s">
        <v>99</v>
      </c>
      <c r="C142" s="310" t="s">
        <v>182</v>
      </c>
      <c r="D142" s="314"/>
      <c r="E142" s="314"/>
      <c r="F142" s="314"/>
      <c r="G142" s="314"/>
      <c r="H142" s="314"/>
      <c r="I142" s="314"/>
      <c r="J142" s="314"/>
      <c r="K142" s="314"/>
      <c r="L142" s="314"/>
      <c r="M142" s="314"/>
      <c r="N142" s="314"/>
      <c r="O142" s="315"/>
      <c r="P142" s="313" t="s">
        <v>99</v>
      </c>
      <c r="Q142" s="315"/>
      <c r="R142" s="313" t="s">
        <v>99</v>
      </c>
      <c r="S142" s="314"/>
      <c r="T142" s="315"/>
      <c r="U142" s="35" t="s">
        <v>832</v>
      </c>
    </row>
    <row r="143" spans="1:21" ht="14.25" customHeight="1" x14ac:dyDescent="0.25">
      <c r="A143" s="36" t="s">
        <v>99</v>
      </c>
      <c r="B143" s="36" t="s">
        <v>99</v>
      </c>
      <c r="C143" s="310" t="s">
        <v>180</v>
      </c>
      <c r="D143" s="314"/>
      <c r="E143" s="314"/>
      <c r="F143" s="314"/>
      <c r="G143" s="314"/>
      <c r="H143" s="314"/>
      <c r="I143" s="314"/>
      <c r="J143" s="314"/>
      <c r="K143" s="314"/>
      <c r="L143" s="314"/>
      <c r="M143" s="314"/>
      <c r="N143" s="314"/>
      <c r="O143" s="315"/>
      <c r="P143" s="313" t="s">
        <v>99</v>
      </c>
      <c r="Q143" s="315"/>
      <c r="R143" s="313" t="s">
        <v>99</v>
      </c>
      <c r="S143" s="314"/>
      <c r="T143" s="315"/>
      <c r="U143" s="35" t="s">
        <v>831</v>
      </c>
    </row>
    <row r="144" spans="1:21" ht="14.25" customHeight="1" x14ac:dyDescent="0.25">
      <c r="A144" s="36" t="s">
        <v>99</v>
      </c>
      <c r="B144" s="36" t="s">
        <v>99</v>
      </c>
      <c r="C144" s="310" t="s">
        <v>178</v>
      </c>
      <c r="D144" s="314"/>
      <c r="E144" s="314"/>
      <c r="F144" s="314"/>
      <c r="G144" s="314"/>
      <c r="H144" s="314"/>
      <c r="I144" s="314"/>
      <c r="J144" s="314"/>
      <c r="K144" s="314"/>
      <c r="L144" s="314"/>
      <c r="M144" s="314"/>
      <c r="N144" s="314"/>
      <c r="O144" s="315"/>
      <c r="P144" s="313" t="s">
        <v>99</v>
      </c>
      <c r="Q144" s="315"/>
      <c r="R144" s="313" t="s">
        <v>99</v>
      </c>
      <c r="S144" s="314"/>
      <c r="T144" s="315"/>
      <c r="U144" s="35" t="s">
        <v>830</v>
      </c>
    </row>
    <row r="145" spans="1:21" ht="14.25" customHeight="1" x14ac:dyDescent="0.25">
      <c r="A145" s="36" t="s">
        <v>99</v>
      </c>
      <c r="B145" s="36" t="s">
        <v>99</v>
      </c>
      <c r="C145" s="310" t="s">
        <v>152</v>
      </c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  <c r="O145" s="315"/>
      <c r="P145" s="313" t="s">
        <v>99</v>
      </c>
      <c r="Q145" s="315"/>
      <c r="R145" s="313" t="s">
        <v>99</v>
      </c>
      <c r="S145" s="314"/>
      <c r="T145" s="315"/>
      <c r="U145" s="35" t="s">
        <v>829</v>
      </c>
    </row>
    <row r="146" spans="1:21" ht="14.25" customHeight="1" x14ac:dyDescent="0.25">
      <c r="A146" s="36" t="s">
        <v>99</v>
      </c>
      <c r="B146" s="36" t="s">
        <v>99</v>
      </c>
      <c r="C146" s="310" t="s">
        <v>176</v>
      </c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5"/>
      <c r="P146" s="313" t="s">
        <v>99</v>
      </c>
      <c r="Q146" s="315"/>
      <c r="R146" s="313" t="s">
        <v>99</v>
      </c>
      <c r="S146" s="314"/>
      <c r="T146" s="315"/>
      <c r="U146" s="35" t="s">
        <v>829</v>
      </c>
    </row>
    <row r="147" spans="1:21" ht="14.25" customHeight="1" x14ac:dyDescent="0.25">
      <c r="A147" s="36" t="s">
        <v>99</v>
      </c>
      <c r="B147" s="36" t="s">
        <v>99</v>
      </c>
      <c r="C147" s="310" t="s">
        <v>174</v>
      </c>
      <c r="D147" s="314"/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5"/>
      <c r="P147" s="313" t="s">
        <v>99</v>
      </c>
      <c r="Q147" s="315"/>
      <c r="R147" s="313" t="s">
        <v>99</v>
      </c>
      <c r="S147" s="314"/>
      <c r="T147" s="315"/>
      <c r="U147" s="35" t="s">
        <v>828</v>
      </c>
    </row>
    <row r="148" spans="1:21" ht="14.25" customHeight="1" x14ac:dyDescent="0.25">
      <c r="A148" s="36" t="s">
        <v>99</v>
      </c>
      <c r="B148" s="36" t="s">
        <v>99</v>
      </c>
      <c r="C148" s="310" t="s">
        <v>172</v>
      </c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5"/>
      <c r="P148" s="313" t="s">
        <v>99</v>
      </c>
      <c r="Q148" s="315"/>
      <c r="R148" s="313" t="s">
        <v>99</v>
      </c>
      <c r="S148" s="314"/>
      <c r="T148" s="315"/>
      <c r="U148" s="35" t="s">
        <v>827</v>
      </c>
    </row>
    <row r="149" spans="1:21" ht="14.25" customHeight="1" x14ac:dyDescent="0.25">
      <c r="A149" s="36" t="s">
        <v>99</v>
      </c>
      <c r="B149" s="36" t="s">
        <v>99</v>
      </c>
      <c r="C149" s="310" t="s">
        <v>170</v>
      </c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5"/>
      <c r="P149" s="313" t="s">
        <v>99</v>
      </c>
      <c r="Q149" s="315"/>
      <c r="R149" s="313" t="s">
        <v>99</v>
      </c>
      <c r="S149" s="314"/>
      <c r="T149" s="315"/>
      <c r="U149" s="35" t="s">
        <v>826</v>
      </c>
    </row>
    <row r="150" spans="1:21" ht="14.25" customHeight="1" x14ac:dyDescent="0.25">
      <c r="A150" s="36" t="s">
        <v>99</v>
      </c>
      <c r="B150" s="36" t="s">
        <v>99</v>
      </c>
      <c r="C150" s="310" t="s">
        <v>150</v>
      </c>
      <c r="D150" s="314"/>
      <c r="E150" s="314"/>
      <c r="F150" s="314"/>
      <c r="G150" s="314"/>
      <c r="H150" s="314"/>
      <c r="I150" s="314"/>
      <c r="J150" s="314"/>
      <c r="K150" s="314"/>
      <c r="L150" s="314"/>
      <c r="M150" s="314"/>
      <c r="N150" s="314"/>
      <c r="O150" s="315"/>
      <c r="P150" s="313" t="s">
        <v>99</v>
      </c>
      <c r="Q150" s="315"/>
      <c r="R150" s="313" t="s">
        <v>99</v>
      </c>
      <c r="S150" s="314"/>
      <c r="T150" s="315"/>
      <c r="U150" s="35" t="s">
        <v>825</v>
      </c>
    </row>
    <row r="151" spans="1:21" ht="14.25" customHeight="1" x14ac:dyDescent="0.25">
      <c r="A151" s="36" t="s">
        <v>99</v>
      </c>
      <c r="B151" s="36" t="s">
        <v>99</v>
      </c>
      <c r="C151" s="310" t="s">
        <v>149</v>
      </c>
      <c r="D151" s="314"/>
      <c r="E151" s="314"/>
      <c r="F151" s="314"/>
      <c r="G151" s="314"/>
      <c r="H151" s="314"/>
      <c r="I151" s="314"/>
      <c r="J151" s="314"/>
      <c r="K151" s="314"/>
      <c r="L151" s="314"/>
      <c r="M151" s="314"/>
      <c r="N151" s="314"/>
      <c r="O151" s="315"/>
      <c r="P151" s="313" t="s">
        <v>99</v>
      </c>
      <c r="Q151" s="315"/>
      <c r="R151" s="313" t="s">
        <v>99</v>
      </c>
      <c r="S151" s="314"/>
      <c r="T151" s="315"/>
      <c r="U151" s="35" t="s">
        <v>825</v>
      </c>
    </row>
    <row r="152" spans="1:21" ht="14.25" customHeight="1" x14ac:dyDescent="0.25">
      <c r="A152" s="36" t="s">
        <v>99</v>
      </c>
      <c r="B152" s="36" t="s">
        <v>99</v>
      </c>
      <c r="C152" s="310" t="s">
        <v>167</v>
      </c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5"/>
      <c r="P152" s="313" t="s">
        <v>99</v>
      </c>
      <c r="Q152" s="315"/>
      <c r="R152" s="313" t="s">
        <v>99</v>
      </c>
      <c r="S152" s="314"/>
      <c r="T152" s="315"/>
      <c r="U152" s="35" t="s">
        <v>99</v>
      </c>
    </row>
    <row r="153" spans="1:21" ht="14.25" customHeight="1" x14ac:dyDescent="0.25">
      <c r="A153" s="36" t="s">
        <v>99</v>
      </c>
      <c r="B153" s="36" t="s">
        <v>99</v>
      </c>
      <c r="C153" s="310" t="s">
        <v>166</v>
      </c>
      <c r="D153" s="314"/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5"/>
      <c r="P153" s="313" t="s">
        <v>99</v>
      </c>
      <c r="Q153" s="315"/>
      <c r="R153" s="313" t="s">
        <v>99</v>
      </c>
      <c r="S153" s="314"/>
      <c r="T153" s="315"/>
      <c r="U153" s="35" t="s">
        <v>824</v>
      </c>
    </row>
    <row r="154" spans="1:21" ht="14.25" customHeight="1" x14ac:dyDescent="0.25">
      <c r="A154" s="36" t="s">
        <v>99</v>
      </c>
      <c r="B154" s="36" t="s">
        <v>99</v>
      </c>
      <c r="C154" s="310" t="s">
        <v>164</v>
      </c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5"/>
      <c r="P154" s="313" t="s">
        <v>99</v>
      </c>
      <c r="Q154" s="315"/>
      <c r="R154" s="313" t="s">
        <v>99</v>
      </c>
      <c r="S154" s="311"/>
      <c r="T154" s="312"/>
      <c r="U154" s="35" t="s">
        <v>823</v>
      </c>
    </row>
    <row r="155" spans="1:21" ht="18.2" customHeight="1" x14ac:dyDescent="0.25">
      <c r="A155" s="323" t="s">
        <v>822</v>
      </c>
      <c r="B155" s="311"/>
      <c r="C155" s="311"/>
      <c r="D155" s="311"/>
      <c r="E155" s="311"/>
      <c r="F155" s="311"/>
      <c r="G155" s="311"/>
      <c r="H155" s="311"/>
      <c r="I155" s="311"/>
      <c r="J155" s="311"/>
      <c r="K155" s="311"/>
      <c r="L155" s="311"/>
      <c r="M155" s="311"/>
      <c r="N155" s="311"/>
      <c r="O155" s="311"/>
      <c r="P155" s="311"/>
      <c r="Q155" s="311"/>
      <c r="R155" s="311"/>
      <c r="S155" s="311"/>
      <c r="T155" s="311"/>
      <c r="U155" s="311"/>
    </row>
    <row r="156" spans="1:21" ht="17.45" customHeight="1" x14ac:dyDescent="0.25">
      <c r="A156" s="46" t="s">
        <v>302</v>
      </c>
      <c r="B156" s="45" t="s">
        <v>821</v>
      </c>
      <c r="C156" s="317" t="s">
        <v>820</v>
      </c>
      <c r="D156" s="311"/>
      <c r="E156" s="312"/>
      <c r="F156" s="326" t="s">
        <v>227</v>
      </c>
      <c r="G156" s="312"/>
      <c r="H156" s="327">
        <v>5.3999999999999999E-2</v>
      </c>
      <c r="I156" s="312"/>
      <c r="J156" s="327">
        <v>1</v>
      </c>
      <c r="K156" s="312"/>
      <c r="L156" s="37">
        <v>5.3999999999999999E-2</v>
      </c>
      <c r="M156" s="320"/>
      <c r="N156" s="312"/>
      <c r="O156" s="44"/>
      <c r="P156" s="320"/>
      <c r="Q156" s="312"/>
      <c r="R156" s="320"/>
      <c r="S156" s="311"/>
      <c r="T156" s="312"/>
      <c r="U156" s="43"/>
    </row>
    <row r="157" spans="1:21" ht="28.35" customHeight="1" x14ac:dyDescent="0.25">
      <c r="A157" s="41" t="s">
        <v>99</v>
      </c>
      <c r="B157" s="40" t="s">
        <v>792</v>
      </c>
      <c r="C157" s="321" t="s">
        <v>791</v>
      </c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  <c r="N157" s="311"/>
      <c r="O157" s="311"/>
      <c r="P157" s="311"/>
      <c r="Q157" s="311"/>
      <c r="R157" s="311"/>
      <c r="S157" s="311"/>
      <c r="T157" s="312"/>
      <c r="U157" s="42" t="s">
        <v>99</v>
      </c>
    </row>
    <row r="158" spans="1:21" ht="14.25" customHeight="1" x14ac:dyDescent="0.25">
      <c r="A158" s="40" t="s">
        <v>99</v>
      </c>
      <c r="B158" s="40" t="s">
        <v>208</v>
      </c>
      <c r="C158" s="321" t="s">
        <v>207</v>
      </c>
      <c r="D158" s="311"/>
      <c r="E158" s="312"/>
      <c r="F158" s="322" t="s">
        <v>200</v>
      </c>
      <c r="G158" s="312"/>
      <c r="H158" s="325"/>
      <c r="I158" s="312"/>
      <c r="J158" s="325"/>
      <c r="K158" s="312"/>
      <c r="L158" s="39">
        <v>2.8944000000000001</v>
      </c>
      <c r="M158" s="325"/>
      <c r="N158" s="312"/>
      <c r="O158" s="40" t="s">
        <v>99</v>
      </c>
      <c r="P158" s="325"/>
      <c r="Q158" s="312"/>
      <c r="R158" s="325"/>
      <c r="S158" s="311"/>
      <c r="T158" s="312"/>
      <c r="U158" s="39">
        <v>1630.18</v>
      </c>
    </row>
    <row r="159" spans="1:21" ht="14.25" customHeight="1" x14ac:dyDescent="0.25">
      <c r="A159" s="40" t="s">
        <v>99</v>
      </c>
      <c r="B159" s="40" t="s">
        <v>206</v>
      </c>
      <c r="C159" s="321" t="s">
        <v>205</v>
      </c>
      <c r="D159" s="311"/>
      <c r="E159" s="312"/>
      <c r="F159" s="322" t="s">
        <v>200</v>
      </c>
      <c r="G159" s="312"/>
      <c r="H159" s="316">
        <v>53.6</v>
      </c>
      <c r="I159" s="312"/>
      <c r="J159" s="316">
        <v>1</v>
      </c>
      <c r="K159" s="312"/>
      <c r="L159" s="39">
        <v>2.8944000000000001</v>
      </c>
      <c r="M159" s="325"/>
      <c r="N159" s="312"/>
      <c r="O159" s="40" t="s">
        <v>99</v>
      </c>
      <c r="P159" s="316">
        <v>563.22</v>
      </c>
      <c r="Q159" s="312"/>
      <c r="R159" s="316">
        <v>1</v>
      </c>
      <c r="S159" s="311"/>
      <c r="T159" s="312"/>
      <c r="U159" s="39">
        <v>1630.18</v>
      </c>
    </row>
    <row r="160" spans="1:21" ht="14.25" customHeight="1" x14ac:dyDescent="0.25">
      <c r="A160" s="40" t="s">
        <v>99</v>
      </c>
      <c r="B160" s="40" t="s">
        <v>204</v>
      </c>
      <c r="C160" s="321" t="s">
        <v>203</v>
      </c>
      <c r="D160" s="311"/>
      <c r="E160" s="312"/>
      <c r="F160" s="322" t="s">
        <v>99</v>
      </c>
      <c r="G160" s="315"/>
      <c r="H160" s="325"/>
      <c r="I160" s="315"/>
      <c r="J160" s="325"/>
      <c r="K160" s="315"/>
      <c r="L160" s="43"/>
      <c r="M160" s="325"/>
      <c r="N160" s="315"/>
      <c r="O160" s="40" t="s">
        <v>99</v>
      </c>
      <c r="P160" s="325"/>
      <c r="Q160" s="315"/>
      <c r="R160" s="325"/>
      <c r="S160" s="314"/>
      <c r="T160" s="315"/>
      <c r="U160" s="39">
        <v>226.98</v>
      </c>
    </row>
    <row r="161" spans="1:21" ht="14.25" customHeight="1" x14ac:dyDescent="0.25">
      <c r="A161" s="40" t="s">
        <v>99</v>
      </c>
      <c r="B161" s="40" t="s">
        <v>202</v>
      </c>
      <c r="C161" s="321" t="s">
        <v>201</v>
      </c>
      <c r="D161" s="314"/>
      <c r="E161" s="315"/>
      <c r="F161" s="322" t="s">
        <v>200</v>
      </c>
      <c r="G161" s="315"/>
      <c r="H161" s="325"/>
      <c r="I161" s="315"/>
      <c r="J161" s="325"/>
      <c r="K161" s="315"/>
      <c r="L161" s="39">
        <v>0.17280000000000001</v>
      </c>
      <c r="M161" s="325"/>
      <c r="N161" s="315"/>
      <c r="O161" s="40" t="s">
        <v>99</v>
      </c>
      <c r="P161" s="325"/>
      <c r="Q161" s="315"/>
      <c r="R161" s="325"/>
      <c r="S161" s="314"/>
      <c r="T161" s="315"/>
      <c r="U161" s="39">
        <v>114.03</v>
      </c>
    </row>
    <row r="162" spans="1:21" ht="18.95" customHeight="1" x14ac:dyDescent="0.25">
      <c r="A162" s="40" t="s">
        <v>99</v>
      </c>
      <c r="B162" s="40" t="s">
        <v>247</v>
      </c>
      <c r="C162" s="321" t="s">
        <v>246</v>
      </c>
      <c r="D162" s="314"/>
      <c r="E162" s="315"/>
      <c r="F162" s="322" t="s">
        <v>236</v>
      </c>
      <c r="G162" s="315"/>
      <c r="H162" s="316">
        <v>1.6</v>
      </c>
      <c r="I162" s="315"/>
      <c r="J162" s="316">
        <v>1</v>
      </c>
      <c r="K162" s="315"/>
      <c r="L162" s="39">
        <v>8.6400000000000005E-2</v>
      </c>
      <c r="M162" s="325"/>
      <c r="N162" s="315"/>
      <c r="O162" s="40" t="s">
        <v>99</v>
      </c>
      <c r="P162" s="316">
        <v>1631.99</v>
      </c>
      <c r="Q162" s="315"/>
      <c r="R162" s="325"/>
      <c r="S162" s="314"/>
      <c r="T162" s="315"/>
      <c r="U162" s="39">
        <v>141</v>
      </c>
    </row>
    <row r="163" spans="1:21" ht="14.25" customHeight="1" x14ac:dyDescent="0.25">
      <c r="A163" s="40" t="s">
        <v>99</v>
      </c>
      <c r="B163" s="40" t="s">
        <v>245</v>
      </c>
      <c r="C163" s="321" t="s">
        <v>244</v>
      </c>
      <c r="D163" s="314"/>
      <c r="E163" s="315"/>
      <c r="F163" s="322" t="s">
        <v>200</v>
      </c>
      <c r="G163" s="315"/>
      <c r="H163" s="316">
        <v>1.6</v>
      </c>
      <c r="I163" s="315"/>
      <c r="J163" s="316">
        <v>1</v>
      </c>
      <c r="K163" s="315"/>
      <c r="L163" s="39">
        <v>8.6400000000000005E-2</v>
      </c>
      <c r="M163" s="325"/>
      <c r="N163" s="315"/>
      <c r="O163" s="40" t="s">
        <v>99</v>
      </c>
      <c r="P163" s="316">
        <v>756.56</v>
      </c>
      <c r="Q163" s="315"/>
      <c r="R163" s="316">
        <v>1</v>
      </c>
      <c r="S163" s="314"/>
      <c r="T163" s="315"/>
      <c r="U163" s="39">
        <v>65.37</v>
      </c>
    </row>
    <row r="164" spans="1:21" ht="18.95" customHeight="1" x14ac:dyDescent="0.25">
      <c r="A164" s="40" t="s">
        <v>99</v>
      </c>
      <c r="B164" s="40" t="s">
        <v>238</v>
      </c>
      <c r="C164" s="321" t="s">
        <v>237</v>
      </c>
      <c r="D164" s="314"/>
      <c r="E164" s="315"/>
      <c r="F164" s="322" t="s">
        <v>236</v>
      </c>
      <c r="G164" s="315"/>
      <c r="H164" s="316">
        <v>1.6</v>
      </c>
      <c r="I164" s="315"/>
      <c r="J164" s="316">
        <v>1</v>
      </c>
      <c r="K164" s="315"/>
      <c r="L164" s="39">
        <v>8.6400000000000005E-2</v>
      </c>
      <c r="M164" s="325"/>
      <c r="N164" s="315"/>
      <c r="O164" s="40" t="s">
        <v>99</v>
      </c>
      <c r="P164" s="316">
        <v>656.62</v>
      </c>
      <c r="Q164" s="315"/>
      <c r="R164" s="325"/>
      <c r="S164" s="314"/>
      <c r="T164" s="315"/>
      <c r="U164" s="39">
        <v>56.73</v>
      </c>
    </row>
    <row r="165" spans="1:21" ht="14.25" customHeight="1" x14ac:dyDescent="0.25">
      <c r="A165" s="40" t="s">
        <v>99</v>
      </c>
      <c r="B165" s="40" t="s">
        <v>235</v>
      </c>
      <c r="C165" s="321" t="s">
        <v>234</v>
      </c>
      <c r="D165" s="314"/>
      <c r="E165" s="315"/>
      <c r="F165" s="322" t="s">
        <v>200</v>
      </c>
      <c r="G165" s="315"/>
      <c r="H165" s="316">
        <v>1.6</v>
      </c>
      <c r="I165" s="315"/>
      <c r="J165" s="316">
        <v>1</v>
      </c>
      <c r="K165" s="315"/>
      <c r="L165" s="39">
        <v>8.6400000000000005E-2</v>
      </c>
      <c r="M165" s="325"/>
      <c r="N165" s="315"/>
      <c r="O165" s="40" t="s">
        <v>99</v>
      </c>
      <c r="P165" s="316">
        <v>563.22</v>
      </c>
      <c r="Q165" s="315"/>
      <c r="R165" s="316">
        <v>1</v>
      </c>
      <c r="S165" s="314"/>
      <c r="T165" s="315"/>
      <c r="U165" s="39">
        <v>48.66</v>
      </c>
    </row>
    <row r="166" spans="1:21" ht="18.95" customHeight="1" x14ac:dyDescent="0.25">
      <c r="A166" s="40" t="s">
        <v>99</v>
      </c>
      <c r="B166" s="40" t="s">
        <v>790</v>
      </c>
      <c r="C166" s="321" t="s">
        <v>789</v>
      </c>
      <c r="D166" s="314"/>
      <c r="E166" s="315"/>
      <c r="F166" s="322" t="s">
        <v>236</v>
      </c>
      <c r="G166" s="315"/>
      <c r="H166" s="316">
        <v>13.07</v>
      </c>
      <c r="I166" s="315"/>
      <c r="J166" s="316">
        <v>1</v>
      </c>
      <c r="K166" s="315"/>
      <c r="L166" s="39">
        <v>0.70577999999999996</v>
      </c>
      <c r="M166" s="325"/>
      <c r="N166" s="315"/>
      <c r="O166" s="40" t="s">
        <v>99</v>
      </c>
      <c r="P166" s="316">
        <v>41.45</v>
      </c>
      <c r="Q166" s="315"/>
      <c r="R166" s="325"/>
      <c r="S166" s="314"/>
      <c r="T166" s="315"/>
      <c r="U166" s="39">
        <v>29.25</v>
      </c>
    </row>
    <row r="167" spans="1:21" ht="14.25" customHeight="1" x14ac:dyDescent="0.25">
      <c r="A167" s="40" t="s">
        <v>99</v>
      </c>
      <c r="B167" s="40" t="s">
        <v>199</v>
      </c>
      <c r="C167" s="321" t="s">
        <v>198</v>
      </c>
      <c r="D167" s="314"/>
      <c r="E167" s="315"/>
      <c r="F167" s="322" t="s">
        <v>99</v>
      </c>
      <c r="G167" s="315"/>
      <c r="H167" s="325"/>
      <c r="I167" s="315"/>
      <c r="J167" s="325"/>
      <c r="K167" s="315"/>
      <c r="L167" s="43"/>
      <c r="M167" s="325"/>
      <c r="N167" s="315"/>
      <c r="O167" s="40" t="s">
        <v>99</v>
      </c>
      <c r="P167" s="325"/>
      <c r="Q167" s="315"/>
      <c r="R167" s="325"/>
      <c r="S167" s="314"/>
      <c r="T167" s="315"/>
      <c r="U167" s="39">
        <v>10191.549999999999</v>
      </c>
    </row>
    <row r="168" spans="1:21" ht="18.95" customHeight="1" x14ac:dyDescent="0.25">
      <c r="A168" s="40" t="s">
        <v>99</v>
      </c>
      <c r="B168" s="40" t="s">
        <v>819</v>
      </c>
      <c r="C168" s="321" t="s">
        <v>818</v>
      </c>
      <c r="D168" s="314"/>
      <c r="E168" s="315"/>
      <c r="F168" s="322" t="s">
        <v>227</v>
      </c>
      <c r="G168" s="315"/>
      <c r="H168" s="316">
        <v>0.18</v>
      </c>
      <c r="I168" s="315"/>
      <c r="J168" s="316">
        <v>1</v>
      </c>
      <c r="K168" s="315"/>
      <c r="L168" s="39">
        <v>9.7199999999999995E-3</v>
      </c>
      <c r="M168" s="325"/>
      <c r="N168" s="315"/>
      <c r="O168" s="40" t="s">
        <v>99</v>
      </c>
      <c r="P168" s="316">
        <v>8188.45</v>
      </c>
      <c r="Q168" s="315"/>
      <c r="R168" s="325"/>
      <c r="S168" s="314"/>
      <c r="T168" s="315"/>
      <c r="U168" s="39">
        <v>79.59</v>
      </c>
    </row>
    <row r="169" spans="1:21" ht="18.95" customHeight="1" x14ac:dyDescent="0.25">
      <c r="A169" s="40" t="s">
        <v>99</v>
      </c>
      <c r="B169" s="40" t="s">
        <v>809</v>
      </c>
      <c r="C169" s="321" t="s">
        <v>808</v>
      </c>
      <c r="D169" s="314"/>
      <c r="E169" s="315"/>
      <c r="F169" s="322" t="s">
        <v>227</v>
      </c>
      <c r="G169" s="315"/>
      <c r="H169" s="316">
        <v>1</v>
      </c>
      <c r="I169" s="315"/>
      <c r="J169" s="316">
        <v>1</v>
      </c>
      <c r="K169" s="315"/>
      <c r="L169" s="39">
        <v>5.3999999999999999E-2</v>
      </c>
      <c r="M169" s="325"/>
      <c r="N169" s="315"/>
      <c r="O169" s="40" t="s">
        <v>99</v>
      </c>
      <c r="P169" s="316">
        <v>180931</v>
      </c>
      <c r="Q169" s="315"/>
      <c r="R169" s="325"/>
      <c r="S169" s="314"/>
      <c r="T169" s="315"/>
      <c r="U169" s="39">
        <v>9770.27</v>
      </c>
    </row>
    <row r="170" spans="1:21" ht="18.95" customHeight="1" x14ac:dyDescent="0.25">
      <c r="A170" s="40" t="s">
        <v>99</v>
      </c>
      <c r="B170" s="40" t="s">
        <v>817</v>
      </c>
      <c r="C170" s="321" t="s">
        <v>816</v>
      </c>
      <c r="D170" s="314"/>
      <c r="E170" s="315"/>
      <c r="F170" s="322" t="s">
        <v>283</v>
      </c>
      <c r="G170" s="315"/>
      <c r="H170" s="316">
        <v>0.15</v>
      </c>
      <c r="I170" s="315"/>
      <c r="J170" s="316">
        <v>1</v>
      </c>
      <c r="K170" s="315"/>
      <c r="L170" s="39">
        <v>8.0999999999999996E-3</v>
      </c>
      <c r="M170" s="325"/>
      <c r="N170" s="315"/>
      <c r="O170" s="40" t="s">
        <v>99</v>
      </c>
      <c r="P170" s="316">
        <v>826.43</v>
      </c>
      <c r="Q170" s="315"/>
      <c r="R170" s="325"/>
      <c r="S170" s="314"/>
      <c r="T170" s="315"/>
      <c r="U170" s="39">
        <v>6.69</v>
      </c>
    </row>
    <row r="171" spans="1:21" ht="27.6" customHeight="1" x14ac:dyDescent="0.25">
      <c r="A171" s="40" t="s">
        <v>99</v>
      </c>
      <c r="B171" s="40" t="s">
        <v>782</v>
      </c>
      <c r="C171" s="321" t="s">
        <v>781</v>
      </c>
      <c r="D171" s="314"/>
      <c r="E171" s="315"/>
      <c r="F171" s="322" t="s">
        <v>231</v>
      </c>
      <c r="G171" s="315"/>
      <c r="H171" s="316">
        <v>4.2</v>
      </c>
      <c r="I171" s="315"/>
      <c r="J171" s="316">
        <v>1</v>
      </c>
      <c r="K171" s="315"/>
      <c r="L171" s="39">
        <v>0.2268</v>
      </c>
      <c r="M171" s="316">
        <v>155.63</v>
      </c>
      <c r="N171" s="315"/>
      <c r="O171" s="40" t="s">
        <v>780</v>
      </c>
      <c r="P171" s="316">
        <v>138.51</v>
      </c>
      <c r="Q171" s="315"/>
      <c r="R171" s="325"/>
      <c r="S171" s="314"/>
      <c r="T171" s="315"/>
      <c r="U171" s="39">
        <v>31.41</v>
      </c>
    </row>
    <row r="172" spans="1:21" ht="14.25" customHeight="1" x14ac:dyDescent="0.25">
      <c r="A172" s="40" t="s">
        <v>99</v>
      </c>
      <c r="B172" s="40" t="s">
        <v>797</v>
      </c>
      <c r="C172" s="321" t="s">
        <v>796</v>
      </c>
      <c r="D172" s="314"/>
      <c r="E172" s="315"/>
      <c r="F172" s="322" t="s">
        <v>231</v>
      </c>
      <c r="G172" s="315"/>
      <c r="H172" s="316">
        <v>27</v>
      </c>
      <c r="I172" s="315"/>
      <c r="J172" s="316">
        <v>1</v>
      </c>
      <c r="K172" s="315"/>
      <c r="L172" s="39">
        <v>1.458</v>
      </c>
      <c r="M172" s="316">
        <v>174.93</v>
      </c>
      <c r="N172" s="315"/>
      <c r="O172" s="40" t="s">
        <v>795</v>
      </c>
      <c r="P172" s="316">
        <v>199.42</v>
      </c>
      <c r="Q172" s="315"/>
      <c r="R172" s="325"/>
      <c r="S172" s="314"/>
      <c r="T172" s="315"/>
      <c r="U172" s="39">
        <v>290.75</v>
      </c>
    </row>
    <row r="173" spans="1:21" ht="14.25" customHeight="1" x14ac:dyDescent="0.25">
      <c r="A173" s="40" t="s">
        <v>99</v>
      </c>
      <c r="B173" s="40" t="s">
        <v>815</v>
      </c>
      <c r="C173" s="321" t="s">
        <v>814</v>
      </c>
      <c r="D173" s="314"/>
      <c r="E173" s="315"/>
      <c r="F173" s="322" t="s">
        <v>279</v>
      </c>
      <c r="G173" s="315"/>
      <c r="H173" s="316">
        <v>0.8</v>
      </c>
      <c r="I173" s="315"/>
      <c r="J173" s="316">
        <v>1</v>
      </c>
      <c r="K173" s="315"/>
      <c r="L173" s="39">
        <v>4.3200000000000002E-2</v>
      </c>
      <c r="M173" s="316">
        <v>237.77</v>
      </c>
      <c r="N173" s="315"/>
      <c r="O173" s="40" t="s">
        <v>489</v>
      </c>
      <c r="P173" s="316">
        <v>297.20999999999998</v>
      </c>
      <c r="Q173" s="315"/>
      <c r="R173" s="325"/>
      <c r="S173" s="314"/>
      <c r="T173" s="315"/>
      <c r="U173" s="39">
        <v>12.84</v>
      </c>
    </row>
    <row r="174" spans="1:21" ht="14.25" customHeight="1" x14ac:dyDescent="0.25">
      <c r="A174" s="40" t="s">
        <v>99</v>
      </c>
      <c r="B174" s="40" t="s">
        <v>99</v>
      </c>
      <c r="C174" s="317" t="s">
        <v>191</v>
      </c>
      <c r="D174" s="314"/>
      <c r="E174" s="315"/>
      <c r="F174" s="322" t="s">
        <v>99</v>
      </c>
      <c r="G174" s="315"/>
      <c r="H174" s="325"/>
      <c r="I174" s="315"/>
      <c r="J174" s="325"/>
      <c r="K174" s="315"/>
      <c r="L174" s="43"/>
      <c r="M174" s="325"/>
      <c r="N174" s="315"/>
      <c r="O174" s="40" t="s">
        <v>99</v>
      </c>
      <c r="P174" s="325"/>
      <c r="Q174" s="315"/>
      <c r="R174" s="325"/>
      <c r="S174" s="314"/>
      <c r="T174" s="315"/>
      <c r="U174" s="37">
        <v>12162.74</v>
      </c>
    </row>
    <row r="175" spans="1:21" ht="14.25" customHeight="1" x14ac:dyDescent="0.25">
      <c r="A175" s="42" t="s">
        <v>99</v>
      </c>
      <c r="B175" s="42" t="s">
        <v>99</v>
      </c>
      <c r="C175" s="321" t="s">
        <v>190</v>
      </c>
      <c r="D175" s="314"/>
      <c r="E175" s="315"/>
      <c r="F175" s="322" t="s">
        <v>99</v>
      </c>
      <c r="G175" s="315"/>
      <c r="H175" s="325"/>
      <c r="I175" s="315"/>
      <c r="J175" s="321" t="s">
        <v>99</v>
      </c>
      <c r="K175" s="315"/>
      <c r="L175" s="40" t="s">
        <v>99</v>
      </c>
      <c r="M175" s="321" t="s">
        <v>99</v>
      </c>
      <c r="N175" s="315"/>
      <c r="O175" s="42" t="s">
        <v>99</v>
      </c>
      <c r="P175" s="325"/>
      <c r="Q175" s="315"/>
      <c r="R175" s="321" t="s">
        <v>99</v>
      </c>
      <c r="S175" s="314"/>
      <c r="T175" s="315"/>
      <c r="U175" s="39">
        <v>1744.21</v>
      </c>
    </row>
    <row r="176" spans="1:21" ht="28.35" customHeight="1" x14ac:dyDescent="0.25">
      <c r="A176" s="42" t="s">
        <v>99</v>
      </c>
      <c r="B176" s="40" t="s">
        <v>221</v>
      </c>
      <c r="C176" s="321" t="s">
        <v>220</v>
      </c>
      <c r="D176" s="314"/>
      <c r="E176" s="315"/>
      <c r="F176" s="322" t="s">
        <v>185</v>
      </c>
      <c r="G176" s="315"/>
      <c r="H176" s="316">
        <v>97</v>
      </c>
      <c r="I176" s="315"/>
      <c r="J176" s="316">
        <v>1</v>
      </c>
      <c r="K176" s="315"/>
      <c r="L176" s="39">
        <v>97</v>
      </c>
      <c r="M176" s="325"/>
      <c r="N176" s="315"/>
      <c r="O176" s="40" t="s">
        <v>99</v>
      </c>
      <c r="P176" s="325"/>
      <c r="Q176" s="315"/>
      <c r="R176" s="324" t="s">
        <v>99</v>
      </c>
      <c r="S176" s="314"/>
      <c r="T176" s="315"/>
      <c r="U176" s="39">
        <v>1691.88</v>
      </c>
    </row>
    <row r="177" spans="1:21" ht="28.35" customHeight="1" x14ac:dyDescent="0.25">
      <c r="A177" s="42" t="s">
        <v>99</v>
      </c>
      <c r="B177" s="40" t="s">
        <v>219</v>
      </c>
      <c r="C177" s="321" t="s">
        <v>218</v>
      </c>
      <c r="D177" s="314"/>
      <c r="E177" s="315"/>
      <c r="F177" s="322" t="s">
        <v>185</v>
      </c>
      <c r="G177" s="315"/>
      <c r="H177" s="316">
        <v>51</v>
      </c>
      <c r="I177" s="315"/>
      <c r="J177" s="316">
        <v>1</v>
      </c>
      <c r="K177" s="315"/>
      <c r="L177" s="39">
        <v>51</v>
      </c>
      <c r="M177" s="325"/>
      <c r="N177" s="315"/>
      <c r="O177" s="40" t="s">
        <v>99</v>
      </c>
      <c r="P177" s="325"/>
      <c r="Q177" s="315"/>
      <c r="R177" s="324" t="s">
        <v>99</v>
      </c>
      <c r="S177" s="314"/>
      <c r="T177" s="315"/>
      <c r="U177" s="39">
        <v>889.55</v>
      </c>
    </row>
    <row r="178" spans="1:21" ht="14.25" customHeight="1" x14ac:dyDescent="0.25">
      <c r="A178" s="38" t="s">
        <v>99</v>
      </c>
      <c r="B178" s="38" t="s">
        <v>99</v>
      </c>
      <c r="C178" s="317" t="s">
        <v>153</v>
      </c>
      <c r="D178" s="314"/>
      <c r="E178" s="314"/>
      <c r="F178" s="314"/>
      <c r="G178" s="314"/>
      <c r="H178" s="314"/>
      <c r="I178" s="314"/>
      <c r="J178" s="314"/>
      <c r="K178" s="314"/>
      <c r="L178" s="315"/>
      <c r="M178" s="318" t="s">
        <v>99</v>
      </c>
      <c r="N178" s="314"/>
      <c r="O178" s="315"/>
      <c r="P178" s="319">
        <v>273040.19</v>
      </c>
      <c r="Q178" s="315"/>
      <c r="R178" s="320"/>
      <c r="S178" s="314"/>
      <c r="T178" s="315"/>
      <c r="U178" s="37">
        <v>14744.17</v>
      </c>
    </row>
    <row r="179" spans="1:21" ht="60.75" customHeight="1" x14ac:dyDescent="0.25">
      <c r="A179" s="46" t="s">
        <v>299</v>
      </c>
      <c r="B179" s="45" t="s">
        <v>813</v>
      </c>
      <c r="C179" s="317" t="s">
        <v>812</v>
      </c>
      <c r="D179" s="314"/>
      <c r="E179" s="315"/>
      <c r="F179" s="326" t="s">
        <v>195</v>
      </c>
      <c r="G179" s="315"/>
      <c r="H179" s="327">
        <v>1</v>
      </c>
      <c r="I179" s="315"/>
      <c r="J179" s="327">
        <v>1</v>
      </c>
      <c r="K179" s="315"/>
      <c r="L179" s="37">
        <v>1</v>
      </c>
      <c r="M179" s="320"/>
      <c r="N179" s="315"/>
      <c r="O179" s="44"/>
      <c r="P179" s="320"/>
      <c r="Q179" s="315"/>
      <c r="R179" s="320"/>
      <c r="S179" s="314"/>
      <c r="T179" s="315"/>
      <c r="U179" s="43"/>
    </row>
    <row r="180" spans="1:21" ht="28.35" customHeight="1" x14ac:dyDescent="0.25">
      <c r="A180" s="41" t="s">
        <v>99</v>
      </c>
      <c r="B180" s="40" t="s">
        <v>792</v>
      </c>
      <c r="C180" s="321" t="s">
        <v>791</v>
      </c>
      <c r="D180" s="314"/>
      <c r="E180" s="314"/>
      <c r="F180" s="314"/>
      <c r="G180" s="314"/>
      <c r="H180" s="314"/>
      <c r="I180" s="314"/>
      <c r="J180" s="314"/>
      <c r="K180" s="314"/>
      <c r="L180" s="314"/>
      <c r="M180" s="314"/>
      <c r="N180" s="314"/>
      <c r="O180" s="314"/>
      <c r="P180" s="314"/>
      <c r="Q180" s="314"/>
      <c r="R180" s="314"/>
      <c r="S180" s="314"/>
      <c r="T180" s="315"/>
      <c r="U180" s="42" t="s">
        <v>99</v>
      </c>
    </row>
    <row r="181" spans="1:21" ht="14.25" customHeight="1" x14ac:dyDescent="0.25">
      <c r="A181" s="40" t="s">
        <v>99</v>
      </c>
      <c r="B181" s="40" t="s">
        <v>208</v>
      </c>
      <c r="C181" s="321" t="s">
        <v>207</v>
      </c>
      <c r="D181" s="314"/>
      <c r="E181" s="315"/>
      <c r="F181" s="322" t="s">
        <v>200</v>
      </c>
      <c r="G181" s="315"/>
      <c r="H181" s="325"/>
      <c r="I181" s="315"/>
      <c r="J181" s="325"/>
      <c r="K181" s="315"/>
      <c r="L181" s="39">
        <v>4.12</v>
      </c>
      <c r="M181" s="325"/>
      <c r="N181" s="315"/>
      <c r="O181" s="40" t="s">
        <v>99</v>
      </c>
      <c r="P181" s="325"/>
      <c r="Q181" s="315"/>
      <c r="R181" s="325"/>
      <c r="S181" s="314"/>
      <c r="T181" s="315"/>
      <c r="U181" s="39">
        <v>2389.7199999999998</v>
      </c>
    </row>
    <row r="182" spans="1:21" ht="14.25" customHeight="1" x14ac:dyDescent="0.25">
      <c r="A182" s="40" t="s">
        <v>99</v>
      </c>
      <c r="B182" s="40" t="s">
        <v>811</v>
      </c>
      <c r="C182" s="321" t="s">
        <v>810</v>
      </c>
      <c r="D182" s="314"/>
      <c r="E182" s="315"/>
      <c r="F182" s="322" t="s">
        <v>200</v>
      </c>
      <c r="G182" s="315"/>
      <c r="H182" s="316">
        <v>4.12</v>
      </c>
      <c r="I182" s="315"/>
      <c r="J182" s="316">
        <v>1</v>
      </c>
      <c r="K182" s="315"/>
      <c r="L182" s="39">
        <v>4.12</v>
      </c>
      <c r="M182" s="325"/>
      <c r="N182" s="315"/>
      <c r="O182" s="40" t="s">
        <v>99</v>
      </c>
      <c r="P182" s="316">
        <v>580.03</v>
      </c>
      <c r="Q182" s="315"/>
      <c r="R182" s="316">
        <v>1</v>
      </c>
      <c r="S182" s="314"/>
      <c r="T182" s="315"/>
      <c r="U182" s="39">
        <v>2389.7199999999998</v>
      </c>
    </row>
    <row r="183" spans="1:21" ht="14.25" customHeight="1" x14ac:dyDescent="0.25">
      <c r="A183" s="40" t="s">
        <v>99</v>
      </c>
      <c r="B183" s="40" t="s">
        <v>204</v>
      </c>
      <c r="C183" s="321" t="s">
        <v>203</v>
      </c>
      <c r="D183" s="314"/>
      <c r="E183" s="315"/>
      <c r="F183" s="322" t="s">
        <v>99</v>
      </c>
      <c r="G183" s="315"/>
      <c r="H183" s="325"/>
      <c r="I183" s="315"/>
      <c r="J183" s="325"/>
      <c r="K183" s="315"/>
      <c r="L183" s="43"/>
      <c r="M183" s="325"/>
      <c r="N183" s="315"/>
      <c r="O183" s="40" t="s">
        <v>99</v>
      </c>
      <c r="P183" s="325"/>
      <c r="Q183" s="315"/>
      <c r="R183" s="325"/>
      <c r="S183" s="314"/>
      <c r="T183" s="315"/>
      <c r="U183" s="39">
        <v>884.1</v>
      </c>
    </row>
    <row r="184" spans="1:21" ht="14.25" customHeight="1" x14ac:dyDescent="0.25">
      <c r="A184" s="40" t="s">
        <v>99</v>
      </c>
      <c r="B184" s="40" t="s">
        <v>202</v>
      </c>
      <c r="C184" s="321" t="s">
        <v>201</v>
      </c>
      <c r="D184" s="314"/>
      <c r="E184" s="315"/>
      <c r="F184" s="322" t="s">
        <v>200</v>
      </c>
      <c r="G184" s="315"/>
      <c r="H184" s="325"/>
      <c r="I184" s="315"/>
      <c r="J184" s="325"/>
      <c r="K184" s="315"/>
      <c r="L184" s="39">
        <v>0.74</v>
      </c>
      <c r="M184" s="325"/>
      <c r="N184" s="315"/>
      <c r="O184" s="40" t="s">
        <v>99</v>
      </c>
      <c r="P184" s="325"/>
      <c r="Q184" s="315"/>
      <c r="R184" s="325"/>
      <c r="S184" s="314"/>
      <c r="T184" s="315"/>
      <c r="U184" s="39">
        <v>488.32</v>
      </c>
    </row>
    <row r="185" spans="1:21" ht="18.95" customHeight="1" x14ac:dyDescent="0.25">
      <c r="A185" s="40" t="s">
        <v>99</v>
      </c>
      <c r="B185" s="40" t="s">
        <v>247</v>
      </c>
      <c r="C185" s="321" t="s">
        <v>246</v>
      </c>
      <c r="D185" s="314"/>
      <c r="E185" s="315"/>
      <c r="F185" s="322" t="s">
        <v>236</v>
      </c>
      <c r="G185" s="315"/>
      <c r="H185" s="316">
        <v>0.37</v>
      </c>
      <c r="I185" s="315"/>
      <c r="J185" s="316">
        <v>1</v>
      </c>
      <c r="K185" s="315"/>
      <c r="L185" s="39">
        <v>0.37</v>
      </c>
      <c r="M185" s="325"/>
      <c r="N185" s="315"/>
      <c r="O185" s="40" t="s">
        <v>99</v>
      </c>
      <c r="P185" s="316">
        <v>1631.99</v>
      </c>
      <c r="Q185" s="315"/>
      <c r="R185" s="325"/>
      <c r="S185" s="314"/>
      <c r="T185" s="315"/>
      <c r="U185" s="39">
        <v>603.84</v>
      </c>
    </row>
    <row r="186" spans="1:21" ht="14.25" customHeight="1" x14ac:dyDescent="0.25">
      <c r="A186" s="40" t="s">
        <v>99</v>
      </c>
      <c r="B186" s="40" t="s">
        <v>245</v>
      </c>
      <c r="C186" s="321" t="s">
        <v>244</v>
      </c>
      <c r="D186" s="314"/>
      <c r="E186" s="315"/>
      <c r="F186" s="322" t="s">
        <v>200</v>
      </c>
      <c r="G186" s="315"/>
      <c r="H186" s="316">
        <v>0.37</v>
      </c>
      <c r="I186" s="315"/>
      <c r="J186" s="316">
        <v>1</v>
      </c>
      <c r="K186" s="315"/>
      <c r="L186" s="39">
        <v>0.37</v>
      </c>
      <c r="M186" s="325"/>
      <c r="N186" s="315"/>
      <c r="O186" s="40" t="s">
        <v>99</v>
      </c>
      <c r="P186" s="316">
        <v>756.56</v>
      </c>
      <c r="Q186" s="315"/>
      <c r="R186" s="316">
        <v>1</v>
      </c>
      <c r="S186" s="314"/>
      <c r="T186" s="315"/>
      <c r="U186" s="39">
        <v>279.93</v>
      </c>
    </row>
    <row r="187" spans="1:21" ht="18.95" customHeight="1" x14ac:dyDescent="0.25">
      <c r="A187" s="40" t="s">
        <v>99</v>
      </c>
      <c r="B187" s="40" t="s">
        <v>238</v>
      </c>
      <c r="C187" s="321" t="s">
        <v>237</v>
      </c>
      <c r="D187" s="314"/>
      <c r="E187" s="315"/>
      <c r="F187" s="322" t="s">
        <v>236</v>
      </c>
      <c r="G187" s="315"/>
      <c r="H187" s="316">
        <v>0.37</v>
      </c>
      <c r="I187" s="315"/>
      <c r="J187" s="316">
        <v>1</v>
      </c>
      <c r="K187" s="315"/>
      <c r="L187" s="39">
        <v>0.37</v>
      </c>
      <c r="M187" s="325"/>
      <c r="N187" s="315"/>
      <c r="O187" s="40" t="s">
        <v>99</v>
      </c>
      <c r="P187" s="316">
        <v>656.62</v>
      </c>
      <c r="Q187" s="315"/>
      <c r="R187" s="325"/>
      <c r="S187" s="314"/>
      <c r="T187" s="315"/>
      <c r="U187" s="39">
        <v>242.95</v>
      </c>
    </row>
    <row r="188" spans="1:21" ht="14.25" customHeight="1" x14ac:dyDescent="0.25">
      <c r="A188" s="40" t="s">
        <v>99</v>
      </c>
      <c r="B188" s="40" t="s">
        <v>235</v>
      </c>
      <c r="C188" s="321" t="s">
        <v>234</v>
      </c>
      <c r="D188" s="314"/>
      <c r="E188" s="315"/>
      <c r="F188" s="322" t="s">
        <v>200</v>
      </c>
      <c r="G188" s="315"/>
      <c r="H188" s="316">
        <v>0.37</v>
      </c>
      <c r="I188" s="315"/>
      <c r="J188" s="316">
        <v>1</v>
      </c>
      <c r="K188" s="315"/>
      <c r="L188" s="39">
        <v>0.37</v>
      </c>
      <c r="M188" s="325"/>
      <c r="N188" s="315"/>
      <c r="O188" s="40" t="s">
        <v>99</v>
      </c>
      <c r="P188" s="316">
        <v>563.22</v>
      </c>
      <c r="Q188" s="315"/>
      <c r="R188" s="316">
        <v>1</v>
      </c>
      <c r="S188" s="314"/>
      <c r="T188" s="315"/>
      <c r="U188" s="39">
        <v>208.39</v>
      </c>
    </row>
    <row r="189" spans="1:21" ht="18.95" customHeight="1" x14ac:dyDescent="0.25">
      <c r="A189" s="40" t="s">
        <v>99</v>
      </c>
      <c r="B189" s="40" t="s">
        <v>790</v>
      </c>
      <c r="C189" s="321" t="s">
        <v>789</v>
      </c>
      <c r="D189" s="314"/>
      <c r="E189" s="315"/>
      <c r="F189" s="322" t="s">
        <v>236</v>
      </c>
      <c r="G189" s="315"/>
      <c r="H189" s="316">
        <v>0.9</v>
      </c>
      <c r="I189" s="315"/>
      <c r="J189" s="316">
        <v>1</v>
      </c>
      <c r="K189" s="315"/>
      <c r="L189" s="39">
        <v>0.9</v>
      </c>
      <c r="M189" s="325"/>
      <c r="N189" s="315"/>
      <c r="O189" s="40" t="s">
        <v>99</v>
      </c>
      <c r="P189" s="316">
        <v>41.45</v>
      </c>
      <c r="Q189" s="315"/>
      <c r="R189" s="325"/>
      <c r="S189" s="314"/>
      <c r="T189" s="315"/>
      <c r="U189" s="39">
        <v>37.31</v>
      </c>
    </row>
    <row r="190" spans="1:21" ht="14.25" customHeight="1" x14ac:dyDescent="0.25">
      <c r="A190" s="40" t="s">
        <v>99</v>
      </c>
      <c r="B190" s="40" t="s">
        <v>199</v>
      </c>
      <c r="C190" s="321" t="s">
        <v>198</v>
      </c>
      <c r="D190" s="314"/>
      <c r="E190" s="315"/>
      <c r="F190" s="322" t="s">
        <v>99</v>
      </c>
      <c r="G190" s="315"/>
      <c r="H190" s="325"/>
      <c r="I190" s="315"/>
      <c r="J190" s="325"/>
      <c r="K190" s="315"/>
      <c r="L190" s="43"/>
      <c r="M190" s="325"/>
      <c r="N190" s="315"/>
      <c r="O190" s="40" t="s">
        <v>99</v>
      </c>
      <c r="P190" s="325"/>
      <c r="Q190" s="315"/>
      <c r="R190" s="325"/>
      <c r="S190" s="314"/>
      <c r="T190" s="315"/>
      <c r="U190" s="39">
        <v>5487.52</v>
      </c>
    </row>
    <row r="191" spans="1:21" ht="18.95" customHeight="1" x14ac:dyDescent="0.25">
      <c r="A191" s="40" t="s">
        <v>99</v>
      </c>
      <c r="B191" s="40" t="s">
        <v>809</v>
      </c>
      <c r="C191" s="321" t="s">
        <v>808</v>
      </c>
      <c r="D191" s="314"/>
      <c r="E191" s="315"/>
      <c r="F191" s="322" t="s">
        <v>227</v>
      </c>
      <c r="G191" s="315"/>
      <c r="H191" s="316">
        <v>0.03</v>
      </c>
      <c r="I191" s="315"/>
      <c r="J191" s="316">
        <v>1</v>
      </c>
      <c r="K191" s="315"/>
      <c r="L191" s="39">
        <v>0.03</v>
      </c>
      <c r="M191" s="325"/>
      <c r="N191" s="315"/>
      <c r="O191" s="40" t="s">
        <v>99</v>
      </c>
      <c r="P191" s="316">
        <v>180931</v>
      </c>
      <c r="Q191" s="315"/>
      <c r="R191" s="325"/>
      <c r="S191" s="314"/>
      <c r="T191" s="315"/>
      <c r="U191" s="39">
        <v>5427.93</v>
      </c>
    </row>
    <row r="192" spans="1:21" ht="18.95" customHeight="1" x14ac:dyDescent="0.25">
      <c r="A192" s="40" t="s">
        <v>99</v>
      </c>
      <c r="B192" s="40" t="s">
        <v>807</v>
      </c>
      <c r="C192" s="321" t="s">
        <v>806</v>
      </c>
      <c r="D192" s="314"/>
      <c r="E192" s="315"/>
      <c r="F192" s="322" t="s">
        <v>231</v>
      </c>
      <c r="G192" s="315"/>
      <c r="H192" s="316">
        <v>0.05</v>
      </c>
      <c r="I192" s="315"/>
      <c r="J192" s="316">
        <v>1</v>
      </c>
      <c r="K192" s="315"/>
      <c r="L192" s="39">
        <v>0.05</v>
      </c>
      <c r="M192" s="316">
        <v>79.88</v>
      </c>
      <c r="N192" s="315"/>
      <c r="O192" s="40" t="s">
        <v>805</v>
      </c>
      <c r="P192" s="316">
        <v>121.42</v>
      </c>
      <c r="Q192" s="315"/>
      <c r="R192" s="325"/>
      <c r="S192" s="314"/>
      <c r="T192" s="315"/>
      <c r="U192" s="39">
        <v>6.07</v>
      </c>
    </row>
    <row r="193" spans="1:21" ht="27.6" customHeight="1" x14ac:dyDescent="0.25">
      <c r="A193" s="40" t="s">
        <v>99</v>
      </c>
      <c r="B193" s="40" t="s">
        <v>782</v>
      </c>
      <c r="C193" s="321" t="s">
        <v>781</v>
      </c>
      <c r="D193" s="314"/>
      <c r="E193" s="315"/>
      <c r="F193" s="322" t="s">
        <v>231</v>
      </c>
      <c r="G193" s="315"/>
      <c r="H193" s="316">
        <v>0.3</v>
      </c>
      <c r="I193" s="315"/>
      <c r="J193" s="316">
        <v>1</v>
      </c>
      <c r="K193" s="315"/>
      <c r="L193" s="39">
        <v>0.3</v>
      </c>
      <c r="M193" s="316">
        <v>155.63</v>
      </c>
      <c r="N193" s="315"/>
      <c r="O193" s="40" t="s">
        <v>780</v>
      </c>
      <c r="P193" s="316">
        <v>138.51</v>
      </c>
      <c r="Q193" s="315"/>
      <c r="R193" s="325"/>
      <c r="S193" s="314"/>
      <c r="T193" s="315"/>
      <c r="U193" s="39">
        <v>41.55</v>
      </c>
    </row>
    <row r="194" spans="1:21" ht="14.25" customHeight="1" x14ac:dyDescent="0.25">
      <c r="A194" s="40" t="s">
        <v>99</v>
      </c>
      <c r="B194" s="40" t="s">
        <v>797</v>
      </c>
      <c r="C194" s="321" t="s">
        <v>796</v>
      </c>
      <c r="D194" s="314"/>
      <c r="E194" s="315"/>
      <c r="F194" s="322" t="s">
        <v>231</v>
      </c>
      <c r="G194" s="315"/>
      <c r="H194" s="316">
        <v>0.06</v>
      </c>
      <c r="I194" s="315"/>
      <c r="J194" s="316">
        <v>1</v>
      </c>
      <c r="K194" s="315"/>
      <c r="L194" s="39">
        <v>0.06</v>
      </c>
      <c r="M194" s="316">
        <v>174.93</v>
      </c>
      <c r="N194" s="315"/>
      <c r="O194" s="40" t="s">
        <v>795</v>
      </c>
      <c r="P194" s="316">
        <v>199.42</v>
      </c>
      <c r="Q194" s="315"/>
      <c r="R194" s="325"/>
      <c r="S194" s="314"/>
      <c r="T194" s="315"/>
      <c r="U194" s="39">
        <v>11.97</v>
      </c>
    </row>
    <row r="195" spans="1:21" ht="14.25" customHeight="1" x14ac:dyDescent="0.25">
      <c r="A195" s="40" t="s">
        <v>99</v>
      </c>
      <c r="B195" s="40" t="s">
        <v>99</v>
      </c>
      <c r="C195" s="317" t="s">
        <v>191</v>
      </c>
      <c r="D195" s="314"/>
      <c r="E195" s="315"/>
      <c r="F195" s="322" t="s">
        <v>99</v>
      </c>
      <c r="G195" s="315"/>
      <c r="H195" s="325"/>
      <c r="I195" s="315"/>
      <c r="J195" s="325"/>
      <c r="K195" s="315"/>
      <c r="L195" s="43"/>
      <c r="M195" s="325"/>
      <c r="N195" s="315"/>
      <c r="O195" s="40" t="s">
        <v>99</v>
      </c>
      <c r="P195" s="325"/>
      <c r="Q195" s="315"/>
      <c r="R195" s="325"/>
      <c r="S195" s="314"/>
      <c r="T195" s="315"/>
      <c r="U195" s="37">
        <v>9249.66</v>
      </c>
    </row>
    <row r="196" spans="1:21" ht="14.25" customHeight="1" x14ac:dyDescent="0.25">
      <c r="A196" s="42" t="s">
        <v>99</v>
      </c>
      <c r="B196" s="42" t="s">
        <v>99</v>
      </c>
      <c r="C196" s="321" t="s">
        <v>190</v>
      </c>
      <c r="D196" s="314"/>
      <c r="E196" s="315"/>
      <c r="F196" s="322" t="s">
        <v>99</v>
      </c>
      <c r="G196" s="315"/>
      <c r="H196" s="325"/>
      <c r="I196" s="315"/>
      <c r="J196" s="321" t="s">
        <v>99</v>
      </c>
      <c r="K196" s="315"/>
      <c r="L196" s="40" t="s">
        <v>99</v>
      </c>
      <c r="M196" s="321" t="s">
        <v>99</v>
      </c>
      <c r="N196" s="315"/>
      <c r="O196" s="42" t="s">
        <v>99</v>
      </c>
      <c r="P196" s="325"/>
      <c r="Q196" s="315"/>
      <c r="R196" s="321" t="s">
        <v>99</v>
      </c>
      <c r="S196" s="314"/>
      <c r="T196" s="315"/>
      <c r="U196" s="39">
        <v>2878.04</v>
      </c>
    </row>
    <row r="197" spans="1:21" ht="28.35" customHeight="1" x14ac:dyDescent="0.25">
      <c r="A197" s="42" t="s">
        <v>99</v>
      </c>
      <c r="B197" s="40" t="s">
        <v>221</v>
      </c>
      <c r="C197" s="321" t="s">
        <v>220</v>
      </c>
      <c r="D197" s="314"/>
      <c r="E197" s="315"/>
      <c r="F197" s="322" t="s">
        <v>185</v>
      </c>
      <c r="G197" s="315"/>
      <c r="H197" s="316">
        <v>97</v>
      </c>
      <c r="I197" s="315"/>
      <c r="J197" s="316">
        <v>1</v>
      </c>
      <c r="K197" s="315"/>
      <c r="L197" s="39">
        <v>97</v>
      </c>
      <c r="M197" s="325"/>
      <c r="N197" s="315"/>
      <c r="O197" s="40" t="s">
        <v>99</v>
      </c>
      <c r="P197" s="325"/>
      <c r="Q197" s="315"/>
      <c r="R197" s="324" t="s">
        <v>99</v>
      </c>
      <c r="S197" s="314"/>
      <c r="T197" s="315"/>
      <c r="U197" s="39">
        <v>2791.7</v>
      </c>
    </row>
    <row r="198" spans="1:21" ht="28.35" customHeight="1" x14ac:dyDescent="0.25">
      <c r="A198" s="42" t="s">
        <v>99</v>
      </c>
      <c r="B198" s="40" t="s">
        <v>219</v>
      </c>
      <c r="C198" s="321" t="s">
        <v>218</v>
      </c>
      <c r="D198" s="314"/>
      <c r="E198" s="315"/>
      <c r="F198" s="322" t="s">
        <v>185</v>
      </c>
      <c r="G198" s="315"/>
      <c r="H198" s="316">
        <v>51</v>
      </c>
      <c r="I198" s="315"/>
      <c r="J198" s="316">
        <v>1</v>
      </c>
      <c r="K198" s="315"/>
      <c r="L198" s="39">
        <v>51</v>
      </c>
      <c r="M198" s="325"/>
      <c r="N198" s="315"/>
      <c r="O198" s="40" t="s">
        <v>99</v>
      </c>
      <c r="P198" s="325"/>
      <c r="Q198" s="315"/>
      <c r="R198" s="324" t="s">
        <v>99</v>
      </c>
      <c r="S198" s="314"/>
      <c r="T198" s="315"/>
      <c r="U198" s="39">
        <v>1467.8</v>
      </c>
    </row>
    <row r="199" spans="1:21" ht="14.25" customHeight="1" x14ac:dyDescent="0.25">
      <c r="A199" s="38" t="s">
        <v>99</v>
      </c>
      <c r="B199" s="38" t="s">
        <v>99</v>
      </c>
      <c r="C199" s="317" t="s">
        <v>153</v>
      </c>
      <c r="D199" s="314"/>
      <c r="E199" s="314"/>
      <c r="F199" s="314"/>
      <c r="G199" s="314"/>
      <c r="H199" s="314"/>
      <c r="I199" s="314"/>
      <c r="J199" s="314"/>
      <c r="K199" s="314"/>
      <c r="L199" s="315"/>
      <c r="M199" s="318" t="s">
        <v>99</v>
      </c>
      <c r="N199" s="314"/>
      <c r="O199" s="315"/>
      <c r="P199" s="319">
        <v>13509.16</v>
      </c>
      <c r="Q199" s="315"/>
      <c r="R199" s="320"/>
      <c r="S199" s="314"/>
      <c r="T199" s="315"/>
      <c r="U199" s="37">
        <v>13509.16</v>
      </c>
    </row>
    <row r="200" spans="1:21" ht="17.45" customHeight="1" x14ac:dyDescent="0.25">
      <c r="A200" s="46" t="s">
        <v>296</v>
      </c>
      <c r="B200" s="45" t="s">
        <v>804</v>
      </c>
      <c r="C200" s="317" t="s">
        <v>803</v>
      </c>
      <c r="D200" s="314"/>
      <c r="E200" s="315"/>
      <c r="F200" s="326" t="s">
        <v>195</v>
      </c>
      <c r="G200" s="315"/>
      <c r="H200" s="327">
        <v>18</v>
      </c>
      <c r="I200" s="315"/>
      <c r="J200" s="327">
        <v>1</v>
      </c>
      <c r="K200" s="315"/>
      <c r="L200" s="37">
        <v>18</v>
      </c>
      <c r="M200" s="320"/>
      <c r="N200" s="315"/>
      <c r="O200" s="44"/>
      <c r="P200" s="320"/>
      <c r="Q200" s="315"/>
      <c r="R200" s="320"/>
      <c r="S200" s="314"/>
      <c r="T200" s="315"/>
      <c r="U200" s="43"/>
    </row>
    <row r="201" spans="1:21" ht="28.35" customHeight="1" x14ac:dyDescent="0.25">
      <c r="A201" s="41" t="s">
        <v>99</v>
      </c>
      <c r="B201" s="40" t="s">
        <v>792</v>
      </c>
      <c r="C201" s="321" t="s">
        <v>791</v>
      </c>
      <c r="D201" s="314"/>
      <c r="E201" s="314"/>
      <c r="F201" s="314"/>
      <c r="G201" s="314"/>
      <c r="H201" s="314"/>
      <c r="I201" s="314"/>
      <c r="J201" s="314"/>
      <c r="K201" s="314"/>
      <c r="L201" s="314"/>
      <c r="M201" s="314"/>
      <c r="N201" s="314"/>
      <c r="O201" s="314"/>
      <c r="P201" s="314"/>
      <c r="Q201" s="314"/>
      <c r="R201" s="314"/>
      <c r="S201" s="314"/>
      <c r="T201" s="315"/>
      <c r="U201" s="42" t="s">
        <v>99</v>
      </c>
    </row>
    <row r="202" spans="1:21" ht="14.25" customHeight="1" x14ac:dyDescent="0.25">
      <c r="A202" s="40" t="s">
        <v>99</v>
      </c>
      <c r="B202" s="40" t="s">
        <v>208</v>
      </c>
      <c r="C202" s="321" t="s">
        <v>207</v>
      </c>
      <c r="D202" s="314"/>
      <c r="E202" s="315"/>
      <c r="F202" s="322" t="s">
        <v>200</v>
      </c>
      <c r="G202" s="315"/>
      <c r="H202" s="325"/>
      <c r="I202" s="315"/>
      <c r="J202" s="325"/>
      <c r="K202" s="315"/>
      <c r="L202" s="39">
        <v>20.34</v>
      </c>
      <c r="M202" s="325"/>
      <c r="N202" s="315"/>
      <c r="O202" s="40" t="s">
        <v>99</v>
      </c>
      <c r="P202" s="325"/>
      <c r="Q202" s="315"/>
      <c r="R202" s="325"/>
      <c r="S202" s="314"/>
      <c r="T202" s="315"/>
      <c r="U202" s="39">
        <v>11455.89</v>
      </c>
    </row>
    <row r="203" spans="1:21" ht="14.25" customHeight="1" x14ac:dyDescent="0.25">
      <c r="A203" s="40" t="s">
        <v>99</v>
      </c>
      <c r="B203" s="40" t="s">
        <v>206</v>
      </c>
      <c r="C203" s="321" t="s">
        <v>205</v>
      </c>
      <c r="D203" s="314"/>
      <c r="E203" s="315"/>
      <c r="F203" s="322" t="s">
        <v>200</v>
      </c>
      <c r="G203" s="315"/>
      <c r="H203" s="316">
        <v>1.1299999999999999</v>
      </c>
      <c r="I203" s="315"/>
      <c r="J203" s="316">
        <v>1</v>
      </c>
      <c r="K203" s="315"/>
      <c r="L203" s="39">
        <v>20.34</v>
      </c>
      <c r="M203" s="325"/>
      <c r="N203" s="315"/>
      <c r="O203" s="40" t="s">
        <v>99</v>
      </c>
      <c r="P203" s="316">
        <v>563.22</v>
      </c>
      <c r="Q203" s="315"/>
      <c r="R203" s="316">
        <v>1</v>
      </c>
      <c r="S203" s="314"/>
      <c r="T203" s="315"/>
      <c r="U203" s="39">
        <v>11455.89</v>
      </c>
    </row>
    <row r="204" spans="1:21" ht="14.25" customHeight="1" x14ac:dyDescent="0.25">
      <c r="A204" s="40" t="s">
        <v>99</v>
      </c>
      <c r="B204" s="40" t="s">
        <v>204</v>
      </c>
      <c r="C204" s="321" t="s">
        <v>203</v>
      </c>
      <c r="D204" s="314"/>
      <c r="E204" s="315"/>
      <c r="F204" s="322" t="s">
        <v>99</v>
      </c>
      <c r="G204" s="315"/>
      <c r="H204" s="325"/>
      <c r="I204" s="315"/>
      <c r="J204" s="325"/>
      <c r="K204" s="315"/>
      <c r="L204" s="43"/>
      <c r="M204" s="325"/>
      <c r="N204" s="315"/>
      <c r="O204" s="40" t="s">
        <v>99</v>
      </c>
      <c r="P204" s="325"/>
      <c r="Q204" s="315"/>
      <c r="R204" s="325"/>
      <c r="S204" s="314"/>
      <c r="T204" s="315"/>
      <c r="U204" s="39">
        <v>838.76</v>
      </c>
    </row>
    <row r="205" spans="1:21" ht="14.25" customHeight="1" x14ac:dyDescent="0.25">
      <c r="A205" s="40" t="s">
        <v>99</v>
      </c>
      <c r="B205" s="40" t="s">
        <v>202</v>
      </c>
      <c r="C205" s="321" t="s">
        <v>201</v>
      </c>
      <c r="D205" s="314"/>
      <c r="E205" s="315"/>
      <c r="F205" s="322" t="s">
        <v>200</v>
      </c>
      <c r="G205" s="315"/>
      <c r="H205" s="325"/>
      <c r="I205" s="315"/>
      <c r="J205" s="325"/>
      <c r="K205" s="315"/>
      <c r="L205" s="39">
        <v>0.9</v>
      </c>
      <c r="M205" s="325"/>
      <c r="N205" s="315"/>
      <c r="O205" s="40" t="s">
        <v>99</v>
      </c>
      <c r="P205" s="325"/>
      <c r="Q205" s="315"/>
      <c r="R205" s="325"/>
      <c r="S205" s="314"/>
      <c r="T205" s="315"/>
      <c r="U205" s="39">
        <v>565.15</v>
      </c>
    </row>
    <row r="206" spans="1:21" ht="18.95" customHeight="1" x14ac:dyDescent="0.25">
      <c r="A206" s="40" t="s">
        <v>99</v>
      </c>
      <c r="B206" s="40" t="s">
        <v>247</v>
      </c>
      <c r="C206" s="321" t="s">
        <v>246</v>
      </c>
      <c r="D206" s="314"/>
      <c r="E206" s="315"/>
      <c r="F206" s="322" t="s">
        <v>236</v>
      </c>
      <c r="G206" s="315"/>
      <c r="H206" s="316">
        <v>0.02</v>
      </c>
      <c r="I206" s="315"/>
      <c r="J206" s="316">
        <v>1</v>
      </c>
      <c r="K206" s="315"/>
      <c r="L206" s="39">
        <v>0.36</v>
      </c>
      <c r="M206" s="325"/>
      <c r="N206" s="315"/>
      <c r="O206" s="40" t="s">
        <v>99</v>
      </c>
      <c r="P206" s="316">
        <v>1631.99</v>
      </c>
      <c r="Q206" s="315"/>
      <c r="R206" s="325"/>
      <c r="S206" s="314"/>
      <c r="T206" s="315"/>
      <c r="U206" s="39">
        <v>587.52</v>
      </c>
    </row>
    <row r="207" spans="1:21" ht="14.25" customHeight="1" x14ac:dyDescent="0.25">
      <c r="A207" s="40" t="s">
        <v>99</v>
      </c>
      <c r="B207" s="40" t="s">
        <v>245</v>
      </c>
      <c r="C207" s="321" t="s">
        <v>244</v>
      </c>
      <c r="D207" s="314"/>
      <c r="E207" s="315"/>
      <c r="F207" s="322" t="s">
        <v>200</v>
      </c>
      <c r="G207" s="315"/>
      <c r="H207" s="316">
        <v>0.02</v>
      </c>
      <c r="I207" s="315"/>
      <c r="J207" s="316">
        <v>1</v>
      </c>
      <c r="K207" s="315"/>
      <c r="L207" s="39">
        <v>0.36</v>
      </c>
      <c r="M207" s="325"/>
      <c r="N207" s="315"/>
      <c r="O207" s="40" t="s">
        <v>99</v>
      </c>
      <c r="P207" s="316">
        <v>756.56</v>
      </c>
      <c r="Q207" s="315"/>
      <c r="R207" s="316">
        <v>1</v>
      </c>
      <c r="S207" s="314"/>
      <c r="T207" s="315"/>
      <c r="U207" s="39">
        <v>272.36</v>
      </c>
    </row>
    <row r="208" spans="1:21" ht="18.95" customHeight="1" x14ac:dyDescent="0.25">
      <c r="A208" s="40" t="s">
        <v>99</v>
      </c>
      <c r="B208" s="40" t="s">
        <v>802</v>
      </c>
      <c r="C208" s="321" t="s">
        <v>801</v>
      </c>
      <c r="D208" s="314"/>
      <c r="E208" s="315"/>
      <c r="F208" s="322" t="s">
        <v>236</v>
      </c>
      <c r="G208" s="315"/>
      <c r="H208" s="316">
        <v>0.01</v>
      </c>
      <c r="I208" s="315"/>
      <c r="J208" s="316">
        <v>1</v>
      </c>
      <c r="K208" s="315"/>
      <c r="L208" s="39">
        <v>0.18</v>
      </c>
      <c r="M208" s="316">
        <v>55.78</v>
      </c>
      <c r="N208" s="315"/>
      <c r="O208" s="40" t="s">
        <v>239</v>
      </c>
      <c r="P208" s="316">
        <v>82.55</v>
      </c>
      <c r="Q208" s="315"/>
      <c r="R208" s="325"/>
      <c r="S208" s="314"/>
      <c r="T208" s="315"/>
      <c r="U208" s="39">
        <v>14.86</v>
      </c>
    </row>
    <row r="209" spans="1:21" ht="14.25" customHeight="1" x14ac:dyDescent="0.25">
      <c r="A209" s="40" t="s">
        <v>99</v>
      </c>
      <c r="B209" s="40" t="s">
        <v>591</v>
      </c>
      <c r="C209" s="321" t="s">
        <v>590</v>
      </c>
      <c r="D209" s="314"/>
      <c r="E209" s="315"/>
      <c r="F209" s="322" t="s">
        <v>200</v>
      </c>
      <c r="G209" s="315"/>
      <c r="H209" s="316">
        <v>0.01</v>
      </c>
      <c r="I209" s="315"/>
      <c r="J209" s="316">
        <v>1</v>
      </c>
      <c r="K209" s="315"/>
      <c r="L209" s="39">
        <v>0.18</v>
      </c>
      <c r="M209" s="325"/>
      <c r="N209" s="315"/>
      <c r="O209" s="40" t="s">
        <v>99</v>
      </c>
      <c r="P209" s="316">
        <v>500.17</v>
      </c>
      <c r="Q209" s="315"/>
      <c r="R209" s="316">
        <v>1</v>
      </c>
      <c r="S209" s="314"/>
      <c r="T209" s="315"/>
      <c r="U209" s="39">
        <v>90.03</v>
      </c>
    </row>
    <row r="210" spans="1:21" ht="18.95" customHeight="1" x14ac:dyDescent="0.25">
      <c r="A210" s="40" t="s">
        <v>99</v>
      </c>
      <c r="B210" s="40" t="s">
        <v>238</v>
      </c>
      <c r="C210" s="321" t="s">
        <v>237</v>
      </c>
      <c r="D210" s="314"/>
      <c r="E210" s="315"/>
      <c r="F210" s="322" t="s">
        <v>236</v>
      </c>
      <c r="G210" s="315"/>
      <c r="H210" s="316">
        <v>0.02</v>
      </c>
      <c r="I210" s="315"/>
      <c r="J210" s="316">
        <v>1</v>
      </c>
      <c r="K210" s="315"/>
      <c r="L210" s="39">
        <v>0.36</v>
      </c>
      <c r="M210" s="325"/>
      <c r="N210" s="315"/>
      <c r="O210" s="40" t="s">
        <v>99</v>
      </c>
      <c r="P210" s="316">
        <v>656.62</v>
      </c>
      <c r="Q210" s="315"/>
      <c r="R210" s="325"/>
      <c r="S210" s="314"/>
      <c r="T210" s="315"/>
      <c r="U210" s="39">
        <v>236.38</v>
      </c>
    </row>
    <row r="211" spans="1:21" ht="14.25" customHeight="1" x14ac:dyDescent="0.25">
      <c r="A211" s="40" t="s">
        <v>99</v>
      </c>
      <c r="B211" s="40" t="s">
        <v>235</v>
      </c>
      <c r="C211" s="321" t="s">
        <v>234</v>
      </c>
      <c r="D211" s="314"/>
      <c r="E211" s="315"/>
      <c r="F211" s="322" t="s">
        <v>200</v>
      </c>
      <c r="G211" s="315"/>
      <c r="H211" s="316">
        <v>0.02</v>
      </c>
      <c r="I211" s="315"/>
      <c r="J211" s="316">
        <v>1</v>
      </c>
      <c r="K211" s="315"/>
      <c r="L211" s="39">
        <v>0.36</v>
      </c>
      <c r="M211" s="325"/>
      <c r="N211" s="315"/>
      <c r="O211" s="40" t="s">
        <v>99</v>
      </c>
      <c r="P211" s="316">
        <v>563.22</v>
      </c>
      <c r="Q211" s="315"/>
      <c r="R211" s="316">
        <v>1</v>
      </c>
      <c r="S211" s="314"/>
      <c r="T211" s="315"/>
      <c r="U211" s="39">
        <v>202.76</v>
      </c>
    </row>
    <row r="212" spans="1:21" ht="14.25" customHeight="1" x14ac:dyDescent="0.25">
      <c r="A212" s="40" t="s">
        <v>99</v>
      </c>
      <c r="B212" s="40" t="s">
        <v>199</v>
      </c>
      <c r="C212" s="321" t="s">
        <v>198</v>
      </c>
      <c r="D212" s="314"/>
      <c r="E212" s="315"/>
      <c r="F212" s="322" t="s">
        <v>99</v>
      </c>
      <c r="G212" s="315"/>
      <c r="H212" s="325"/>
      <c r="I212" s="315"/>
      <c r="J212" s="325"/>
      <c r="K212" s="315"/>
      <c r="L212" s="43"/>
      <c r="M212" s="325"/>
      <c r="N212" s="315"/>
      <c r="O212" s="40" t="s">
        <v>99</v>
      </c>
      <c r="P212" s="325"/>
      <c r="Q212" s="315"/>
      <c r="R212" s="325"/>
      <c r="S212" s="314"/>
      <c r="T212" s="315"/>
      <c r="U212" s="39">
        <v>2323.48</v>
      </c>
    </row>
    <row r="213" spans="1:21" ht="36.6" customHeight="1" x14ac:dyDescent="0.25">
      <c r="A213" s="40" t="s">
        <v>99</v>
      </c>
      <c r="B213" s="40" t="s">
        <v>800</v>
      </c>
      <c r="C213" s="321" t="s">
        <v>799</v>
      </c>
      <c r="D213" s="314"/>
      <c r="E213" s="315"/>
      <c r="F213" s="322" t="s">
        <v>227</v>
      </c>
      <c r="G213" s="315"/>
      <c r="H213" s="316">
        <v>2.0999999999999999E-3</v>
      </c>
      <c r="I213" s="315"/>
      <c r="J213" s="316">
        <v>1</v>
      </c>
      <c r="K213" s="315"/>
      <c r="L213" s="39">
        <v>3.78E-2</v>
      </c>
      <c r="M213" s="316">
        <v>70842.5</v>
      </c>
      <c r="N213" s="315"/>
      <c r="O213" s="40" t="s">
        <v>798</v>
      </c>
      <c r="P213" s="316">
        <v>48172.9</v>
      </c>
      <c r="Q213" s="315"/>
      <c r="R213" s="325"/>
      <c r="S213" s="314"/>
      <c r="T213" s="315"/>
      <c r="U213" s="39">
        <v>1820.94</v>
      </c>
    </row>
    <row r="214" spans="1:21" ht="14.25" customHeight="1" x14ac:dyDescent="0.25">
      <c r="A214" s="40" t="s">
        <v>99</v>
      </c>
      <c r="B214" s="40" t="s">
        <v>797</v>
      </c>
      <c r="C214" s="321" t="s">
        <v>796</v>
      </c>
      <c r="D214" s="314"/>
      <c r="E214" s="315"/>
      <c r="F214" s="322" t="s">
        <v>231</v>
      </c>
      <c r="G214" s="315"/>
      <c r="H214" s="316">
        <v>0.14000000000000001</v>
      </c>
      <c r="I214" s="315"/>
      <c r="J214" s="316">
        <v>1</v>
      </c>
      <c r="K214" s="315"/>
      <c r="L214" s="39">
        <v>2.52</v>
      </c>
      <c r="M214" s="316">
        <v>174.93</v>
      </c>
      <c r="N214" s="315"/>
      <c r="O214" s="40" t="s">
        <v>795</v>
      </c>
      <c r="P214" s="316">
        <v>199.42</v>
      </c>
      <c r="Q214" s="315"/>
      <c r="R214" s="325"/>
      <c r="S214" s="314"/>
      <c r="T214" s="315"/>
      <c r="U214" s="39">
        <v>502.54</v>
      </c>
    </row>
    <row r="215" spans="1:21" ht="14.25" customHeight="1" x14ac:dyDescent="0.25">
      <c r="A215" s="40" t="s">
        <v>99</v>
      </c>
      <c r="B215" s="40" t="s">
        <v>99</v>
      </c>
      <c r="C215" s="317" t="s">
        <v>191</v>
      </c>
      <c r="D215" s="314"/>
      <c r="E215" s="315"/>
      <c r="F215" s="322" t="s">
        <v>99</v>
      </c>
      <c r="G215" s="315"/>
      <c r="H215" s="325"/>
      <c r="I215" s="315"/>
      <c r="J215" s="325"/>
      <c r="K215" s="315"/>
      <c r="L215" s="43"/>
      <c r="M215" s="325"/>
      <c r="N215" s="315"/>
      <c r="O215" s="40" t="s">
        <v>99</v>
      </c>
      <c r="P215" s="325"/>
      <c r="Q215" s="315"/>
      <c r="R215" s="325"/>
      <c r="S215" s="314"/>
      <c r="T215" s="315"/>
      <c r="U215" s="37">
        <v>15183.28</v>
      </c>
    </row>
    <row r="216" spans="1:21" ht="14.25" customHeight="1" x14ac:dyDescent="0.25">
      <c r="A216" s="42" t="s">
        <v>99</v>
      </c>
      <c r="B216" s="42" t="s">
        <v>99</v>
      </c>
      <c r="C216" s="321" t="s">
        <v>190</v>
      </c>
      <c r="D216" s="314"/>
      <c r="E216" s="315"/>
      <c r="F216" s="322" t="s">
        <v>99</v>
      </c>
      <c r="G216" s="315"/>
      <c r="H216" s="325"/>
      <c r="I216" s="315"/>
      <c r="J216" s="321" t="s">
        <v>99</v>
      </c>
      <c r="K216" s="315"/>
      <c r="L216" s="40" t="s">
        <v>99</v>
      </c>
      <c r="M216" s="321" t="s">
        <v>99</v>
      </c>
      <c r="N216" s="315"/>
      <c r="O216" s="42" t="s">
        <v>99</v>
      </c>
      <c r="P216" s="325"/>
      <c r="Q216" s="315"/>
      <c r="R216" s="321" t="s">
        <v>99</v>
      </c>
      <c r="S216" s="314"/>
      <c r="T216" s="315"/>
      <c r="U216" s="39">
        <v>12021.04</v>
      </c>
    </row>
    <row r="217" spans="1:21" ht="28.35" customHeight="1" x14ac:dyDescent="0.25">
      <c r="A217" s="42" t="s">
        <v>99</v>
      </c>
      <c r="B217" s="40" t="s">
        <v>221</v>
      </c>
      <c r="C217" s="321" t="s">
        <v>220</v>
      </c>
      <c r="D217" s="314"/>
      <c r="E217" s="315"/>
      <c r="F217" s="322" t="s">
        <v>185</v>
      </c>
      <c r="G217" s="315"/>
      <c r="H217" s="316">
        <v>97</v>
      </c>
      <c r="I217" s="315"/>
      <c r="J217" s="316">
        <v>1</v>
      </c>
      <c r="K217" s="315"/>
      <c r="L217" s="39">
        <v>97</v>
      </c>
      <c r="M217" s="325"/>
      <c r="N217" s="315"/>
      <c r="O217" s="40" t="s">
        <v>99</v>
      </c>
      <c r="P217" s="325"/>
      <c r="Q217" s="315"/>
      <c r="R217" s="324" t="s">
        <v>99</v>
      </c>
      <c r="S217" s="314"/>
      <c r="T217" s="315"/>
      <c r="U217" s="39">
        <v>11660.41</v>
      </c>
    </row>
    <row r="218" spans="1:21" ht="28.35" customHeight="1" x14ac:dyDescent="0.25">
      <c r="A218" s="42" t="s">
        <v>99</v>
      </c>
      <c r="B218" s="40" t="s">
        <v>219</v>
      </c>
      <c r="C218" s="321" t="s">
        <v>218</v>
      </c>
      <c r="D218" s="314"/>
      <c r="E218" s="315"/>
      <c r="F218" s="322" t="s">
        <v>185</v>
      </c>
      <c r="G218" s="315"/>
      <c r="H218" s="316">
        <v>51</v>
      </c>
      <c r="I218" s="315"/>
      <c r="J218" s="316">
        <v>1</v>
      </c>
      <c r="K218" s="315"/>
      <c r="L218" s="39">
        <v>51</v>
      </c>
      <c r="M218" s="325"/>
      <c r="N218" s="315"/>
      <c r="O218" s="40" t="s">
        <v>99</v>
      </c>
      <c r="P218" s="325"/>
      <c r="Q218" s="315"/>
      <c r="R218" s="324" t="s">
        <v>99</v>
      </c>
      <c r="S218" s="314"/>
      <c r="T218" s="315"/>
      <c r="U218" s="39">
        <v>6130.73</v>
      </c>
    </row>
    <row r="219" spans="1:21" ht="14.25" customHeight="1" x14ac:dyDescent="0.25">
      <c r="A219" s="38" t="s">
        <v>99</v>
      </c>
      <c r="B219" s="38" t="s">
        <v>99</v>
      </c>
      <c r="C219" s="317" t="s">
        <v>153</v>
      </c>
      <c r="D219" s="314"/>
      <c r="E219" s="314"/>
      <c r="F219" s="314"/>
      <c r="G219" s="314"/>
      <c r="H219" s="314"/>
      <c r="I219" s="314"/>
      <c r="J219" s="314"/>
      <c r="K219" s="314"/>
      <c r="L219" s="315"/>
      <c r="M219" s="318" t="s">
        <v>99</v>
      </c>
      <c r="N219" s="314"/>
      <c r="O219" s="315"/>
      <c r="P219" s="319">
        <v>1831.91</v>
      </c>
      <c r="Q219" s="315"/>
      <c r="R219" s="320"/>
      <c r="S219" s="314"/>
      <c r="T219" s="315"/>
      <c r="U219" s="37">
        <v>32974.42</v>
      </c>
    </row>
    <row r="220" spans="1:21" ht="38.85" customHeight="1" x14ac:dyDescent="0.25">
      <c r="A220" s="46" t="s">
        <v>253</v>
      </c>
      <c r="B220" s="45" t="s">
        <v>794</v>
      </c>
      <c r="C220" s="317" t="s">
        <v>793</v>
      </c>
      <c r="D220" s="314"/>
      <c r="E220" s="315"/>
      <c r="F220" s="326" t="s">
        <v>250</v>
      </c>
      <c r="G220" s="315"/>
      <c r="H220" s="327">
        <v>0.01</v>
      </c>
      <c r="I220" s="315"/>
      <c r="J220" s="327">
        <v>1</v>
      </c>
      <c r="K220" s="315"/>
      <c r="L220" s="37">
        <v>0.01</v>
      </c>
      <c r="M220" s="320"/>
      <c r="N220" s="315"/>
      <c r="O220" s="44"/>
      <c r="P220" s="320"/>
      <c r="Q220" s="315"/>
      <c r="R220" s="320"/>
      <c r="S220" s="314"/>
      <c r="T220" s="315"/>
      <c r="U220" s="43"/>
    </row>
    <row r="221" spans="1:21" ht="28.35" customHeight="1" x14ac:dyDescent="0.25">
      <c r="A221" s="41" t="s">
        <v>99</v>
      </c>
      <c r="B221" s="40" t="s">
        <v>792</v>
      </c>
      <c r="C221" s="321" t="s">
        <v>791</v>
      </c>
      <c r="D221" s="314"/>
      <c r="E221" s="314"/>
      <c r="F221" s="314"/>
      <c r="G221" s="314"/>
      <c r="H221" s="314"/>
      <c r="I221" s="314"/>
      <c r="J221" s="314"/>
      <c r="K221" s="314"/>
      <c r="L221" s="314"/>
      <c r="M221" s="314"/>
      <c r="N221" s="314"/>
      <c r="O221" s="314"/>
      <c r="P221" s="314"/>
      <c r="Q221" s="314"/>
      <c r="R221" s="314"/>
      <c r="S221" s="314"/>
      <c r="T221" s="315"/>
      <c r="U221" s="42" t="s">
        <v>99</v>
      </c>
    </row>
    <row r="222" spans="1:21" ht="14.25" customHeight="1" x14ac:dyDescent="0.25">
      <c r="A222" s="40" t="s">
        <v>99</v>
      </c>
      <c r="B222" s="40" t="s">
        <v>208</v>
      </c>
      <c r="C222" s="321" t="s">
        <v>207</v>
      </c>
      <c r="D222" s="314"/>
      <c r="E222" s="315"/>
      <c r="F222" s="322" t="s">
        <v>200</v>
      </c>
      <c r="G222" s="315"/>
      <c r="H222" s="325"/>
      <c r="I222" s="315"/>
      <c r="J222" s="325"/>
      <c r="K222" s="315"/>
      <c r="L222" s="39">
        <v>0.17499999999999999</v>
      </c>
      <c r="M222" s="325"/>
      <c r="N222" s="315"/>
      <c r="O222" s="40" t="s">
        <v>99</v>
      </c>
      <c r="P222" s="325"/>
      <c r="Q222" s="315"/>
      <c r="R222" s="325"/>
      <c r="S222" s="314"/>
      <c r="T222" s="315"/>
      <c r="U222" s="39">
        <v>96.36</v>
      </c>
    </row>
    <row r="223" spans="1:21" ht="14.25" customHeight="1" x14ac:dyDescent="0.25">
      <c r="A223" s="40" t="s">
        <v>99</v>
      </c>
      <c r="B223" s="40" t="s">
        <v>249</v>
      </c>
      <c r="C223" s="321" t="s">
        <v>248</v>
      </c>
      <c r="D223" s="314"/>
      <c r="E223" s="315"/>
      <c r="F223" s="322" t="s">
        <v>200</v>
      </c>
      <c r="G223" s="315"/>
      <c r="H223" s="316">
        <v>17.5</v>
      </c>
      <c r="I223" s="315"/>
      <c r="J223" s="316">
        <v>1</v>
      </c>
      <c r="K223" s="315"/>
      <c r="L223" s="39">
        <v>0.17499999999999999</v>
      </c>
      <c r="M223" s="325"/>
      <c r="N223" s="315"/>
      <c r="O223" s="40" t="s">
        <v>99</v>
      </c>
      <c r="P223" s="316">
        <v>550.61</v>
      </c>
      <c r="Q223" s="315"/>
      <c r="R223" s="316">
        <v>1</v>
      </c>
      <c r="S223" s="314"/>
      <c r="T223" s="315"/>
      <c r="U223" s="39">
        <v>96.36</v>
      </c>
    </row>
    <row r="224" spans="1:21" ht="14.25" customHeight="1" x14ac:dyDescent="0.25">
      <c r="A224" s="40" t="s">
        <v>99</v>
      </c>
      <c r="B224" s="40" t="s">
        <v>204</v>
      </c>
      <c r="C224" s="321" t="s">
        <v>203</v>
      </c>
      <c r="D224" s="314"/>
      <c r="E224" s="315"/>
      <c r="F224" s="322" t="s">
        <v>99</v>
      </c>
      <c r="G224" s="315"/>
      <c r="H224" s="325"/>
      <c r="I224" s="315"/>
      <c r="J224" s="325"/>
      <c r="K224" s="315"/>
      <c r="L224" s="43"/>
      <c r="M224" s="325"/>
      <c r="N224" s="315"/>
      <c r="O224" s="40" t="s">
        <v>99</v>
      </c>
      <c r="P224" s="325"/>
      <c r="Q224" s="315"/>
      <c r="R224" s="325"/>
      <c r="S224" s="314"/>
      <c r="T224" s="315"/>
      <c r="U224" s="39">
        <v>3.49</v>
      </c>
    </row>
    <row r="225" spans="1:21" ht="14.25" customHeight="1" x14ac:dyDescent="0.25">
      <c r="A225" s="40" t="s">
        <v>99</v>
      </c>
      <c r="B225" s="40" t="s">
        <v>202</v>
      </c>
      <c r="C225" s="321" t="s">
        <v>201</v>
      </c>
      <c r="D225" s="314"/>
      <c r="E225" s="315"/>
      <c r="F225" s="322" t="s">
        <v>200</v>
      </c>
      <c r="G225" s="315"/>
      <c r="H225" s="325"/>
      <c r="I225" s="315"/>
      <c r="J225" s="325"/>
      <c r="K225" s="315"/>
      <c r="L225" s="39">
        <v>2E-3</v>
      </c>
      <c r="M225" s="325"/>
      <c r="N225" s="315"/>
      <c r="O225" s="40" t="s">
        <v>99</v>
      </c>
      <c r="P225" s="325"/>
      <c r="Q225" s="315"/>
      <c r="R225" s="325"/>
      <c r="S225" s="314"/>
      <c r="T225" s="315"/>
      <c r="U225" s="39">
        <v>1.32</v>
      </c>
    </row>
    <row r="226" spans="1:21" ht="18.95" customHeight="1" x14ac:dyDescent="0.25">
      <c r="A226" s="40" t="s">
        <v>99</v>
      </c>
      <c r="B226" s="40" t="s">
        <v>247</v>
      </c>
      <c r="C226" s="321" t="s">
        <v>246</v>
      </c>
      <c r="D226" s="314"/>
      <c r="E226" s="315"/>
      <c r="F226" s="322" t="s">
        <v>236</v>
      </c>
      <c r="G226" s="315"/>
      <c r="H226" s="316">
        <v>0.1</v>
      </c>
      <c r="I226" s="315"/>
      <c r="J226" s="316">
        <v>1</v>
      </c>
      <c r="K226" s="315"/>
      <c r="L226" s="39">
        <v>1E-3</v>
      </c>
      <c r="M226" s="325"/>
      <c r="N226" s="315"/>
      <c r="O226" s="40" t="s">
        <v>99</v>
      </c>
      <c r="P226" s="316">
        <v>1631.99</v>
      </c>
      <c r="Q226" s="315"/>
      <c r="R226" s="325"/>
      <c r="S226" s="314"/>
      <c r="T226" s="315"/>
      <c r="U226" s="39">
        <v>1.63</v>
      </c>
    </row>
    <row r="227" spans="1:21" ht="14.25" customHeight="1" x14ac:dyDescent="0.25">
      <c r="A227" s="40" t="s">
        <v>99</v>
      </c>
      <c r="B227" s="40" t="s">
        <v>245</v>
      </c>
      <c r="C227" s="321" t="s">
        <v>244</v>
      </c>
      <c r="D227" s="314"/>
      <c r="E227" s="315"/>
      <c r="F227" s="322" t="s">
        <v>200</v>
      </c>
      <c r="G227" s="315"/>
      <c r="H227" s="316">
        <v>0.1</v>
      </c>
      <c r="I227" s="315"/>
      <c r="J227" s="316">
        <v>1</v>
      </c>
      <c r="K227" s="315"/>
      <c r="L227" s="39">
        <v>1E-3</v>
      </c>
      <c r="M227" s="325"/>
      <c r="N227" s="315"/>
      <c r="O227" s="40" t="s">
        <v>99</v>
      </c>
      <c r="P227" s="316">
        <v>756.56</v>
      </c>
      <c r="Q227" s="315"/>
      <c r="R227" s="316">
        <v>1</v>
      </c>
      <c r="S227" s="314"/>
      <c r="T227" s="315"/>
      <c r="U227" s="39">
        <v>0.76</v>
      </c>
    </row>
    <row r="228" spans="1:21" ht="18.95" customHeight="1" x14ac:dyDescent="0.25">
      <c r="A228" s="40" t="s">
        <v>99</v>
      </c>
      <c r="B228" s="40" t="s">
        <v>238</v>
      </c>
      <c r="C228" s="321" t="s">
        <v>237</v>
      </c>
      <c r="D228" s="314"/>
      <c r="E228" s="315"/>
      <c r="F228" s="322" t="s">
        <v>236</v>
      </c>
      <c r="G228" s="315"/>
      <c r="H228" s="316">
        <v>0.1</v>
      </c>
      <c r="I228" s="315"/>
      <c r="J228" s="316">
        <v>1</v>
      </c>
      <c r="K228" s="315"/>
      <c r="L228" s="39">
        <v>1E-3</v>
      </c>
      <c r="M228" s="325"/>
      <c r="N228" s="315"/>
      <c r="O228" s="40" t="s">
        <v>99</v>
      </c>
      <c r="P228" s="316">
        <v>656.62</v>
      </c>
      <c r="Q228" s="315"/>
      <c r="R228" s="325"/>
      <c r="S228" s="314"/>
      <c r="T228" s="315"/>
      <c r="U228" s="39">
        <v>0.66</v>
      </c>
    </row>
    <row r="229" spans="1:21" ht="14.25" customHeight="1" x14ac:dyDescent="0.25">
      <c r="A229" s="40" t="s">
        <v>99</v>
      </c>
      <c r="B229" s="40" t="s">
        <v>235</v>
      </c>
      <c r="C229" s="321" t="s">
        <v>234</v>
      </c>
      <c r="D229" s="314"/>
      <c r="E229" s="315"/>
      <c r="F229" s="322" t="s">
        <v>200</v>
      </c>
      <c r="G229" s="315"/>
      <c r="H229" s="316">
        <v>0.1</v>
      </c>
      <c r="I229" s="315"/>
      <c r="J229" s="316">
        <v>1</v>
      </c>
      <c r="K229" s="315"/>
      <c r="L229" s="39">
        <v>1E-3</v>
      </c>
      <c r="M229" s="325"/>
      <c r="N229" s="315"/>
      <c r="O229" s="40" t="s">
        <v>99</v>
      </c>
      <c r="P229" s="316">
        <v>563.22</v>
      </c>
      <c r="Q229" s="315"/>
      <c r="R229" s="316">
        <v>1</v>
      </c>
      <c r="S229" s="314"/>
      <c r="T229" s="315"/>
      <c r="U229" s="39">
        <v>0.56000000000000005</v>
      </c>
    </row>
    <row r="230" spans="1:21" ht="18.95" customHeight="1" x14ac:dyDescent="0.25">
      <c r="A230" s="40" t="s">
        <v>99</v>
      </c>
      <c r="B230" s="40" t="s">
        <v>790</v>
      </c>
      <c r="C230" s="321" t="s">
        <v>789</v>
      </c>
      <c r="D230" s="314"/>
      <c r="E230" s="315"/>
      <c r="F230" s="322" t="s">
        <v>236</v>
      </c>
      <c r="G230" s="315"/>
      <c r="H230" s="316">
        <v>2.9</v>
      </c>
      <c r="I230" s="315"/>
      <c r="J230" s="316">
        <v>1</v>
      </c>
      <c r="K230" s="315"/>
      <c r="L230" s="39">
        <v>2.9000000000000001E-2</v>
      </c>
      <c r="M230" s="325"/>
      <c r="N230" s="315"/>
      <c r="O230" s="40" t="s">
        <v>99</v>
      </c>
      <c r="P230" s="316">
        <v>41.45</v>
      </c>
      <c r="Q230" s="315"/>
      <c r="R230" s="325"/>
      <c r="S230" s="314"/>
      <c r="T230" s="315"/>
      <c r="U230" s="39">
        <v>1.2</v>
      </c>
    </row>
    <row r="231" spans="1:21" ht="14.25" customHeight="1" x14ac:dyDescent="0.25">
      <c r="A231" s="40" t="s">
        <v>99</v>
      </c>
      <c r="B231" s="40" t="s">
        <v>199</v>
      </c>
      <c r="C231" s="321" t="s">
        <v>198</v>
      </c>
      <c r="D231" s="314"/>
      <c r="E231" s="315"/>
      <c r="F231" s="322" t="s">
        <v>99</v>
      </c>
      <c r="G231" s="315"/>
      <c r="H231" s="325"/>
      <c r="I231" s="315"/>
      <c r="J231" s="325"/>
      <c r="K231" s="315"/>
      <c r="L231" s="43"/>
      <c r="M231" s="325"/>
      <c r="N231" s="315"/>
      <c r="O231" s="40" t="s">
        <v>99</v>
      </c>
      <c r="P231" s="325"/>
      <c r="Q231" s="315"/>
      <c r="R231" s="325"/>
      <c r="S231" s="314"/>
      <c r="T231" s="315"/>
      <c r="U231" s="39">
        <v>26.87</v>
      </c>
    </row>
    <row r="232" spans="1:21" ht="27.6" customHeight="1" x14ac:dyDescent="0.25">
      <c r="A232" s="40" t="s">
        <v>99</v>
      </c>
      <c r="B232" s="40" t="s">
        <v>788</v>
      </c>
      <c r="C232" s="321" t="s">
        <v>787</v>
      </c>
      <c r="D232" s="314"/>
      <c r="E232" s="315"/>
      <c r="F232" s="322" t="s">
        <v>227</v>
      </c>
      <c r="G232" s="315"/>
      <c r="H232" s="316">
        <v>4.0000000000000001E-3</v>
      </c>
      <c r="I232" s="315"/>
      <c r="J232" s="316">
        <v>1</v>
      </c>
      <c r="K232" s="315"/>
      <c r="L232" s="39">
        <v>4.0000000000000003E-5</v>
      </c>
      <c r="M232" s="316">
        <v>71131.5</v>
      </c>
      <c r="N232" s="315"/>
      <c r="O232" s="40" t="s">
        <v>786</v>
      </c>
      <c r="P232" s="316">
        <v>56905.2</v>
      </c>
      <c r="Q232" s="315"/>
      <c r="R232" s="325"/>
      <c r="S232" s="314"/>
      <c r="T232" s="315"/>
      <c r="U232" s="39">
        <v>2.2799999999999998</v>
      </c>
    </row>
    <row r="233" spans="1:21" ht="36.6" customHeight="1" x14ac:dyDescent="0.25">
      <c r="A233" s="40" t="s">
        <v>99</v>
      </c>
      <c r="B233" s="40" t="s">
        <v>785</v>
      </c>
      <c r="C233" s="321" t="s">
        <v>784</v>
      </c>
      <c r="D233" s="314"/>
      <c r="E233" s="315"/>
      <c r="F233" s="322" t="s">
        <v>231</v>
      </c>
      <c r="G233" s="315"/>
      <c r="H233" s="316">
        <v>2</v>
      </c>
      <c r="I233" s="315"/>
      <c r="J233" s="316">
        <v>1</v>
      </c>
      <c r="K233" s="315"/>
      <c r="L233" s="39">
        <v>0.02</v>
      </c>
      <c r="M233" s="316">
        <v>911.56</v>
      </c>
      <c r="N233" s="315"/>
      <c r="O233" s="40" t="s">
        <v>783</v>
      </c>
      <c r="P233" s="316">
        <v>1166.8</v>
      </c>
      <c r="Q233" s="315"/>
      <c r="R233" s="325"/>
      <c r="S233" s="314"/>
      <c r="T233" s="315"/>
      <c r="U233" s="39">
        <v>23.34</v>
      </c>
    </row>
    <row r="234" spans="1:21" ht="27.6" customHeight="1" x14ac:dyDescent="0.25">
      <c r="A234" s="40" t="s">
        <v>99</v>
      </c>
      <c r="B234" s="40" t="s">
        <v>782</v>
      </c>
      <c r="C234" s="321" t="s">
        <v>781</v>
      </c>
      <c r="D234" s="314"/>
      <c r="E234" s="315"/>
      <c r="F234" s="322" t="s">
        <v>231</v>
      </c>
      <c r="G234" s="315"/>
      <c r="H234" s="316">
        <v>0.9</v>
      </c>
      <c r="I234" s="315"/>
      <c r="J234" s="316">
        <v>1</v>
      </c>
      <c r="K234" s="315"/>
      <c r="L234" s="39">
        <v>8.9999999999999993E-3</v>
      </c>
      <c r="M234" s="316">
        <v>155.63</v>
      </c>
      <c r="N234" s="315"/>
      <c r="O234" s="40" t="s">
        <v>780</v>
      </c>
      <c r="P234" s="316">
        <v>138.51</v>
      </c>
      <c r="Q234" s="315"/>
      <c r="R234" s="325"/>
      <c r="S234" s="314"/>
      <c r="T234" s="315"/>
      <c r="U234" s="39">
        <v>1.25</v>
      </c>
    </row>
    <row r="235" spans="1:21" ht="14.25" customHeight="1" x14ac:dyDescent="0.25">
      <c r="A235" s="40" t="s">
        <v>99</v>
      </c>
      <c r="B235" s="40" t="s">
        <v>99</v>
      </c>
      <c r="C235" s="317" t="s">
        <v>191</v>
      </c>
      <c r="D235" s="314"/>
      <c r="E235" s="315"/>
      <c r="F235" s="322" t="s">
        <v>99</v>
      </c>
      <c r="G235" s="315"/>
      <c r="H235" s="325"/>
      <c r="I235" s="315"/>
      <c r="J235" s="325"/>
      <c r="K235" s="315"/>
      <c r="L235" s="43"/>
      <c r="M235" s="325"/>
      <c r="N235" s="315"/>
      <c r="O235" s="40" t="s">
        <v>99</v>
      </c>
      <c r="P235" s="325"/>
      <c r="Q235" s="315"/>
      <c r="R235" s="325"/>
      <c r="S235" s="314"/>
      <c r="T235" s="315"/>
      <c r="U235" s="37">
        <v>128.04</v>
      </c>
    </row>
    <row r="236" spans="1:21" ht="14.25" customHeight="1" x14ac:dyDescent="0.25">
      <c r="A236" s="42" t="s">
        <v>99</v>
      </c>
      <c r="B236" s="42" t="s">
        <v>99</v>
      </c>
      <c r="C236" s="321" t="s">
        <v>190</v>
      </c>
      <c r="D236" s="314"/>
      <c r="E236" s="315"/>
      <c r="F236" s="322" t="s">
        <v>99</v>
      </c>
      <c r="G236" s="315"/>
      <c r="H236" s="325"/>
      <c r="I236" s="315"/>
      <c r="J236" s="321" t="s">
        <v>99</v>
      </c>
      <c r="K236" s="315"/>
      <c r="L236" s="40" t="s">
        <v>99</v>
      </c>
      <c r="M236" s="321" t="s">
        <v>99</v>
      </c>
      <c r="N236" s="315"/>
      <c r="O236" s="42" t="s">
        <v>99</v>
      </c>
      <c r="P236" s="325"/>
      <c r="Q236" s="315"/>
      <c r="R236" s="321" t="s">
        <v>99</v>
      </c>
      <c r="S236" s="314"/>
      <c r="T236" s="315"/>
      <c r="U236" s="39">
        <v>97.68</v>
      </c>
    </row>
    <row r="237" spans="1:21" ht="28.35" customHeight="1" x14ac:dyDescent="0.25">
      <c r="A237" s="42" t="s">
        <v>99</v>
      </c>
      <c r="B237" s="40" t="s">
        <v>221</v>
      </c>
      <c r="C237" s="321" t="s">
        <v>220</v>
      </c>
      <c r="D237" s="314"/>
      <c r="E237" s="315"/>
      <c r="F237" s="322" t="s">
        <v>185</v>
      </c>
      <c r="G237" s="315"/>
      <c r="H237" s="316">
        <v>97</v>
      </c>
      <c r="I237" s="315"/>
      <c r="J237" s="316">
        <v>1</v>
      </c>
      <c r="K237" s="315"/>
      <c r="L237" s="39">
        <v>97</v>
      </c>
      <c r="M237" s="325"/>
      <c r="N237" s="315"/>
      <c r="O237" s="40" t="s">
        <v>99</v>
      </c>
      <c r="P237" s="325"/>
      <c r="Q237" s="315"/>
      <c r="R237" s="324" t="s">
        <v>99</v>
      </c>
      <c r="S237" s="314"/>
      <c r="T237" s="315"/>
      <c r="U237" s="39">
        <v>94.75</v>
      </c>
    </row>
    <row r="238" spans="1:21" ht="28.35" customHeight="1" x14ac:dyDescent="0.25">
      <c r="A238" s="42" t="s">
        <v>99</v>
      </c>
      <c r="B238" s="40" t="s">
        <v>219</v>
      </c>
      <c r="C238" s="321" t="s">
        <v>218</v>
      </c>
      <c r="D238" s="314"/>
      <c r="E238" s="315"/>
      <c r="F238" s="322" t="s">
        <v>185</v>
      </c>
      <c r="G238" s="315"/>
      <c r="H238" s="316">
        <v>51</v>
      </c>
      <c r="I238" s="315"/>
      <c r="J238" s="316">
        <v>1</v>
      </c>
      <c r="K238" s="315"/>
      <c r="L238" s="39">
        <v>51</v>
      </c>
      <c r="M238" s="325"/>
      <c r="N238" s="315"/>
      <c r="O238" s="40" t="s">
        <v>99</v>
      </c>
      <c r="P238" s="325"/>
      <c r="Q238" s="315"/>
      <c r="R238" s="324" t="s">
        <v>99</v>
      </c>
      <c r="S238" s="314"/>
      <c r="T238" s="315"/>
      <c r="U238" s="39">
        <v>49.82</v>
      </c>
    </row>
    <row r="239" spans="1:21" ht="14.25" customHeight="1" x14ac:dyDescent="0.25">
      <c r="A239" s="38" t="s">
        <v>99</v>
      </c>
      <c r="B239" s="38" t="s">
        <v>99</v>
      </c>
      <c r="C239" s="317" t="s">
        <v>153</v>
      </c>
      <c r="D239" s="314"/>
      <c r="E239" s="314"/>
      <c r="F239" s="314"/>
      <c r="G239" s="314"/>
      <c r="H239" s="314"/>
      <c r="I239" s="314"/>
      <c r="J239" s="314"/>
      <c r="K239" s="314"/>
      <c r="L239" s="315"/>
      <c r="M239" s="318" t="s">
        <v>99</v>
      </c>
      <c r="N239" s="314"/>
      <c r="O239" s="315"/>
      <c r="P239" s="319">
        <v>27261</v>
      </c>
      <c r="Q239" s="315"/>
      <c r="R239" s="320"/>
      <c r="S239" s="314"/>
      <c r="T239" s="315"/>
      <c r="U239" s="37">
        <v>272.61</v>
      </c>
    </row>
    <row r="240" spans="1:21" ht="14.25" customHeight="1" x14ac:dyDescent="0.25"/>
    <row r="241" spans="1:21" ht="14.25" customHeight="1" x14ac:dyDescent="0.25">
      <c r="A241" s="36" t="s">
        <v>99</v>
      </c>
      <c r="B241" s="36" t="s">
        <v>99</v>
      </c>
      <c r="C241" s="310" t="s">
        <v>149</v>
      </c>
      <c r="D241" s="314"/>
      <c r="E241" s="314"/>
      <c r="F241" s="314"/>
      <c r="G241" s="314"/>
      <c r="H241" s="314"/>
      <c r="I241" s="314"/>
      <c r="J241" s="314"/>
      <c r="K241" s="314"/>
      <c r="L241" s="314"/>
      <c r="M241" s="314"/>
      <c r="N241" s="314"/>
      <c r="O241" s="315"/>
      <c r="P241" s="313" t="s">
        <v>99</v>
      </c>
      <c r="Q241" s="315"/>
      <c r="R241" s="313" t="s">
        <v>99</v>
      </c>
      <c r="S241" s="314"/>
      <c r="T241" s="315"/>
      <c r="U241" s="35" t="s">
        <v>99</v>
      </c>
    </row>
    <row r="242" spans="1:21" ht="14.25" customHeight="1" x14ac:dyDescent="0.25">
      <c r="A242" s="36" t="s">
        <v>99</v>
      </c>
      <c r="B242" s="36" t="s">
        <v>99</v>
      </c>
      <c r="C242" s="310" t="s">
        <v>184</v>
      </c>
      <c r="D242" s="314"/>
      <c r="E242" s="314"/>
      <c r="F242" s="314"/>
      <c r="G242" s="314"/>
      <c r="H242" s="314"/>
      <c r="I242" s="314"/>
      <c r="J242" s="314"/>
      <c r="K242" s="314"/>
      <c r="L242" s="314"/>
      <c r="M242" s="314"/>
      <c r="N242" s="314"/>
      <c r="O242" s="315"/>
      <c r="P242" s="313" t="s">
        <v>99</v>
      </c>
      <c r="Q242" s="315"/>
      <c r="R242" s="313" t="s">
        <v>99</v>
      </c>
      <c r="S242" s="314"/>
      <c r="T242" s="315"/>
      <c r="U242" s="35" t="s">
        <v>779</v>
      </c>
    </row>
    <row r="243" spans="1:21" ht="14.25" customHeight="1" x14ac:dyDescent="0.25">
      <c r="A243" s="36" t="s">
        <v>99</v>
      </c>
      <c r="B243" s="36" t="s">
        <v>99</v>
      </c>
      <c r="C243" s="310" t="s">
        <v>182</v>
      </c>
      <c r="D243" s="314"/>
      <c r="E243" s="314"/>
      <c r="F243" s="314"/>
      <c r="G243" s="314"/>
      <c r="H243" s="314"/>
      <c r="I243" s="314"/>
      <c r="J243" s="314"/>
      <c r="K243" s="314"/>
      <c r="L243" s="314"/>
      <c r="M243" s="314"/>
      <c r="N243" s="314"/>
      <c r="O243" s="315"/>
      <c r="P243" s="313" t="s">
        <v>99</v>
      </c>
      <c r="Q243" s="315"/>
      <c r="R243" s="313" t="s">
        <v>99</v>
      </c>
      <c r="S243" s="314"/>
      <c r="T243" s="315"/>
      <c r="U243" s="35" t="s">
        <v>778</v>
      </c>
    </row>
    <row r="244" spans="1:21" ht="14.25" customHeight="1" x14ac:dyDescent="0.25">
      <c r="A244" s="36" t="s">
        <v>99</v>
      </c>
      <c r="B244" s="36" t="s">
        <v>99</v>
      </c>
      <c r="C244" s="310" t="s">
        <v>180</v>
      </c>
      <c r="D244" s="314"/>
      <c r="E244" s="314"/>
      <c r="F244" s="314"/>
      <c r="G244" s="314"/>
      <c r="H244" s="314"/>
      <c r="I244" s="314"/>
      <c r="J244" s="314"/>
      <c r="K244" s="314"/>
      <c r="L244" s="314"/>
      <c r="M244" s="314"/>
      <c r="N244" s="314"/>
      <c r="O244" s="315"/>
      <c r="P244" s="313" t="s">
        <v>99</v>
      </c>
      <c r="Q244" s="315"/>
      <c r="R244" s="313" t="s">
        <v>99</v>
      </c>
      <c r="S244" s="314"/>
      <c r="T244" s="315"/>
      <c r="U244" s="35" t="s">
        <v>777</v>
      </c>
    </row>
    <row r="245" spans="1:21" ht="14.25" customHeight="1" x14ac:dyDescent="0.25">
      <c r="A245" s="36" t="s">
        <v>99</v>
      </c>
      <c r="B245" s="36" t="s">
        <v>99</v>
      </c>
      <c r="C245" s="310" t="s">
        <v>178</v>
      </c>
      <c r="D245" s="314"/>
      <c r="E245" s="314"/>
      <c r="F245" s="314"/>
      <c r="G245" s="314"/>
      <c r="H245" s="314"/>
      <c r="I245" s="314"/>
      <c r="J245" s="314"/>
      <c r="K245" s="314"/>
      <c r="L245" s="314"/>
      <c r="M245" s="314"/>
      <c r="N245" s="314"/>
      <c r="O245" s="315"/>
      <c r="P245" s="313" t="s">
        <v>99</v>
      </c>
      <c r="Q245" s="315"/>
      <c r="R245" s="313" t="s">
        <v>99</v>
      </c>
      <c r="S245" s="314"/>
      <c r="T245" s="315"/>
      <c r="U245" s="35" t="s">
        <v>776</v>
      </c>
    </row>
    <row r="246" spans="1:21" ht="14.25" customHeight="1" x14ac:dyDescent="0.25">
      <c r="A246" s="36" t="s">
        <v>99</v>
      </c>
      <c r="B246" s="36" t="s">
        <v>99</v>
      </c>
      <c r="C246" s="310" t="s">
        <v>152</v>
      </c>
      <c r="D246" s="314"/>
      <c r="E246" s="314"/>
      <c r="F246" s="314"/>
      <c r="G246" s="314"/>
      <c r="H246" s="314"/>
      <c r="I246" s="314"/>
      <c r="J246" s="314"/>
      <c r="K246" s="314"/>
      <c r="L246" s="314"/>
      <c r="M246" s="314"/>
      <c r="N246" s="314"/>
      <c r="O246" s="315"/>
      <c r="P246" s="313" t="s">
        <v>99</v>
      </c>
      <c r="Q246" s="315"/>
      <c r="R246" s="313" t="s">
        <v>99</v>
      </c>
      <c r="S246" s="314"/>
      <c r="T246" s="315"/>
      <c r="U246" s="35" t="s">
        <v>775</v>
      </c>
    </row>
    <row r="247" spans="1:21" ht="14.25" customHeight="1" x14ac:dyDescent="0.25">
      <c r="A247" s="36" t="s">
        <v>99</v>
      </c>
      <c r="B247" s="36" t="s">
        <v>99</v>
      </c>
      <c r="C247" s="310" t="s">
        <v>174</v>
      </c>
      <c r="D247" s="314"/>
      <c r="E247" s="314"/>
      <c r="F247" s="314"/>
      <c r="G247" s="314"/>
      <c r="H247" s="314"/>
      <c r="I247" s="314"/>
      <c r="J247" s="314"/>
      <c r="K247" s="314"/>
      <c r="L247" s="314"/>
      <c r="M247" s="314"/>
      <c r="N247" s="314"/>
      <c r="O247" s="315"/>
      <c r="P247" s="313" t="s">
        <v>99</v>
      </c>
      <c r="Q247" s="315"/>
      <c r="R247" s="313" t="s">
        <v>99</v>
      </c>
      <c r="S247" s="314"/>
      <c r="T247" s="315"/>
      <c r="U247" s="35" t="s">
        <v>774</v>
      </c>
    </row>
    <row r="248" spans="1:21" ht="14.25" customHeight="1" x14ac:dyDescent="0.25">
      <c r="A248" s="36" t="s">
        <v>99</v>
      </c>
      <c r="B248" s="36" t="s">
        <v>99</v>
      </c>
      <c r="C248" s="310" t="s">
        <v>172</v>
      </c>
      <c r="D248" s="311"/>
      <c r="E248" s="311"/>
      <c r="F248" s="311"/>
      <c r="G248" s="311"/>
      <c r="H248" s="311"/>
      <c r="I248" s="311"/>
      <c r="J248" s="311"/>
      <c r="K248" s="311"/>
      <c r="L248" s="311"/>
      <c r="M248" s="311"/>
      <c r="N248" s="311"/>
      <c r="O248" s="312"/>
      <c r="P248" s="313" t="s">
        <v>99</v>
      </c>
      <c r="Q248" s="312"/>
      <c r="R248" s="313" t="s">
        <v>99</v>
      </c>
      <c r="S248" s="311"/>
      <c r="T248" s="312"/>
      <c r="U248" s="35" t="s">
        <v>773</v>
      </c>
    </row>
    <row r="249" spans="1:21" ht="14.25" customHeight="1" x14ac:dyDescent="0.25">
      <c r="A249" s="36" t="s">
        <v>99</v>
      </c>
      <c r="B249" s="36" t="s">
        <v>99</v>
      </c>
      <c r="C249" s="310" t="s">
        <v>170</v>
      </c>
      <c r="D249" s="311"/>
      <c r="E249" s="311"/>
      <c r="F249" s="311"/>
      <c r="G249" s="311"/>
      <c r="H249" s="311"/>
      <c r="I249" s="311"/>
      <c r="J249" s="311"/>
      <c r="K249" s="311"/>
      <c r="L249" s="311"/>
      <c r="M249" s="311"/>
      <c r="N249" s="311"/>
      <c r="O249" s="312"/>
      <c r="P249" s="313" t="s">
        <v>99</v>
      </c>
      <c r="Q249" s="312"/>
      <c r="R249" s="313" t="s">
        <v>99</v>
      </c>
      <c r="S249" s="311"/>
      <c r="T249" s="312"/>
      <c r="U249" s="35" t="s">
        <v>772</v>
      </c>
    </row>
    <row r="250" spans="1:21" ht="14.25" customHeight="1" x14ac:dyDescent="0.25">
      <c r="A250" s="36" t="s">
        <v>99</v>
      </c>
      <c r="B250" s="36" t="s">
        <v>99</v>
      </c>
      <c r="C250" s="310" t="s">
        <v>150</v>
      </c>
      <c r="D250" s="311"/>
      <c r="E250" s="311"/>
      <c r="F250" s="311"/>
      <c r="G250" s="311"/>
      <c r="H250" s="311"/>
      <c r="I250" s="311"/>
      <c r="J250" s="311"/>
      <c r="K250" s="311"/>
      <c r="L250" s="311"/>
      <c r="M250" s="311"/>
      <c r="N250" s="311"/>
      <c r="O250" s="312"/>
      <c r="P250" s="313" t="s">
        <v>99</v>
      </c>
      <c r="Q250" s="312"/>
      <c r="R250" s="313" t="s">
        <v>99</v>
      </c>
      <c r="S250" s="311"/>
      <c r="T250" s="312"/>
      <c r="U250" s="35" t="s">
        <v>771</v>
      </c>
    </row>
    <row r="251" spans="1:21" ht="14.25" customHeight="1" x14ac:dyDescent="0.25">
      <c r="A251" s="36" t="s">
        <v>99</v>
      </c>
      <c r="B251" s="36" t="s">
        <v>99</v>
      </c>
      <c r="C251" s="310" t="s">
        <v>149</v>
      </c>
      <c r="D251" s="311"/>
      <c r="E251" s="311"/>
      <c r="F251" s="311"/>
      <c r="G251" s="311"/>
      <c r="H251" s="311"/>
      <c r="I251" s="311"/>
      <c r="J251" s="311"/>
      <c r="K251" s="311"/>
      <c r="L251" s="311"/>
      <c r="M251" s="311"/>
      <c r="N251" s="311"/>
      <c r="O251" s="312"/>
      <c r="P251" s="313" t="s">
        <v>99</v>
      </c>
      <c r="Q251" s="312"/>
      <c r="R251" s="313" t="s">
        <v>99</v>
      </c>
      <c r="S251" s="311"/>
      <c r="T251" s="312"/>
      <c r="U251" s="35" t="s">
        <v>771</v>
      </c>
    </row>
    <row r="252" spans="1:21" ht="14.25" customHeight="1" x14ac:dyDescent="0.25">
      <c r="A252" s="36" t="s">
        <v>99</v>
      </c>
      <c r="B252" s="36" t="s">
        <v>99</v>
      </c>
      <c r="C252" s="310" t="s">
        <v>167</v>
      </c>
      <c r="D252" s="311"/>
      <c r="E252" s="311"/>
      <c r="F252" s="311"/>
      <c r="G252" s="311"/>
      <c r="H252" s="311"/>
      <c r="I252" s="311"/>
      <c r="J252" s="311"/>
      <c r="K252" s="311"/>
      <c r="L252" s="311"/>
      <c r="M252" s="311"/>
      <c r="N252" s="311"/>
      <c r="O252" s="312"/>
      <c r="P252" s="313" t="s">
        <v>99</v>
      </c>
      <c r="Q252" s="312"/>
      <c r="R252" s="313" t="s">
        <v>99</v>
      </c>
      <c r="S252" s="311"/>
      <c r="T252" s="312"/>
      <c r="U252" s="35" t="s">
        <v>99</v>
      </c>
    </row>
    <row r="253" spans="1:21" ht="14.25" customHeight="1" x14ac:dyDescent="0.25">
      <c r="A253" s="36" t="s">
        <v>99</v>
      </c>
      <c r="B253" s="36" t="s">
        <v>99</v>
      </c>
      <c r="C253" s="310" t="s">
        <v>166</v>
      </c>
      <c r="D253" s="311"/>
      <c r="E253" s="311"/>
      <c r="F253" s="311"/>
      <c r="G253" s="311"/>
      <c r="H253" s="311"/>
      <c r="I253" s="311"/>
      <c r="J253" s="311"/>
      <c r="K253" s="311"/>
      <c r="L253" s="311"/>
      <c r="M253" s="311"/>
      <c r="N253" s="311"/>
      <c r="O253" s="312"/>
      <c r="P253" s="313" t="s">
        <v>99</v>
      </c>
      <c r="Q253" s="312"/>
      <c r="R253" s="313" t="s">
        <v>99</v>
      </c>
      <c r="S253" s="311"/>
      <c r="T253" s="312"/>
      <c r="U253" s="35" t="s">
        <v>770</v>
      </c>
    </row>
    <row r="254" spans="1:21" ht="14.25" customHeight="1" x14ac:dyDescent="0.25">
      <c r="A254" s="36" t="s">
        <v>99</v>
      </c>
      <c r="B254" s="36" t="s">
        <v>99</v>
      </c>
      <c r="C254" s="310" t="s">
        <v>164</v>
      </c>
      <c r="D254" s="311"/>
      <c r="E254" s="311"/>
      <c r="F254" s="311"/>
      <c r="G254" s="311"/>
      <c r="H254" s="311"/>
      <c r="I254" s="311"/>
      <c r="J254" s="311"/>
      <c r="K254" s="311"/>
      <c r="L254" s="311"/>
      <c r="M254" s="311"/>
      <c r="N254" s="311"/>
      <c r="O254" s="312"/>
      <c r="P254" s="313" t="s">
        <v>99</v>
      </c>
      <c r="Q254" s="312"/>
      <c r="R254" s="313" t="s">
        <v>99</v>
      </c>
      <c r="S254" s="311"/>
      <c r="T254" s="312"/>
      <c r="U254" s="35" t="s">
        <v>769</v>
      </c>
    </row>
    <row r="255" spans="1:21" ht="18.2" customHeight="1" x14ac:dyDescent="0.25">
      <c r="A255" s="323" t="s">
        <v>471</v>
      </c>
      <c r="B255" s="311"/>
      <c r="C255" s="311"/>
      <c r="D255" s="311"/>
      <c r="E255" s="311"/>
      <c r="F255" s="311"/>
      <c r="G255" s="311"/>
      <c r="H255" s="311"/>
      <c r="I255" s="311"/>
      <c r="J255" s="311"/>
      <c r="K255" s="311"/>
      <c r="L255" s="311"/>
      <c r="M255" s="311"/>
      <c r="N255" s="311"/>
      <c r="O255" s="311"/>
      <c r="P255" s="311"/>
      <c r="Q255" s="311"/>
      <c r="R255" s="311"/>
      <c r="S255" s="311"/>
      <c r="T255" s="311"/>
      <c r="U255" s="311"/>
    </row>
    <row r="256" spans="1:21" ht="38.85" customHeight="1" x14ac:dyDescent="0.25">
      <c r="A256" s="46" t="s">
        <v>217</v>
      </c>
      <c r="B256" s="45" t="s">
        <v>768</v>
      </c>
      <c r="C256" s="317" t="s">
        <v>767</v>
      </c>
      <c r="D256" s="311"/>
      <c r="E256" s="312"/>
      <c r="F256" s="326" t="s">
        <v>766</v>
      </c>
      <c r="G256" s="312"/>
      <c r="H256" s="327">
        <v>0.01</v>
      </c>
      <c r="I256" s="312"/>
      <c r="J256" s="327">
        <v>1</v>
      </c>
      <c r="K256" s="315"/>
      <c r="L256" s="37">
        <v>0.01</v>
      </c>
      <c r="M256" s="320"/>
      <c r="N256" s="315"/>
      <c r="O256" s="44"/>
      <c r="P256" s="320"/>
      <c r="Q256" s="315"/>
      <c r="R256" s="320"/>
      <c r="S256" s="314"/>
      <c r="T256" s="315"/>
      <c r="U256" s="43"/>
    </row>
    <row r="257" spans="1:21" ht="14.25" customHeight="1" x14ac:dyDescent="0.25">
      <c r="A257" s="40" t="s">
        <v>99</v>
      </c>
      <c r="B257" s="40" t="s">
        <v>208</v>
      </c>
      <c r="C257" s="321" t="s">
        <v>207</v>
      </c>
      <c r="D257" s="314"/>
      <c r="E257" s="315"/>
      <c r="F257" s="322" t="s">
        <v>200</v>
      </c>
      <c r="G257" s="315"/>
      <c r="H257" s="325"/>
      <c r="I257" s="315"/>
      <c r="J257" s="325"/>
      <c r="K257" s="315"/>
      <c r="L257" s="39">
        <v>0.12959999999999999</v>
      </c>
      <c r="M257" s="325"/>
      <c r="N257" s="315"/>
      <c r="O257" s="40" t="s">
        <v>99</v>
      </c>
      <c r="P257" s="325"/>
      <c r="Q257" s="315"/>
      <c r="R257" s="325"/>
      <c r="S257" s="314"/>
      <c r="T257" s="315"/>
      <c r="U257" s="39">
        <v>96.97</v>
      </c>
    </row>
    <row r="258" spans="1:21" ht="14.25" customHeight="1" x14ac:dyDescent="0.25">
      <c r="A258" s="40" t="s">
        <v>99</v>
      </c>
      <c r="B258" s="40" t="s">
        <v>458</v>
      </c>
      <c r="C258" s="321" t="s">
        <v>457</v>
      </c>
      <c r="D258" s="314"/>
      <c r="E258" s="315"/>
      <c r="F258" s="322" t="s">
        <v>200</v>
      </c>
      <c r="G258" s="315"/>
      <c r="H258" s="316">
        <v>6.48</v>
      </c>
      <c r="I258" s="315"/>
      <c r="J258" s="316">
        <v>1</v>
      </c>
      <c r="K258" s="315"/>
      <c r="L258" s="39">
        <v>6.4799999999999996E-2</v>
      </c>
      <c r="M258" s="325"/>
      <c r="N258" s="315"/>
      <c r="O258" s="40" t="s">
        <v>99</v>
      </c>
      <c r="P258" s="316">
        <v>756.56</v>
      </c>
      <c r="Q258" s="315"/>
      <c r="R258" s="316">
        <v>1</v>
      </c>
      <c r="S258" s="314"/>
      <c r="T258" s="315"/>
      <c r="U258" s="39">
        <v>49.03</v>
      </c>
    </row>
    <row r="259" spans="1:21" ht="14.25" customHeight="1" x14ac:dyDescent="0.25">
      <c r="A259" s="40" t="s">
        <v>99</v>
      </c>
      <c r="B259" s="40" t="s">
        <v>456</v>
      </c>
      <c r="C259" s="321" t="s">
        <v>455</v>
      </c>
      <c r="D259" s="314"/>
      <c r="E259" s="315"/>
      <c r="F259" s="322" t="s">
        <v>200</v>
      </c>
      <c r="G259" s="315"/>
      <c r="H259" s="316">
        <v>6.48</v>
      </c>
      <c r="I259" s="315"/>
      <c r="J259" s="316">
        <v>1</v>
      </c>
      <c r="K259" s="315"/>
      <c r="L259" s="39">
        <v>6.4799999999999996E-2</v>
      </c>
      <c r="M259" s="325"/>
      <c r="N259" s="315"/>
      <c r="O259" s="40" t="s">
        <v>99</v>
      </c>
      <c r="P259" s="316">
        <v>739.75</v>
      </c>
      <c r="Q259" s="315"/>
      <c r="R259" s="316">
        <v>1</v>
      </c>
      <c r="S259" s="314"/>
      <c r="T259" s="315"/>
      <c r="U259" s="39">
        <v>47.94</v>
      </c>
    </row>
    <row r="260" spans="1:21" ht="14.25" customHeight="1" x14ac:dyDescent="0.25">
      <c r="A260" s="40" t="s">
        <v>99</v>
      </c>
      <c r="B260" s="40" t="s">
        <v>204</v>
      </c>
      <c r="C260" s="321" t="s">
        <v>203</v>
      </c>
      <c r="D260" s="314"/>
      <c r="E260" s="315"/>
      <c r="F260" s="322" t="s">
        <v>99</v>
      </c>
      <c r="G260" s="315"/>
      <c r="H260" s="325"/>
      <c r="I260" s="315"/>
      <c r="J260" s="325"/>
      <c r="K260" s="315"/>
      <c r="L260" s="43"/>
      <c r="M260" s="325"/>
      <c r="N260" s="315"/>
      <c r="O260" s="40" t="s">
        <v>99</v>
      </c>
      <c r="P260" s="325"/>
      <c r="Q260" s="315"/>
      <c r="R260" s="325"/>
      <c r="S260" s="314"/>
      <c r="T260" s="315"/>
      <c r="U260" s="39">
        <v>0</v>
      </c>
    </row>
    <row r="261" spans="1:21" ht="14.25" customHeight="1" x14ac:dyDescent="0.25">
      <c r="A261" s="40" t="s">
        <v>99</v>
      </c>
      <c r="B261" s="40" t="s">
        <v>202</v>
      </c>
      <c r="C261" s="321" t="s">
        <v>201</v>
      </c>
      <c r="D261" s="314"/>
      <c r="E261" s="315"/>
      <c r="F261" s="322" t="s">
        <v>200</v>
      </c>
      <c r="G261" s="315"/>
      <c r="H261" s="325"/>
      <c r="I261" s="315"/>
      <c r="J261" s="325"/>
      <c r="K261" s="315"/>
      <c r="L261" s="43"/>
      <c r="M261" s="325"/>
      <c r="N261" s="315"/>
      <c r="O261" s="40" t="s">
        <v>99</v>
      </c>
      <c r="P261" s="325"/>
      <c r="Q261" s="315"/>
      <c r="R261" s="325"/>
      <c r="S261" s="314"/>
      <c r="T261" s="315"/>
      <c r="U261" s="39">
        <v>0</v>
      </c>
    </row>
    <row r="262" spans="1:21" ht="14.25" customHeight="1" x14ac:dyDescent="0.25">
      <c r="A262" s="40" t="s">
        <v>99</v>
      </c>
      <c r="B262" s="40" t="s">
        <v>199</v>
      </c>
      <c r="C262" s="321" t="s">
        <v>198</v>
      </c>
      <c r="D262" s="314"/>
      <c r="E262" s="315"/>
      <c r="F262" s="322" t="s">
        <v>99</v>
      </c>
      <c r="G262" s="315"/>
      <c r="H262" s="325"/>
      <c r="I262" s="315"/>
      <c r="J262" s="325"/>
      <c r="K262" s="315"/>
      <c r="L262" s="43"/>
      <c r="M262" s="325"/>
      <c r="N262" s="315"/>
      <c r="O262" s="40" t="s">
        <v>99</v>
      </c>
      <c r="P262" s="325"/>
      <c r="Q262" s="315"/>
      <c r="R262" s="325"/>
      <c r="S262" s="314"/>
      <c r="T262" s="315"/>
      <c r="U262" s="39">
        <v>0</v>
      </c>
    </row>
    <row r="263" spans="1:21" ht="14.25" customHeight="1" x14ac:dyDescent="0.25">
      <c r="A263" s="40" t="s">
        <v>99</v>
      </c>
      <c r="B263" s="40" t="s">
        <v>99</v>
      </c>
      <c r="C263" s="317" t="s">
        <v>191</v>
      </c>
      <c r="D263" s="314"/>
      <c r="E263" s="315"/>
      <c r="F263" s="322" t="s">
        <v>99</v>
      </c>
      <c r="G263" s="315"/>
      <c r="H263" s="325"/>
      <c r="I263" s="315"/>
      <c r="J263" s="325"/>
      <c r="K263" s="315"/>
      <c r="L263" s="43"/>
      <c r="M263" s="325"/>
      <c r="N263" s="315"/>
      <c r="O263" s="40" t="s">
        <v>99</v>
      </c>
      <c r="P263" s="325"/>
      <c r="Q263" s="315"/>
      <c r="R263" s="325"/>
      <c r="S263" s="314"/>
      <c r="T263" s="315"/>
      <c r="U263" s="37">
        <v>96.97</v>
      </c>
    </row>
    <row r="264" spans="1:21" ht="14.25" customHeight="1" x14ac:dyDescent="0.25">
      <c r="A264" s="42" t="s">
        <v>99</v>
      </c>
      <c r="B264" s="42" t="s">
        <v>99</v>
      </c>
      <c r="C264" s="321" t="s">
        <v>190</v>
      </c>
      <c r="D264" s="314"/>
      <c r="E264" s="315"/>
      <c r="F264" s="322" t="s">
        <v>99</v>
      </c>
      <c r="G264" s="315"/>
      <c r="H264" s="325"/>
      <c r="I264" s="315"/>
      <c r="J264" s="321" t="s">
        <v>99</v>
      </c>
      <c r="K264" s="315"/>
      <c r="L264" s="40" t="s">
        <v>99</v>
      </c>
      <c r="M264" s="321" t="s">
        <v>99</v>
      </c>
      <c r="N264" s="315"/>
      <c r="O264" s="42" t="s">
        <v>99</v>
      </c>
      <c r="P264" s="325"/>
      <c r="Q264" s="315"/>
      <c r="R264" s="321" t="s">
        <v>99</v>
      </c>
      <c r="S264" s="314"/>
      <c r="T264" s="315"/>
      <c r="U264" s="39">
        <v>96.97</v>
      </c>
    </row>
    <row r="265" spans="1:21" ht="28.35" customHeight="1" x14ac:dyDescent="0.25">
      <c r="A265" s="42" t="s">
        <v>99</v>
      </c>
      <c r="B265" s="40" t="s">
        <v>454</v>
      </c>
      <c r="C265" s="321" t="s">
        <v>453</v>
      </c>
      <c r="D265" s="314"/>
      <c r="E265" s="315"/>
      <c r="F265" s="322" t="s">
        <v>185</v>
      </c>
      <c r="G265" s="315"/>
      <c r="H265" s="316">
        <v>74</v>
      </c>
      <c r="I265" s="315"/>
      <c r="J265" s="316">
        <v>1</v>
      </c>
      <c r="K265" s="315"/>
      <c r="L265" s="39">
        <v>74</v>
      </c>
      <c r="M265" s="325"/>
      <c r="N265" s="315"/>
      <c r="O265" s="40" t="s">
        <v>99</v>
      </c>
      <c r="P265" s="325"/>
      <c r="Q265" s="315"/>
      <c r="R265" s="324" t="s">
        <v>99</v>
      </c>
      <c r="S265" s="314"/>
      <c r="T265" s="315"/>
      <c r="U265" s="39">
        <v>71.760000000000005</v>
      </c>
    </row>
    <row r="266" spans="1:21" ht="28.35" customHeight="1" x14ac:dyDescent="0.25">
      <c r="A266" s="42" t="s">
        <v>99</v>
      </c>
      <c r="B266" s="40" t="s">
        <v>452</v>
      </c>
      <c r="C266" s="321" t="s">
        <v>451</v>
      </c>
      <c r="D266" s="314"/>
      <c r="E266" s="315"/>
      <c r="F266" s="322" t="s">
        <v>185</v>
      </c>
      <c r="G266" s="315"/>
      <c r="H266" s="316">
        <v>36</v>
      </c>
      <c r="I266" s="315"/>
      <c r="J266" s="316">
        <v>1</v>
      </c>
      <c r="K266" s="315"/>
      <c r="L266" s="39">
        <v>36</v>
      </c>
      <c r="M266" s="325"/>
      <c r="N266" s="315"/>
      <c r="O266" s="40" t="s">
        <v>99</v>
      </c>
      <c r="P266" s="325"/>
      <c r="Q266" s="315"/>
      <c r="R266" s="324" t="s">
        <v>99</v>
      </c>
      <c r="S266" s="314"/>
      <c r="T266" s="315"/>
      <c r="U266" s="39">
        <v>34.909999999999997</v>
      </c>
    </row>
    <row r="267" spans="1:21" ht="14.25" customHeight="1" x14ac:dyDescent="0.25">
      <c r="A267" s="38" t="s">
        <v>99</v>
      </c>
      <c r="B267" s="38" t="s">
        <v>99</v>
      </c>
      <c r="C267" s="317" t="s">
        <v>153</v>
      </c>
      <c r="D267" s="314"/>
      <c r="E267" s="314"/>
      <c r="F267" s="314"/>
      <c r="G267" s="314"/>
      <c r="H267" s="314"/>
      <c r="I267" s="314"/>
      <c r="J267" s="314"/>
      <c r="K267" s="314"/>
      <c r="L267" s="315"/>
      <c r="M267" s="318" t="s">
        <v>99</v>
      </c>
      <c r="N267" s="314"/>
      <c r="O267" s="315"/>
      <c r="P267" s="319">
        <v>20364</v>
      </c>
      <c r="Q267" s="315"/>
      <c r="R267" s="320"/>
      <c r="S267" s="314"/>
      <c r="T267" s="315"/>
      <c r="U267" s="37">
        <v>203.64</v>
      </c>
    </row>
    <row r="268" spans="1:21" ht="93.6" customHeight="1" x14ac:dyDescent="0.25">
      <c r="A268" s="46" t="s">
        <v>212</v>
      </c>
      <c r="B268" s="45" t="s">
        <v>469</v>
      </c>
      <c r="C268" s="317" t="s">
        <v>468</v>
      </c>
      <c r="D268" s="314"/>
      <c r="E268" s="315"/>
      <c r="F268" s="326" t="s">
        <v>195</v>
      </c>
      <c r="G268" s="315"/>
      <c r="H268" s="327">
        <v>18</v>
      </c>
      <c r="I268" s="315"/>
      <c r="J268" s="327">
        <v>1</v>
      </c>
      <c r="K268" s="315"/>
      <c r="L268" s="37">
        <v>18</v>
      </c>
      <c r="M268" s="320"/>
      <c r="N268" s="315"/>
      <c r="O268" s="44"/>
      <c r="P268" s="320"/>
      <c r="Q268" s="315"/>
      <c r="R268" s="320"/>
      <c r="S268" s="314"/>
      <c r="T268" s="315"/>
      <c r="U268" s="43"/>
    </row>
    <row r="269" spans="1:21" ht="14.25" customHeight="1" x14ac:dyDescent="0.25">
      <c r="A269" s="40" t="s">
        <v>99</v>
      </c>
      <c r="B269" s="40" t="s">
        <v>208</v>
      </c>
      <c r="C269" s="321" t="s">
        <v>207</v>
      </c>
      <c r="D269" s="314"/>
      <c r="E269" s="315"/>
      <c r="F269" s="322" t="s">
        <v>200</v>
      </c>
      <c r="G269" s="315"/>
      <c r="H269" s="325"/>
      <c r="I269" s="315"/>
      <c r="J269" s="325"/>
      <c r="K269" s="315"/>
      <c r="L269" s="39">
        <v>5.76</v>
      </c>
      <c r="M269" s="325"/>
      <c r="N269" s="315"/>
      <c r="O269" s="40" t="s">
        <v>99</v>
      </c>
      <c r="P269" s="325"/>
      <c r="Q269" s="315"/>
      <c r="R269" s="325"/>
      <c r="S269" s="314"/>
      <c r="T269" s="315"/>
      <c r="U269" s="39">
        <v>4309.37</v>
      </c>
    </row>
    <row r="270" spans="1:21" ht="14.25" customHeight="1" x14ac:dyDescent="0.25">
      <c r="A270" s="40" t="s">
        <v>99</v>
      </c>
      <c r="B270" s="40" t="s">
        <v>458</v>
      </c>
      <c r="C270" s="321" t="s">
        <v>457</v>
      </c>
      <c r="D270" s="314"/>
      <c r="E270" s="315"/>
      <c r="F270" s="322" t="s">
        <v>200</v>
      </c>
      <c r="G270" s="315"/>
      <c r="H270" s="316">
        <v>0.16</v>
      </c>
      <c r="I270" s="315"/>
      <c r="J270" s="316">
        <v>1</v>
      </c>
      <c r="K270" s="315"/>
      <c r="L270" s="39">
        <v>2.88</v>
      </c>
      <c r="M270" s="325"/>
      <c r="N270" s="315"/>
      <c r="O270" s="40" t="s">
        <v>99</v>
      </c>
      <c r="P270" s="316">
        <v>756.56</v>
      </c>
      <c r="Q270" s="315"/>
      <c r="R270" s="316">
        <v>1</v>
      </c>
      <c r="S270" s="314"/>
      <c r="T270" s="315"/>
      <c r="U270" s="39">
        <v>2178.89</v>
      </c>
    </row>
    <row r="271" spans="1:21" ht="14.25" customHeight="1" x14ac:dyDescent="0.25">
      <c r="A271" s="40" t="s">
        <v>99</v>
      </c>
      <c r="B271" s="40" t="s">
        <v>456</v>
      </c>
      <c r="C271" s="321" t="s">
        <v>455</v>
      </c>
      <c r="D271" s="314"/>
      <c r="E271" s="315"/>
      <c r="F271" s="322" t="s">
        <v>200</v>
      </c>
      <c r="G271" s="315"/>
      <c r="H271" s="316">
        <v>0.16</v>
      </c>
      <c r="I271" s="315"/>
      <c r="J271" s="316">
        <v>1</v>
      </c>
      <c r="K271" s="315"/>
      <c r="L271" s="39">
        <v>2.88</v>
      </c>
      <c r="M271" s="325"/>
      <c r="N271" s="315"/>
      <c r="O271" s="40" t="s">
        <v>99</v>
      </c>
      <c r="P271" s="316">
        <v>739.75</v>
      </c>
      <c r="Q271" s="315"/>
      <c r="R271" s="316">
        <v>1</v>
      </c>
      <c r="S271" s="314"/>
      <c r="T271" s="315"/>
      <c r="U271" s="39">
        <v>2130.48</v>
      </c>
    </row>
    <row r="272" spans="1:21" ht="14.25" customHeight="1" x14ac:dyDescent="0.25">
      <c r="A272" s="40" t="s">
        <v>99</v>
      </c>
      <c r="B272" s="40" t="s">
        <v>204</v>
      </c>
      <c r="C272" s="321" t="s">
        <v>203</v>
      </c>
      <c r="D272" s="314"/>
      <c r="E272" s="315"/>
      <c r="F272" s="322" t="s">
        <v>99</v>
      </c>
      <c r="G272" s="315"/>
      <c r="H272" s="325"/>
      <c r="I272" s="315"/>
      <c r="J272" s="325"/>
      <c r="K272" s="315"/>
      <c r="L272" s="43"/>
      <c r="M272" s="325"/>
      <c r="N272" s="315"/>
      <c r="O272" s="40" t="s">
        <v>99</v>
      </c>
      <c r="P272" s="325"/>
      <c r="Q272" s="315"/>
      <c r="R272" s="325"/>
      <c r="S272" s="314"/>
      <c r="T272" s="315"/>
      <c r="U272" s="39">
        <v>0</v>
      </c>
    </row>
    <row r="273" spans="1:21" ht="14.25" customHeight="1" x14ac:dyDescent="0.25">
      <c r="A273" s="40" t="s">
        <v>99</v>
      </c>
      <c r="B273" s="40" t="s">
        <v>202</v>
      </c>
      <c r="C273" s="321" t="s">
        <v>201</v>
      </c>
      <c r="D273" s="314"/>
      <c r="E273" s="315"/>
      <c r="F273" s="322" t="s">
        <v>200</v>
      </c>
      <c r="G273" s="315"/>
      <c r="H273" s="325"/>
      <c r="I273" s="315"/>
      <c r="J273" s="325"/>
      <c r="K273" s="315"/>
      <c r="L273" s="43"/>
      <c r="M273" s="325"/>
      <c r="N273" s="315"/>
      <c r="O273" s="40" t="s">
        <v>99</v>
      </c>
      <c r="P273" s="325"/>
      <c r="Q273" s="315"/>
      <c r="R273" s="325"/>
      <c r="S273" s="314"/>
      <c r="T273" s="315"/>
      <c r="U273" s="39">
        <v>0</v>
      </c>
    </row>
    <row r="274" spans="1:21" ht="14.25" customHeight="1" x14ac:dyDescent="0.25">
      <c r="A274" s="40" t="s">
        <v>99</v>
      </c>
      <c r="B274" s="40" t="s">
        <v>199</v>
      </c>
      <c r="C274" s="321" t="s">
        <v>198</v>
      </c>
      <c r="D274" s="314"/>
      <c r="E274" s="315"/>
      <c r="F274" s="322" t="s">
        <v>99</v>
      </c>
      <c r="G274" s="315"/>
      <c r="H274" s="325"/>
      <c r="I274" s="315"/>
      <c r="J274" s="325"/>
      <c r="K274" s="315"/>
      <c r="L274" s="43"/>
      <c r="M274" s="325"/>
      <c r="N274" s="315"/>
      <c r="O274" s="40" t="s">
        <v>99</v>
      </c>
      <c r="P274" s="325"/>
      <c r="Q274" s="315"/>
      <c r="R274" s="325"/>
      <c r="S274" s="314"/>
      <c r="T274" s="315"/>
      <c r="U274" s="39">
        <v>0</v>
      </c>
    </row>
    <row r="275" spans="1:21" ht="14.25" customHeight="1" x14ac:dyDescent="0.25">
      <c r="A275" s="40" t="s">
        <v>99</v>
      </c>
      <c r="B275" s="40" t="s">
        <v>99</v>
      </c>
      <c r="C275" s="317" t="s">
        <v>191</v>
      </c>
      <c r="D275" s="314"/>
      <c r="E275" s="315"/>
      <c r="F275" s="322" t="s">
        <v>99</v>
      </c>
      <c r="G275" s="315"/>
      <c r="H275" s="325"/>
      <c r="I275" s="315"/>
      <c r="J275" s="325"/>
      <c r="K275" s="315"/>
      <c r="L275" s="43"/>
      <c r="M275" s="325"/>
      <c r="N275" s="315"/>
      <c r="O275" s="40" t="s">
        <v>99</v>
      </c>
      <c r="P275" s="325"/>
      <c r="Q275" s="315"/>
      <c r="R275" s="325"/>
      <c r="S275" s="314"/>
      <c r="T275" s="315"/>
      <c r="U275" s="37">
        <v>4309.37</v>
      </c>
    </row>
    <row r="276" spans="1:21" ht="14.25" customHeight="1" x14ac:dyDescent="0.25">
      <c r="A276" s="42" t="s">
        <v>99</v>
      </c>
      <c r="B276" s="42" t="s">
        <v>99</v>
      </c>
      <c r="C276" s="321" t="s">
        <v>190</v>
      </c>
      <c r="D276" s="314"/>
      <c r="E276" s="315"/>
      <c r="F276" s="322" t="s">
        <v>99</v>
      </c>
      <c r="G276" s="315"/>
      <c r="H276" s="325"/>
      <c r="I276" s="315"/>
      <c r="J276" s="321" t="s">
        <v>99</v>
      </c>
      <c r="K276" s="315"/>
      <c r="L276" s="40" t="s">
        <v>99</v>
      </c>
      <c r="M276" s="321" t="s">
        <v>99</v>
      </c>
      <c r="N276" s="315"/>
      <c r="O276" s="42" t="s">
        <v>99</v>
      </c>
      <c r="P276" s="325"/>
      <c r="Q276" s="315"/>
      <c r="R276" s="321" t="s">
        <v>99</v>
      </c>
      <c r="S276" s="314"/>
      <c r="T276" s="315"/>
      <c r="U276" s="39">
        <v>4309.37</v>
      </c>
    </row>
    <row r="277" spans="1:21" ht="28.35" customHeight="1" x14ac:dyDescent="0.25">
      <c r="A277" s="42" t="s">
        <v>99</v>
      </c>
      <c r="B277" s="40" t="s">
        <v>454</v>
      </c>
      <c r="C277" s="321" t="s">
        <v>453</v>
      </c>
      <c r="D277" s="314"/>
      <c r="E277" s="315"/>
      <c r="F277" s="322" t="s">
        <v>185</v>
      </c>
      <c r="G277" s="315"/>
      <c r="H277" s="316">
        <v>74</v>
      </c>
      <c r="I277" s="315"/>
      <c r="J277" s="316">
        <v>1</v>
      </c>
      <c r="K277" s="315"/>
      <c r="L277" s="39">
        <v>74</v>
      </c>
      <c r="M277" s="325"/>
      <c r="N277" s="315"/>
      <c r="O277" s="40" t="s">
        <v>99</v>
      </c>
      <c r="P277" s="325"/>
      <c r="Q277" s="315"/>
      <c r="R277" s="324" t="s">
        <v>99</v>
      </c>
      <c r="S277" s="314"/>
      <c r="T277" s="315"/>
      <c r="U277" s="39">
        <v>3188.93</v>
      </c>
    </row>
    <row r="278" spans="1:21" ht="28.35" customHeight="1" x14ac:dyDescent="0.25">
      <c r="A278" s="42" t="s">
        <v>99</v>
      </c>
      <c r="B278" s="40" t="s">
        <v>452</v>
      </c>
      <c r="C278" s="321" t="s">
        <v>451</v>
      </c>
      <c r="D278" s="314"/>
      <c r="E278" s="315"/>
      <c r="F278" s="322" t="s">
        <v>185</v>
      </c>
      <c r="G278" s="315"/>
      <c r="H278" s="316">
        <v>36</v>
      </c>
      <c r="I278" s="315"/>
      <c r="J278" s="316">
        <v>1</v>
      </c>
      <c r="K278" s="315"/>
      <c r="L278" s="39">
        <v>36</v>
      </c>
      <c r="M278" s="325"/>
      <c r="N278" s="315"/>
      <c r="O278" s="40" t="s">
        <v>99</v>
      </c>
      <c r="P278" s="325"/>
      <c r="Q278" s="315"/>
      <c r="R278" s="324" t="s">
        <v>99</v>
      </c>
      <c r="S278" s="314"/>
      <c r="T278" s="315"/>
      <c r="U278" s="39">
        <v>1551.37</v>
      </c>
    </row>
    <row r="279" spans="1:21" ht="14.25" customHeight="1" x14ac:dyDescent="0.25">
      <c r="A279" s="38" t="s">
        <v>99</v>
      </c>
      <c r="B279" s="38" t="s">
        <v>99</v>
      </c>
      <c r="C279" s="317" t="s">
        <v>153</v>
      </c>
      <c r="D279" s="314"/>
      <c r="E279" s="314"/>
      <c r="F279" s="314"/>
      <c r="G279" s="314"/>
      <c r="H279" s="314"/>
      <c r="I279" s="314"/>
      <c r="J279" s="314"/>
      <c r="K279" s="314"/>
      <c r="L279" s="315"/>
      <c r="M279" s="318" t="s">
        <v>99</v>
      </c>
      <c r="N279" s="314"/>
      <c r="O279" s="315"/>
      <c r="P279" s="319">
        <v>502.76</v>
      </c>
      <c r="Q279" s="315"/>
      <c r="R279" s="320"/>
      <c r="S279" s="314"/>
      <c r="T279" s="315"/>
      <c r="U279" s="37">
        <v>9049.67</v>
      </c>
    </row>
    <row r="280" spans="1:21" ht="38.85" customHeight="1" x14ac:dyDescent="0.25">
      <c r="A280" s="46" t="s">
        <v>161</v>
      </c>
      <c r="B280" s="45" t="s">
        <v>765</v>
      </c>
      <c r="C280" s="317" t="s">
        <v>764</v>
      </c>
      <c r="D280" s="314"/>
      <c r="E280" s="315"/>
      <c r="F280" s="326" t="s">
        <v>763</v>
      </c>
      <c r="G280" s="315"/>
      <c r="H280" s="327">
        <v>1</v>
      </c>
      <c r="I280" s="315"/>
      <c r="J280" s="327">
        <v>1</v>
      </c>
      <c r="K280" s="315"/>
      <c r="L280" s="37">
        <v>1</v>
      </c>
      <c r="M280" s="320"/>
      <c r="N280" s="315"/>
      <c r="O280" s="44"/>
      <c r="P280" s="320"/>
      <c r="Q280" s="315"/>
      <c r="R280" s="320"/>
      <c r="S280" s="314"/>
      <c r="T280" s="315"/>
      <c r="U280" s="43"/>
    </row>
    <row r="281" spans="1:21" ht="14.25" customHeight="1" x14ac:dyDescent="0.25">
      <c r="A281" s="40" t="s">
        <v>99</v>
      </c>
      <c r="B281" s="40" t="s">
        <v>208</v>
      </c>
      <c r="C281" s="321" t="s">
        <v>207</v>
      </c>
      <c r="D281" s="314"/>
      <c r="E281" s="315"/>
      <c r="F281" s="322" t="s">
        <v>200</v>
      </c>
      <c r="G281" s="315"/>
      <c r="H281" s="325"/>
      <c r="I281" s="315"/>
      <c r="J281" s="325"/>
      <c r="K281" s="315"/>
      <c r="L281" s="39">
        <v>1.62</v>
      </c>
      <c r="M281" s="325"/>
      <c r="N281" s="315"/>
      <c r="O281" s="40" t="s">
        <v>99</v>
      </c>
      <c r="P281" s="325"/>
      <c r="Q281" s="315"/>
      <c r="R281" s="325"/>
      <c r="S281" s="314"/>
      <c r="T281" s="315"/>
      <c r="U281" s="39">
        <v>1212.01</v>
      </c>
    </row>
    <row r="282" spans="1:21" ht="14.25" customHeight="1" x14ac:dyDescent="0.25">
      <c r="A282" s="40" t="s">
        <v>99</v>
      </c>
      <c r="B282" s="40" t="s">
        <v>458</v>
      </c>
      <c r="C282" s="321" t="s">
        <v>457</v>
      </c>
      <c r="D282" s="314"/>
      <c r="E282" s="315"/>
      <c r="F282" s="322" t="s">
        <v>200</v>
      </c>
      <c r="G282" s="315"/>
      <c r="H282" s="316">
        <v>0.81</v>
      </c>
      <c r="I282" s="315"/>
      <c r="J282" s="316">
        <v>1</v>
      </c>
      <c r="K282" s="315"/>
      <c r="L282" s="39">
        <v>0.81</v>
      </c>
      <c r="M282" s="325"/>
      <c r="N282" s="315"/>
      <c r="O282" s="40" t="s">
        <v>99</v>
      </c>
      <c r="P282" s="316">
        <v>756.56</v>
      </c>
      <c r="Q282" s="315"/>
      <c r="R282" s="316">
        <v>1</v>
      </c>
      <c r="S282" s="314"/>
      <c r="T282" s="315"/>
      <c r="U282" s="39">
        <v>612.80999999999995</v>
      </c>
    </row>
    <row r="283" spans="1:21" ht="14.25" customHeight="1" x14ac:dyDescent="0.25">
      <c r="A283" s="40" t="s">
        <v>99</v>
      </c>
      <c r="B283" s="40" t="s">
        <v>456</v>
      </c>
      <c r="C283" s="321" t="s">
        <v>455</v>
      </c>
      <c r="D283" s="314"/>
      <c r="E283" s="315"/>
      <c r="F283" s="322" t="s">
        <v>200</v>
      </c>
      <c r="G283" s="315"/>
      <c r="H283" s="316">
        <v>0.81</v>
      </c>
      <c r="I283" s="315"/>
      <c r="J283" s="316">
        <v>1</v>
      </c>
      <c r="K283" s="315"/>
      <c r="L283" s="39">
        <v>0.81</v>
      </c>
      <c r="M283" s="325"/>
      <c r="N283" s="315"/>
      <c r="O283" s="40" t="s">
        <v>99</v>
      </c>
      <c r="P283" s="316">
        <v>739.75</v>
      </c>
      <c r="Q283" s="315"/>
      <c r="R283" s="316">
        <v>1</v>
      </c>
      <c r="S283" s="314"/>
      <c r="T283" s="315"/>
      <c r="U283" s="39">
        <v>599.20000000000005</v>
      </c>
    </row>
    <row r="284" spans="1:21" ht="14.25" customHeight="1" x14ac:dyDescent="0.25">
      <c r="A284" s="40" t="s">
        <v>99</v>
      </c>
      <c r="B284" s="40" t="s">
        <v>204</v>
      </c>
      <c r="C284" s="321" t="s">
        <v>203</v>
      </c>
      <c r="D284" s="314"/>
      <c r="E284" s="315"/>
      <c r="F284" s="322" t="s">
        <v>99</v>
      </c>
      <c r="G284" s="315"/>
      <c r="H284" s="325"/>
      <c r="I284" s="315"/>
      <c r="J284" s="325"/>
      <c r="K284" s="315"/>
      <c r="L284" s="43"/>
      <c r="M284" s="325"/>
      <c r="N284" s="315"/>
      <c r="O284" s="40" t="s">
        <v>99</v>
      </c>
      <c r="P284" s="325"/>
      <c r="Q284" s="315"/>
      <c r="R284" s="325"/>
      <c r="S284" s="314"/>
      <c r="T284" s="315"/>
      <c r="U284" s="39">
        <v>0</v>
      </c>
    </row>
    <row r="285" spans="1:21" ht="14.25" customHeight="1" x14ac:dyDescent="0.25">
      <c r="A285" s="40" t="s">
        <v>99</v>
      </c>
      <c r="B285" s="40" t="s">
        <v>202</v>
      </c>
      <c r="C285" s="321" t="s">
        <v>201</v>
      </c>
      <c r="D285" s="314"/>
      <c r="E285" s="315"/>
      <c r="F285" s="322" t="s">
        <v>200</v>
      </c>
      <c r="G285" s="315"/>
      <c r="H285" s="325"/>
      <c r="I285" s="315"/>
      <c r="J285" s="325"/>
      <c r="K285" s="315"/>
      <c r="L285" s="43"/>
      <c r="M285" s="325"/>
      <c r="N285" s="315"/>
      <c r="O285" s="40" t="s">
        <v>99</v>
      </c>
      <c r="P285" s="325"/>
      <c r="Q285" s="315"/>
      <c r="R285" s="325"/>
      <c r="S285" s="314"/>
      <c r="T285" s="315"/>
      <c r="U285" s="39">
        <v>0</v>
      </c>
    </row>
    <row r="286" spans="1:21" ht="14.25" customHeight="1" x14ac:dyDescent="0.25">
      <c r="A286" s="40" t="s">
        <v>99</v>
      </c>
      <c r="B286" s="40" t="s">
        <v>199</v>
      </c>
      <c r="C286" s="321" t="s">
        <v>198</v>
      </c>
      <c r="D286" s="314"/>
      <c r="E286" s="315"/>
      <c r="F286" s="322" t="s">
        <v>99</v>
      </c>
      <c r="G286" s="315"/>
      <c r="H286" s="325"/>
      <c r="I286" s="315"/>
      <c r="J286" s="325"/>
      <c r="K286" s="315"/>
      <c r="L286" s="43"/>
      <c r="M286" s="325"/>
      <c r="N286" s="315"/>
      <c r="O286" s="40" t="s">
        <v>99</v>
      </c>
      <c r="P286" s="325"/>
      <c r="Q286" s="315"/>
      <c r="R286" s="325"/>
      <c r="S286" s="314"/>
      <c r="T286" s="315"/>
      <c r="U286" s="39">
        <v>0</v>
      </c>
    </row>
    <row r="287" spans="1:21" ht="14.25" customHeight="1" x14ac:dyDescent="0.25">
      <c r="A287" s="40" t="s">
        <v>99</v>
      </c>
      <c r="B287" s="40" t="s">
        <v>99</v>
      </c>
      <c r="C287" s="317" t="s">
        <v>191</v>
      </c>
      <c r="D287" s="314"/>
      <c r="E287" s="315"/>
      <c r="F287" s="322" t="s">
        <v>99</v>
      </c>
      <c r="G287" s="315"/>
      <c r="H287" s="325"/>
      <c r="I287" s="315"/>
      <c r="J287" s="325"/>
      <c r="K287" s="315"/>
      <c r="L287" s="43"/>
      <c r="M287" s="325"/>
      <c r="N287" s="315"/>
      <c r="O287" s="40" t="s">
        <v>99</v>
      </c>
      <c r="P287" s="325"/>
      <c r="Q287" s="315"/>
      <c r="R287" s="325"/>
      <c r="S287" s="314"/>
      <c r="T287" s="315"/>
      <c r="U287" s="37">
        <v>1212.01</v>
      </c>
    </row>
    <row r="288" spans="1:21" ht="14.25" customHeight="1" x14ac:dyDescent="0.25">
      <c r="A288" s="42" t="s">
        <v>99</v>
      </c>
      <c r="B288" s="42" t="s">
        <v>99</v>
      </c>
      <c r="C288" s="321" t="s">
        <v>190</v>
      </c>
      <c r="D288" s="314"/>
      <c r="E288" s="315"/>
      <c r="F288" s="322" t="s">
        <v>99</v>
      </c>
      <c r="G288" s="315"/>
      <c r="H288" s="325"/>
      <c r="I288" s="315"/>
      <c r="J288" s="321" t="s">
        <v>99</v>
      </c>
      <c r="K288" s="315"/>
      <c r="L288" s="40" t="s">
        <v>99</v>
      </c>
      <c r="M288" s="321" t="s">
        <v>99</v>
      </c>
      <c r="N288" s="315"/>
      <c r="O288" s="42" t="s">
        <v>99</v>
      </c>
      <c r="P288" s="325"/>
      <c r="Q288" s="315"/>
      <c r="R288" s="321" t="s">
        <v>99</v>
      </c>
      <c r="S288" s="314"/>
      <c r="T288" s="315"/>
      <c r="U288" s="39">
        <v>1212.01</v>
      </c>
    </row>
    <row r="289" spans="1:21" ht="28.35" customHeight="1" x14ac:dyDescent="0.25">
      <c r="A289" s="42" t="s">
        <v>99</v>
      </c>
      <c r="B289" s="40" t="s">
        <v>454</v>
      </c>
      <c r="C289" s="321" t="s">
        <v>453</v>
      </c>
      <c r="D289" s="314"/>
      <c r="E289" s="315"/>
      <c r="F289" s="322" t="s">
        <v>185</v>
      </c>
      <c r="G289" s="315"/>
      <c r="H289" s="316">
        <v>74</v>
      </c>
      <c r="I289" s="315"/>
      <c r="J289" s="316">
        <v>1</v>
      </c>
      <c r="K289" s="315"/>
      <c r="L289" s="39">
        <v>74</v>
      </c>
      <c r="M289" s="325"/>
      <c r="N289" s="315"/>
      <c r="O289" s="40" t="s">
        <v>99</v>
      </c>
      <c r="P289" s="325"/>
      <c r="Q289" s="315"/>
      <c r="R289" s="324" t="s">
        <v>99</v>
      </c>
      <c r="S289" s="314"/>
      <c r="T289" s="315"/>
      <c r="U289" s="39">
        <v>896.89</v>
      </c>
    </row>
    <row r="290" spans="1:21" ht="28.35" customHeight="1" x14ac:dyDescent="0.25">
      <c r="A290" s="42" t="s">
        <v>99</v>
      </c>
      <c r="B290" s="40" t="s">
        <v>452</v>
      </c>
      <c r="C290" s="321" t="s">
        <v>451</v>
      </c>
      <c r="D290" s="314"/>
      <c r="E290" s="315"/>
      <c r="F290" s="322" t="s">
        <v>185</v>
      </c>
      <c r="G290" s="315"/>
      <c r="H290" s="316">
        <v>36</v>
      </c>
      <c r="I290" s="315"/>
      <c r="J290" s="316">
        <v>1</v>
      </c>
      <c r="K290" s="315"/>
      <c r="L290" s="39">
        <v>36</v>
      </c>
      <c r="M290" s="325"/>
      <c r="N290" s="315"/>
      <c r="O290" s="40" t="s">
        <v>99</v>
      </c>
      <c r="P290" s="325"/>
      <c r="Q290" s="315"/>
      <c r="R290" s="324" t="s">
        <v>99</v>
      </c>
      <c r="S290" s="314"/>
      <c r="T290" s="315"/>
      <c r="U290" s="39">
        <v>436.32</v>
      </c>
    </row>
    <row r="291" spans="1:21" ht="14.25" customHeight="1" x14ac:dyDescent="0.25">
      <c r="A291" s="38" t="s">
        <v>99</v>
      </c>
      <c r="B291" s="38" t="s">
        <v>99</v>
      </c>
      <c r="C291" s="317" t="s">
        <v>153</v>
      </c>
      <c r="D291" s="314"/>
      <c r="E291" s="314"/>
      <c r="F291" s="314"/>
      <c r="G291" s="314"/>
      <c r="H291" s="314"/>
      <c r="I291" s="314"/>
      <c r="J291" s="314"/>
      <c r="K291" s="314"/>
      <c r="L291" s="315"/>
      <c r="M291" s="318" t="s">
        <v>99</v>
      </c>
      <c r="N291" s="314"/>
      <c r="O291" s="315"/>
      <c r="P291" s="319">
        <v>2545.2199999999998</v>
      </c>
      <c r="Q291" s="315"/>
      <c r="R291" s="320"/>
      <c r="S291" s="314"/>
      <c r="T291" s="315"/>
      <c r="U291" s="37">
        <v>2545.2199999999998</v>
      </c>
    </row>
    <row r="292" spans="1:21" ht="14.25" customHeight="1" x14ac:dyDescent="0.25"/>
    <row r="293" spans="1:21" ht="14.25" customHeight="1" x14ac:dyDescent="0.25">
      <c r="A293" s="36" t="s">
        <v>99</v>
      </c>
      <c r="B293" s="36" t="s">
        <v>99</v>
      </c>
      <c r="C293" s="310" t="s">
        <v>149</v>
      </c>
      <c r="D293" s="314"/>
      <c r="E293" s="314"/>
      <c r="F293" s="314"/>
      <c r="G293" s="314"/>
      <c r="H293" s="314"/>
      <c r="I293" s="314"/>
      <c r="J293" s="314"/>
      <c r="K293" s="314"/>
      <c r="L293" s="314"/>
      <c r="M293" s="314"/>
      <c r="N293" s="314"/>
      <c r="O293" s="315"/>
      <c r="P293" s="313" t="s">
        <v>99</v>
      </c>
      <c r="Q293" s="315"/>
      <c r="R293" s="313" t="s">
        <v>99</v>
      </c>
      <c r="S293" s="314"/>
      <c r="T293" s="315"/>
      <c r="U293" s="35" t="s">
        <v>99</v>
      </c>
    </row>
    <row r="294" spans="1:21" ht="14.25" customHeight="1" x14ac:dyDescent="0.25">
      <c r="A294" s="36" t="s">
        <v>99</v>
      </c>
      <c r="B294" s="36" t="s">
        <v>99</v>
      </c>
      <c r="C294" s="310" t="s">
        <v>184</v>
      </c>
      <c r="D294" s="314"/>
      <c r="E294" s="314"/>
      <c r="F294" s="314"/>
      <c r="G294" s="314"/>
      <c r="H294" s="314"/>
      <c r="I294" s="314"/>
      <c r="J294" s="314"/>
      <c r="K294" s="314"/>
      <c r="L294" s="314"/>
      <c r="M294" s="314"/>
      <c r="N294" s="314"/>
      <c r="O294" s="315"/>
      <c r="P294" s="313" t="s">
        <v>99</v>
      </c>
      <c r="Q294" s="315"/>
      <c r="R294" s="313" t="s">
        <v>99</v>
      </c>
      <c r="S294" s="314"/>
      <c r="T294" s="315"/>
      <c r="U294" s="35" t="s">
        <v>762</v>
      </c>
    </row>
    <row r="295" spans="1:21" ht="14.25" customHeight="1" x14ac:dyDescent="0.25">
      <c r="A295" s="36" t="s">
        <v>99</v>
      </c>
      <c r="B295" s="36" t="s">
        <v>99</v>
      </c>
      <c r="C295" s="310" t="s">
        <v>182</v>
      </c>
      <c r="D295" s="314"/>
      <c r="E295" s="314"/>
      <c r="F295" s="314"/>
      <c r="G295" s="314"/>
      <c r="H295" s="314"/>
      <c r="I295" s="314"/>
      <c r="J295" s="314"/>
      <c r="K295" s="314"/>
      <c r="L295" s="314"/>
      <c r="M295" s="314"/>
      <c r="N295" s="314"/>
      <c r="O295" s="315"/>
      <c r="P295" s="313" t="s">
        <v>99</v>
      </c>
      <c r="Q295" s="315"/>
      <c r="R295" s="313" t="s">
        <v>99</v>
      </c>
      <c r="S295" s="314"/>
      <c r="T295" s="315"/>
      <c r="U295" s="35" t="s">
        <v>762</v>
      </c>
    </row>
    <row r="296" spans="1:21" ht="14.25" customHeight="1" x14ac:dyDescent="0.25">
      <c r="A296" s="36" t="s">
        <v>99</v>
      </c>
      <c r="B296" s="36" t="s">
        <v>99</v>
      </c>
      <c r="C296" s="310" t="s">
        <v>174</v>
      </c>
      <c r="D296" s="314"/>
      <c r="E296" s="314"/>
      <c r="F296" s="314"/>
      <c r="G296" s="314"/>
      <c r="H296" s="314"/>
      <c r="I296" s="314"/>
      <c r="J296" s="314"/>
      <c r="K296" s="314"/>
      <c r="L296" s="314"/>
      <c r="M296" s="314"/>
      <c r="N296" s="314"/>
      <c r="O296" s="315"/>
      <c r="P296" s="313" t="s">
        <v>99</v>
      </c>
      <c r="Q296" s="312"/>
      <c r="R296" s="313" t="s">
        <v>99</v>
      </c>
      <c r="S296" s="311"/>
      <c r="T296" s="312"/>
      <c r="U296" s="35" t="s">
        <v>762</v>
      </c>
    </row>
    <row r="297" spans="1:21" ht="14.25" customHeight="1" x14ac:dyDescent="0.25">
      <c r="A297" s="36" t="s">
        <v>99</v>
      </c>
      <c r="B297" s="36" t="s">
        <v>99</v>
      </c>
      <c r="C297" s="310" t="s">
        <v>172</v>
      </c>
      <c r="D297" s="311"/>
      <c r="E297" s="311"/>
      <c r="F297" s="311"/>
      <c r="G297" s="311"/>
      <c r="H297" s="311"/>
      <c r="I297" s="311"/>
      <c r="J297" s="311"/>
      <c r="K297" s="311"/>
      <c r="L297" s="311"/>
      <c r="M297" s="311"/>
      <c r="N297" s="311"/>
      <c r="O297" s="312"/>
      <c r="P297" s="313" t="s">
        <v>99</v>
      </c>
      <c r="Q297" s="312"/>
      <c r="R297" s="313" t="s">
        <v>99</v>
      </c>
      <c r="S297" s="311"/>
      <c r="T297" s="312"/>
      <c r="U297" s="35" t="s">
        <v>761</v>
      </c>
    </row>
    <row r="298" spans="1:21" ht="14.25" customHeight="1" x14ac:dyDescent="0.25">
      <c r="A298" s="36" t="s">
        <v>99</v>
      </c>
      <c r="B298" s="36" t="s">
        <v>99</v>
      </c>
      <c r="C298" s="310" t="s">
        <v>170</v>
      </c>
      <c r="D298" s="311"/>
      <c r="E298" s="311"/>
      <c r="F298" s="311"/>
      <c r="G298" s="311"/>
      <c r="H298" s="311"/>
      <c r="I298" s="311"/>
      <c r="J298" s="311"/>
      <c r="K298" s="311"/>
      <c r="L298" s="311"/>
      <c r="M298" s="311"/>
      <c r="N298" s="311"/>
      <c r="O298" s="312"/>
      <c r="P298" s="313" t="s">
        <v>99</v>
      </c>
      <c r="Q298" s="312"/>
      <c r="R298" s="313" t="s">
        <v>99</v>
      </c>
      <c r="S298" s="311"/>
      <c r="T298" s="312"/>
      <c r="U298" s="35" t="s">
        <v>760</v>
      </c>
    </row>
    <row r="299" spans="1:21" ht="14.25" customHeight="1" x14ac:dyDescent="0.25">
      <c r="A299" s="36" t="s">
        <v>99</v>
      </c>
      <c r="B299" s="36" t="s">
        <v>99</v>
      </c>
      <c r="C299" s="310" t="s">
        <v>150</v>
      </c>
      <c r="D299" s="311"/>
      <c r="E299" s="311"/>
      <c r="F299" s="311"/>
      <c r="G299" s="311"/>
      <c r="H299" s="311"/>
      <c r="I299" s="311"/>
      <c r="J299" s="311"/>
      <c r="K299" s="311"/>
      <c r="L299" s="311"/>
      <c r="M299" s="311"/>
      <c r="N299" s="311"/>
      <c r="O299" s="312"/>
      <c r="P299" s="313" t="s">
        <v>99</v>
      </c>
      <c r="Q299" s="312"/>
      <c r="R299" s="313" t="s">
        <v>99</v>
      </c>
      <c r="S299" s="311"/>
      <c r="T299" s="312"/>
      <c r="U299" s="35" t="s">
        <v>759</v>
      </c>
    </row>
    <row r="300" spans="1:21" ht="14.25" customHeight="1" x14ac:dyDescent="0.25">
      <c r="A300" s="36" t="s">
        <v>99</v>
      </c>
      <c r="B300" s="36" t="s">
        <v>99</v>
      </c>
      <c r="C300" s="310" t="s">
        <v>149</v>
      </c>
      <c r="D300" s="311"/>
      <c r="E300" s="311"/>
      <c r="F300" s="311"/>
      <c r="G300" s="311"/>
      <c r="H300" s="311"/>
      <c r="I300" s="311"/>
      <c r="J300" s="311"/>
      <c r="K300" s="311"/>
      <c r="L300" s="311"/>
      <c r="M300" s="311"/>
      <c r="N300" s="311"/>
      <c r="O300" s="312"/>
      <c r="P300" s="313" t="s">
        <v>99</v>
      </c>
      <c r="Q300" s="312"/>
      <c r="R300" s="313" t="s">
        <v>99</v>
      </c>
      <c r="S300" s="311"/>
      <c r="T300" s="312"/>
      <c r="U300" s="35" t="s">
        <v>759</v>
      </c>
    </row>
    <row r="301" spans="1:21" ht="14.25" customHeight="1" x14ac:dyDescent="0.25">
      <c r="A301" s="36" t="s">
        <v>99</v>
      </c>
      <c r="B301" s="36" t="s">
        <v>99</v>
      </c>
      <c r="C301" s="310" t="s">
        <v>167</v>
      </c>
      <c r="D301" s="311"/>
      <c r="E301" s="311"/>
      <c r="F301" s="311"/>
      <c r="G301" s="311"/>
      <c r="H301" s="311"/>
      <c r="I301" s="311"/>
      <c r="J301" s="311"/>
      <c r="K301" s="311"/>
      <c r="L301" s="311"/>
      <c r="M301" s="311"/>
      <c r="N301" s="311"/>
      <c r="O301" s="312"/>
      <c r="P301" s="313" t="s">
        <v>99</v>
      </c>
      <c r="Q301" s="312"/>
      <c r="R301" s="313" t="s">
        <v>99</v>
      </c>
      <c r="S301" s="311"/>
      <c r="T301" s="312"/>
      <c r="U301" s="35" t="s">
        <v>99</v>
      </c>
    </row>
    <row r="302" spans="1:21" ht="14.25" customHeight="1" x14ac:dyDescent="0.25">
      <c r="A302" s="36" t="s">
        <v>99</v>
      </c>
      <c r="B302" s="36" t="s">
        <v>99</v>
      </c>
      <c r="C302" s="310" t="s">
        <v>166</v>
      </c>
      <c r="D302" s="311"/>
      <c r="E302" s="311"/>
      <c r="F302" s="311"/>
      <c r="G302" s="311"/>
      <c r="H302" s="311"/>
      <c r="I302" s="311"/>
      <c r="J302" s="311"/>
      <c r="K302" s="311"/>
      <c r="L302" s="311"/>
      <c r="M302" s="311"/>
      <c r="N302" s="311"/>
      <c r="O302" s="312"/>
      <c r="P302" s="313" t="s">
        <v>99</v>
      </c>
      <c r="Q302" s="312"/>
      <c r="R302" s="313" t="s">
        <v>99</v>
      </c>
      <c r="S302" s="311"/>
      <c r="T302" s="312"/>
      <c r="U302" s="35" t="s">
        <v>758</v>
      </c>
    </row>
    <row r="303" spans="1:21" ht="18.2" customHeight="1" x14ac:dyDescent="0.25">
      <c r="A303" s="323" t="s">
        <v>757</v>
      </c>
      <c r="B303" s="311"/>
      <c r="C303" s="311"/>
      <c r="D303" s="311"/>
      <c r="E303" s="311"/>
      <c r="F303" s="311"/>
      <c r="G303" s="311"/>
      <c r="H303" s="311"/>
      <c r="I303" s="311"/>
      <c r="J303" s="311"/>
      <c r="K303" s="311"/>
      <c r="L303" s="311"/>
      <c r="M303" s="311"/>
      <c r="N303" s="311"/>
      <c r="O303" s="311"/>
      <c r="P303" s="311"/>
      <c r="Q303" s="311"/>
      <c r="R303" s="311"/>
      <c r="S303" s="311"/>
      <c r="T303" s="311"/>
      <c r="U303" s="311"/>
    </row>
    <row r="304" spans="1:21" ht="50.25" customHeight="1" x14ac:dyDescent="0.25">
      <c r="A304" s="41" t="s">
        <v>157</v>
      </c>
      <c r="B304" s="40" t="s">
        <v>756</v>
      </c>
      <c r="C304" s="321" t="s">
        <v>755</v>
      </c>
      <c r="D304" s="311"/>
      <c r="E304" s="312"/>
      <c r="F304" s="322" t="s">
        <v>227</v>
      </c>
      <c r="G304" s="312"/>
      <c r="H304" s="316">
        <v>1.2999999999999999E-2</v>
      </c>
      <c r="I304" s="312"/>
      <c r="J304" s="316">
        <v>1</v>
      </c>
      <c r="K304" s="312"/>
      <c r="L304" s="39">
        <v>1.2999999999999999E-2</v>
      </c>
      <c r="M304" s="316">
        <v>70310.45</v>
      </c>
      <c r="N304" s="315"/>
      <c r="O304" s="39">
        <v>0.83</v>
      </c>
      <c r="P304" s="316">
        <v>58357.67</v>
      </c>
      <c r="Q304" s="315"/>
      <c r="R304" s="316">
        <v>1</v>
      </c>
      <c r="S304" s="314"/>
      <c r="T304" s="315"/>
      <c r="U304" s="39">
        <v>758.65</v>
      </c>
    </row>
    <row r="305" spans="1:21" ht="14.25" customHeight="1" x14ac:dyDescent="0.25">
      <c r="A305" s="38" t="s">
        <v>99</v>
      </c>
      <c r="B305" s="38" t="s">
        <v>99</v>
      </c>
      <c r="C305" s="317" t="s">
        <v>153</v>
      </c>
      <c r="D305" s="314"/>
      <c r="E305" s="314"/>
      <c r="F305" s="314"/>
      <c r="G305" s="314"/>
      <c r="H305" s="314"/>
      <c r="I305" s="314"/>
      <c r="J305" s="314"/>
      <c r="K305" s="314"/>
      <c r="L305" s="315"/>
      <c r="M305" s="318" t="s">
        <v>99</v>
      </c>
      <c r="N305" s="314"/>
      <c r="O305" s="315"/>
      <c r="P305" s="319">
        <v>58357.69</v>
      </c>
      <c r="Q305" s="315"/>
      <c r="R305" s="320"/>
      <c r="S305" s="314"/>
      <c r="T305" s="315"/>
      <c r="U305" s="37">
        <v>758.65</v>
      </c>
    </row>
    <row r="306" spans="1:21" ht="14.25" customHeight="1" x14ac:dyDescent="0.25"/>
    <row r="307" spans="1:21" ht="14.25" customHeight="1" x14ac:dyDescent="0.25">
      <c r="A307" s="36" t="s">
        <v>99</v>
      </c>
      <c r="B307" s="36" t="s">
        <v>99</v>
      </c>
      <c r="C307" s="310" t="s">
        <v>149</v>
      </c>
      <c r="D307" s="314"/>
      <c r="E307" s="314"/>
      <c r="F307" s="314"/>
      <c r="G307" s="314"/>
      <c r="H307" s="314"/>
      <c r="I307" s="314"/>
      <c r="J307" s="314"/>
      <c r="K307" s="314"/>
      <c r="L307" s="314"/>
      <c r="M307" s="314"/>
      <c r="N307" s="314"/>
      <c r="O307" s="315"/>
      <c r="P307" s="313" t="s">
        <v>99</v>
      </c>
      <c r="Q307" s="315"/>
      <c r="R307" s="313" t="s">
        <v>99</v>
      </c>
      <c r="S307" s="314"/>
      <c r="T307" s="315"/>
      <c r="U307" s="35" t="s">
        <v>99</v>
      </c>
    </row>
    <row r="308" spans="1:21" ht="14.25" customHeight="1" x14ac:dyDescent="0.25">
      <c r="A308" s="36" t="s">
        <v>99</v>
      </c>
      <c r="B308" s="36" t="s">
        <v>99</v>
      </c>
      <c r="C308" s="310" t="s">
        <v>184</v>
      </c>
      <c r="D308" s="314"/>
      <c r="E308" s="314"/>
      <c r="F308" s="314"/>
      <c r="G308" s="314"/>
      <c r="H308" s="314"/>
      <c r="I308" s="314"/>
      <c r="J308" s="314"/>
      <c r="K308" s="314"/>
      <c r="L308" s="314"/>
      <c r="M308" s="314"/>
      <c r="N308" s="314"/>
      <c r="O308" s="315"/>
      <c r="P308" s="313" t="s">
        <v>99</v>
      </c>
      <c r="Q308" s="315"/>
      <c r="R308" s="313" t="s">
        <v>99</v>
      </c>
      <c r="S308" s="314"/>
      <c r="T308" s="315"/>
      <c r="U308" s="35" t="s">
        <v>754</v>
      </c>
    </row>
    <row r="309" spans="1:21" ht="14.25" customHeight="1" x14ac:dyDescent="0.25">
      <c r="A309" s="36" t="s">
        <v>99</v>
      </c>
      <c r="B309" s="36" t="s">
        <v>99</v>
      </c>
      <c r="C309" s="310" t="s">
        <v>152</v>
      </c>
      <c r="D309" s="314"/>
      <c r="E309" s="314"/>
      <c r="F309" s="314"/>
      <c r="G309" s="314"/>
      <c r="H309" s="314"/>
      <c r="I309" s="314"/>
      <c r="J309" s="314"/>
      <c r="K309" s="314"/>
      <c r="L309" s="314"/>
      <c r="M309" s="314"/>
      <c r="N309" s="314"/>
      <c r="O309" s="315"/>
      <c r="P309" s="313" t="s">
        <v>99</v>
      </c>
      <c r="Q309" s="315"/>
      <c r="R309" s="313" t="s">
        <v>99</v>
      </c>
      <c r="S309" s="314"/>
      <c r="T309" s="315"/>
      <c r="U309" s="35" t="s">
        <v>754</v>
      </c>
    </row>
    <row r="310" spans="1:21" ht="14.25" customHeight="1" x14ac:dyDescent="0.25">
      <c r="A310" s="36" t="s">
        <v>99</v>
      </c>
      <c r="B310" s="36" t="s">
        <v>99</v>
      </c>
      <c r="C310" s="310" t="s">
        <v>151</v>
      </c>
      <c r="D310" s="314"/>
      <c r="E310" s="314"/>
      <c r="F310" s="314"/>
      <c r="G310" s="314"/>
      <c r="H310" s="314"/>
      <c r="I310" s="314"/>
      <c r="J310" s="314"/>
      <c r="K310" s="314"/>
      <c r="L310" s="314"/>
      <c r="M310" s="314"/>
      <c r="N310" s="314"/>
      <c r="O310" s="315"/>
      <c r="P310" s="313" t="s">
        <v>99</v>
      </c>
      <c r="Q310" s="315"/>
      <c r="R310" s="313" t="s">
        <v>99</v>
      </c>
      <c r="S310" s="314"/>
      <c r="T310" s="315"/>
      <c r="U310" s="35" t="s">
        <v>754</v>
      </c>
    </row>
    <row r="311" spans="1:21" ht="14.25" customHeight="1" x14ac:dyDescent="0.25">
      <c r="A311" s="36" t="s">
        <v>99</v>
      </c>
      <c r="B311" s="36" t="s">
        <v>99</v>
      </c>
      <c r="C311" s="310" t="s">
        <v>150</v>
      </c>
      <c r="D311" s="314"/>
      <c r="E311" s="314"/>
      <c r="F311" s="314"/>
      <c r="G311" s="314"/>
      <c r="H311" s="314"/>
      <c r="I311" s="314"/>
      <c r="J311" s="314"/>
      <c r="K311" s="314"/>
      <c r="L311" s="314"/>
      <c r="M311" s="314"/>
      <c r="N311" s="314"/>
      <c r="O311" s="315"/>
      <c r="P311" s="313" t="s">
        <v>99</v>
      </c>
      <c r="Q311" s="315"/>
      <c r="R311" s="313" t="s">
        <v>99</v>
      </c>
      <c r="S311" s="314"/>
      <c r="T311" s="315"/>
      <c r="U311" s="35" t="s">
        <v>754</v>
      </c>
    </row>
    <row r="312" spans="1:21" ht="14.25" customHeight="1" x14ac:dyDescent="0.25">
      <c r="A312" s="36" t="s">
        <v>99</v>
      </c>
      <c r="B312" s="36" t="s">
        <v>99</v>
      </c>
      <c r="C312" s="310" t="s">
        <v>149</v>
      </c>
      <c r="D312" s="314"/>
      <c r="E312" s="314"/>
      <c r="F312" s="314"/>
      <c r="G312" s="314"/>
      <c r="H312" s="314"/>
      <c r="I312" s="314"/>
      <c r="J312" s="314"/>
      <c r="K312" s="314"/>
      <c r="L312" s="314"/>
      <c r="M312" s="314"/>
      <c r="N312" s="314"/>
      <c r="O312" s="315"/>
      <c r="P312" s="313" t="s">
        <v>99</v>
      </c>
      <c r="Q312" s="315"/>
      <c r="R312" s="313" t="s">
        <v>99</v>
      </c>
      <c r="S312" s="314"/>
      <c r="T312" s="315"/>
      <c r="U312" s="35" t="s">
        <v>754</v>
      </c>
    </row>
    <row r="313" spans="1:21" ht="18.2" customHeight="1" x14ac:dyDescent="0.25">
      <c r="A313" s="323" t="s">
        <v>753</v>
      </c>
      <c r="B313" s="311"/>
      <c r="C313" s="311"/>
      <c r="D313" s="311"/>
      <c r="E313" s="311"/>
      <c r="F313" s="311"/>
      <c r="G313" s="311"/>
      <c r="H313" s="311"/>
      <c r="I313" s="311"/>
      <c r="J313" s="311"/>
      <c r="K313" s="311"/>
      <c r="L313" s="311"/>
      <c r="M313" s="311"/>
      <c r="N313" s="311"/>
      <c r="O313" s="311"/>
      <c r="P313" s="311"/>
      <c r="Q313" s="311"/>
      <c r="R313" s="311"/>
      <c r="S313" s="311"/>
      <c r="T313" s="311"/>
      <c r="U313" s="311"/>
    </row>
    <row r="314" spans="1:21" ht="38.85" customHeight="1" x14ac:dyDescent="0.25">
      <c r="A314" s="41" t="s">
        <v>566</v>
      </c>
      <c r="B314" s="40" t="s">
        <v>752</v>
      </c>
      <c r="C314" s="321" t="s">
        <v>751</v>
      </c>
      <c r="D314" s="311"/>
      <c r="E314" s="312"/>
      <c r="F314" s="322" t="s">
        <v>1021</v>
      </c>
      <c r="G314" s="312"/>
      <c r="H314" s="316">
        <v>1</v>
      </c>
      <c r="I314" s="312"/>
      <c r="J314" s="316">
        <v>1</v>
      </c>
      <c r="K314" s="312"/>
      <c r="L314" s="39">
        <v>1</v>
      </c>
      <c r="M314" s="325"/>
      <c r="N314" s="312"/>
      <c r="O314" s="43"/>
      <c r="P314" s="316">
        <v>163438</v>
      </c>
      <c r="Q314" s="312"/>
      <c r="R314" s="316">
        <v>1</v>
      </c>
      <c r="S314" s="311"/>
      <c r="T314" s="312"/>
      <c r="U314" s="39">
        <v>163438</v>
      </c>
    </row>
    <row r="315" spans="1:21" ht="14.25" customHeight="1" x14ac:dyDescent="0.25">
      <c r="A315" s="38" t="s">
        <v>99</v>
      </c>
      <c r="B315" s="38" t="s">
        <v>99</v>
      </c>
      <c r="C315" s="317" t="s">
        <v>153</v>
      </c>
      <c r="D315" s="311"/>
      <c r="E315" s="311"/>
      <c r="F315" s="311"/>
      <c r="G315" s="311"/>
      <c r="H315" s="311"/>
      <c r="I315" s="311"/>
      <c r="J315" s="311"/>
      <c r="K315" s="311"/>
      <c r="L315" s="312"/>
      <c r="M315" s="318" t="s">
        <v>99</v>
      </c>
      <c r="N315" s="311"/>
      <c r="O315" s="312"/>
      <c r="P315" s="319">
        <v>163438</v>
      </c>
      <c r="Q315" s="312"/>
      <c r="R315" s="320"/>
      <c r="S315" s="311"/>
      <c r="T315" s="312"/>
      <c r="U315" s="37">
        <v>163438</v>
      </c>
    </row>
    <row r="316" spans="1:21" ht="14.25" customHeight="1" x14ac:dyDescent="0.25"/>
    <row r="317" spans="1:21" ht="14.25" customHeight="1" x14ac:dyDescent="0.25">
      <c r="A317" s="36" t="s">
        <v>99</v>
      </c>
      <c r="B317" s="36" t="s">
        <v>99</v>
      </c>
      <c r="C317" s="310" t="s">
        <v>149</v>
      </c>
      <c r="D317" s="311"/>
      <c r="E317" s="311"/>
      <c r="F317" s="311"/>
      <c r="G317" s="311"/>
      <c r="H317" s="311"/>
      <c r="I317" s="311"/>
      <c r="J317" s="311"/>
      <c r="K317" s="311"/>
      <c r="L317" s="311"/>
      <c r="M317" s="311"/>
      <c r="N317" s="311"/>
      <c r="O317" s="312"/>
      <c r="P317" s="313" t="s">
        <v>99</v>
      </c>
      <c r="Q317" s="312"/>
      <c r="R317" s="313" t="s">
        <v>99</v>
      </c>
      <c r="S317" s="311"/>
      <c r="T317" s="312"/>
      <c r="U317" s="35" t="s">
        <v>99</v>
      </c>
    </row>
    <row r="318" spans="1:21" ht="14.25" customHeight="1" x14ac:dyDescent="0.25">
      <c r="A318" s="36" t="s">
        <v>99</v>
      </c>
      <c r="B318" s="36" t="s">
        <v>99</v>
      </c>
      <c r="C318" s="310" t="s">
        <v>750</v>
      </c>
      <c r="D318" s="311"/>
      <c r="E318" s="311"/>
      <c r="F318" s="311"/>
      <c r="G318" s="311"/>
      <c r="H318" s="311"/>
      <c r="I318" s="311"/>
      <c r="J318" s="311"/>
      <c r="K318" s="311"/>
      <c r="L318" s="311"/>
      <c r="M318" s="311"/>
      <c r="N318" s="311"/>
      <c r="O318" s="312"/>
      <c r="P318" s="313" t="s">
        <v>99</v>
      </c>
      <c r="Q318" s="312"/>
      <c r="R318" s="313" t="s">
        <v>99</v>
      </c>
      <c r="S318" s="311"/>
      <c r="T318" s="312"/>
      <c r="U318" s="35" t="s">
        <v>739</v>
      </c>
    </row>
    <row r="319" spans="1:21" ht="14.25" customHeight="1" x14ac:dyDescent="0.25">
      <c r="A319" s="36" t="s">
        <v>99</v>
      </c>
      <c r="B319" s="36" t="s">
        <v>99</v>
      </c>
      <c r="C319" s="310" t="s">
        <v>149</v>
      </c>
      <c r="D319" s="311"/>
      <c r="E319" s="311"/>
      <c r="F319" s="311"/>
      <c r="G319" s="311"/>
      <c r="H319" s="311"/>
      <c r="I319" s="311"/>
      <c r="J319" s="311"/>
      <c r="K319" s="311"/>
      <c r="L319" s="311"/>
      <c r="M319" s="311"/>
      <c r="N319" s="311"/>
      <c r="O319" s="312"/>
      <c r="P319" s="313" t="s">
        <v>99</v>
      </c>
      <c r="Q319" s="312"/>
      <c r="R319" s="313" t="s">
        <v>99</v>
      </c>
      <c r="S319" s="311"/>
      <c r="T319" s="312"/>
      <c r="U319" s="35" t="s">
        <v>739</v>
      </c>
    </row>
    <row r="320" spans="1:21" ht="14.25" customHeight="1" x14ac:dyDescent="0.25"/>
    <row r="321" spans="1:21" ht="14.25" customHeight="1" x14ac:dyDescent="0.25">
      <c r="A321" s="36" t="s">
        <v>99</v>
      </c>
      <c r="B321" s="36" t="s">
        <v>99</v>
      </c>
      <c r="C321" s="310" t="s">
        <v>147</v>
      </c>
      <c r="D321" s="311"/>
      <c r="E321" s="311"/>
      <c r="F321" s="311"/>
      <c r="G321" s="311"/>
      <c r="H321" s="311"/>
      <c r="I321" s="311"/>
      <c r="J321" s="311"/>
      <c r="K321" s="311"/>
      <c r="L321" s="311"/>
      <c r="M321" s="311"/>
      <c r="N321" s="311"/>
      <c r="O321" s="312"/>
      <c r="P321" s="313" t="s">
        <v>99</v>
      </c>
      <c r="Q321" s="312"/>
      <c r="R321" s="313" t="s">
        <v>99</v>
      </c>
      <c r="S321" s="311"/>
      <c r="T321" s="312"/>
      <c r="U321" s="35" t="s">
        <v>99</v>
      </c>
    </row>
    <row r="322" spans="1:21" ht="14.25" customHeight="1" x14ac:dyDescent="0.25">
      <c r="A322" s="36" t="s">
        <v>99</v>
      </c>
      <c r="B322" s="36" t="s">
        <v>99</v>
      </c>
      <c r="C322" s="310" t="s">
        <v>146</v>
      </c>
      <c r="D322" s="311"/>
      <c r="E322" s="311"/>
      <c r="F322" s="311"/>
      <c r="G322" s="311"/>
      <c r="H322" s="311"/>
      <c r="I322" s="311"/>
      <c r="J322" s="311"/>
      <c r="K322" s="311"/>
      <c r="L322" s="311"/>
      <c r="M322" s="311"/>
      <c r="N322" s="311"/>
      <c r="O322" s="312"/>
      <c r="P322" s="313" t="s">
        <v>99</v>
      </c>
      <c r="Q322" s="315"/>
      <c r="R322" s="313" t="s">
        <v>99</v>
      </c>
      <c r="S322" s="314"/>
      <c r="T322" s="315"/>
      <c r="U322" s="35" t="s">
        <v>749</v>
      </c>
    </row>
    <row r="323" spans="1:21" ht="14.25" customHeight="1" x14ac:dyDescent="0.25">
      <c r="A323" s="36" t="s">
        <v>99</v>
      </c>
      <c r="B323" s="36" t="s">
        <v>99</v>
      </c>
      <c r="C323" s="310" t="s">
        <v>144</v>
      </c>
      <c r="D323" s="314"/>
      <c r="E323" s="314"/>
      <c r="F323" s="314"/>
      <c r="G323" s="314"/>
      <c r="H323" s="314"/>
      <c r="I323" s="314"/>
      <c r="J323" s="314"/>
      <c r="K323" s="314"/>
      <c r="L323" s="314"/>
      <c r="M323" s="314"/>
      <c r="N323" s="314"/>
      <c r="O323" s="315"/>
      <c r="P323" s="313" t="s">
        <v>99</v>
      </c>
      <c r="Q323" s="315"/>
      <c r="R323" s="313" t="s">
        <v>99</v>
      </c>
      <c r="S323" s="314"/>
      <c r="T323" s="315"/>
      <c r="U323" s="35" t="s">
        <v>99</v>
      </c>
    </row>
    <row r="324" spans="1:21" ht="14.25" customHeight="1" x14ac:dyDescent="0.25">
      <c r="A324" s="36" t="s">
        <v>99</v>
      </c>
      <c r="B324" s="36" t="s">
        <v>99</v>
      </c>
      <c r="C324" s="310" t="s">
        <v>143</v>
      </c>
      <c r="D324" s="314"/>
      <c r="E324" s="314"/>
      <c r="F324" s="314"/>
      <c r="G324" s="314"/>
      <c r="H324" s="314"/>
      <c r="I324" s="314"/>
      <c r="J324" s="314"/>
      <c r="K324" s="314"/>
      <c r="L324" s="314"/>
      <c r="M324" s="314"/>
      <c r="N324" s="314"/>
      <c r="O324" s="315"/>
      <c r="P324" s="313" t="s">
        <v>99</v>
      </c>
      <c r="Q324" s="315"/>
      <c r="R324" s="313" t="s">
        <v>99</v>
      </c>
      <c r="S324" s="314"/>
      <c r="T324" s="315"/>
      <c r="U324" s="35" t="s">
        <v>748</v>
      </c>
    </row>
    <row r="325" spans="1:21" ht="14.25" customHeight="1" x14ac:dyDescent="0.25">
      <c r="A325" s="36" t="s">
        <v>99</v>
      </c>
      <c r="B325" s="36" t="s">
        <v>99</v>
      </c>
      <c r="C325" s="310" t="s">
        <v>141</v>
      </c>
      <c r="D325" s="314"/>
      <c r="E325" s="314"/>
      <c r="F325" s="314"/>
      <c r="G325" s="314"/>
      <c r="H325" s="314"/>
      <c r="I325" s="314"/>
      <c r="J325" s="314"/>
      <c r="K325" s="314"/>
      <c r="L325" s="314"/>
      <c r="M325" s="314"/>
      <c r="N325" s="314"/>
      <c r="O325" s="315"/>
      <c r="P325" s="313" t="s">
        <v>99</v>
      </c>
      <c r="Q325" s="315"/>
      <c r="R325" s="313" t="s">
        <v>99</v>
      </c>
      <c r="S325" s="314"/>
      <c r="T325" s="315"/>
      <c r="U325" s="35" t="s">
        <v>747</v>
      </c>
    </row>
    <row r="326" spans="1:21" ht="14.25" customHeight="1" x14ac:dyDescent="0.25">
      <c r="A326" s="36" t="s">
        <v>99</v>
      </c>
      <c r="B326" s="36" t="s">
        <v>99</v>
      </c>
      <c r="C326" s="310" t="s">
        <v>139</v>
      </c>
      <c r="D326" s="314"/>
      <c r="E326" s="314"/>
      <c r="F326" s="314"/>
      <c r="G326" s="314"/>
      <c r="H326" s="314"/>
      <c r="I326" s="314"/>
      <c r="J326" s="314"/>
      <c r="K326" s="314"/>
      <c r="L326" s="314"/>
      <c r="M326" s="314"/>
      <c r="N326" s="314"/>
      <c r="O326" s="315"/>
      <c r="P326" s="313" t="s">
        <v>99</v>
      </c>
      <c r="Q326" s="315"/>
      <c r="R326" s="313" t="s">
        <v>99</v>
      </c>
      <c r="S326" s="314"/>
      <c r="T326" s="315"/>
      <c r="U326" s="35" t="s">
        <v>746</v>
      </c>
    </row>
    <row r="327" spans="1:21" ht="14.25" customHeight="1" x14ac:dyDescent="0.25">
      <c r="A327" s="36" t="s">
        <v>99</v>
      </c>
      <c r="B327" s="36" t="s">
        <v>99</v>
      </c>
      <c r="C327" s="310" t="s">
        <v>137</v>
      </c>
      <c r="D327" s="314"/>
      <c r="E327" s="314"/>
      <c r="F327" s="314"/>
      <c r="G327" s="314"/>
      <c r="H327" s="314"/>
      <c r="I327" s="314"/>
      <c r="J327" s="314"/>
      <c r="K327" s="314"/>
      <c r="L327" s="314"/>
      <c r="M327" s="314"/>
      <c r="N327" s="314"/>
      <c r="O327" s="315"/>
      <c r="P327" s="313" t="s">
        <v>99</v>
      </c>
      <c r="Q327" s="315"/>
      <c r="R327" s="313" t="s">
        <v>99</v>
      </c>
      <c r="S327" s="314"/>
      <c r="T327" s="315"/>
      <c r="U327" s="35" t="s">
        <v>745</v>
      </c>
    </row>
    <row r="328" spans="1:21" ht="14.25" customHeight="1" x14ac:dyDescent="0.25">
      <c r="A328" s="36" t="s">
        <v>99</v>
      </c>
      <c r="B328" s="36" t="s">
        <v>99</v>
      </c>
      <c r="C328" s="310" t="s">
        <v>135</v>
      </c>
      <c r="D328" s="314"/>
      <c r="E328" s="314"/>
      <c r="F328" s="314"/>
      <c r="G328" s="314"/>
      <c r="H328" s="314"/>
      <c r="I328" s="314"/>
      <c r="J328" s="314"/>
      <c r="K328" s="314"/>
      <c r="L328" s="314"/>
      <c r="M328" s="314"/>
      <c r="N328" s="314"/>
      <c r="O328" s="315"/>
      <c r="P328" s="313" t="s">
        <v>99</v>
      </c>
      <c r="Q328" s="315"/>
      <c r="R328" s="313" t="s">
        <v>99</v>
      </c>
      <c r="S328" s="314"/>
      <c r="T328" s="315"/>
      <c r="U328" s="35" t="s">
        <v>744</v>
      </c>
    </row>
    <row r="329" spans="1:21" ht="14.25" customHeight="1" x14ac:dyDescent="0.25">
      <c r="A329" s="36" t="s">
        <v>99</v>
      </c>
      <c r="B329" s="36" t="s">
        <v>99</v>
      </c>
      <c r="C329" s="310" t="s">
        <v>133</v>
      </c>
      <c r="D329" s="314"/>
      <c r="E329" s="314"/>
      <c r="F329" s="314"/>
      <c r="G329" s="314"/>
      <c r="H329" s="314"/>
      <c r="I329" s="314"/>
      <c r="J329" s="314"/>
      <c r="K329" s="314"/>
      <c r="L329" s="314"/>
      <c r="M329" s="314"/>
      <c r="N329" s="314"/>
      <c r="O329" s="315"/>
      <c r="P329" s="313" t="s">
        <v>99</v>
      </c>
      <c r="Q329" s="315"/>
      <c r="R329" s="313" t="s">
        <v>99</v>
      </c>
      <c r="S329" s="314"/>
      <c r="T329" s="315"/>
      <c r="U329" s="35" t="s">
        <v>743</v>
      </c>
    </row>
    <row r="330" spans="1:21" ht="14.25" customHeight="1" x14ac:dyDescent="0.25">
      <c r="A330" s="36" t="s">
        <v>99</v>
      </c>
      <c r="B330" s="36" t="s">
        <v>99</v>
      </c>
      <c r="C330" s="310" t="s">
        <v>131</v>
      </c>
      <c r="D330" s="314"/>
      <c r="E330" s="314"/>
      <c r="F330" s="314"/>
      <c r="G330" s="314"/>
      <c r="H330" s="314"/>
      <c r="I330" s="314"/>
      <c r="J330" s="314"/>
      <c r="K330" s="314"/>
      <c r="L330" s="314"/>
      <c r="M330" s="314"/>
      <c r="N330" s="314"/>
      <c r="O330" s="315"/>
      <c r="P330" s="313" t="s">
        <v>99</v>
      </c>
      <c r="Q330" s="315"/>
      <c r="R330" s="313" t="s">
        <v>99</v>
      </c>
      <c r="S330" s="314"/>
      <c r="T330" s="315"/>
      <c r="U330" s="35" t="s">
        <v>742</v>
      </c>
    </row>
    <row r="331" spans="1:21" ht="14.25" customHeight="1" x14ac:dyDescent="0.25">
      <c r="A331" s="36" t="s">
        <v>99</v>
      </c>
      <c r="B331" s="36" t="s">
        <v>99</v>
      </c>
      <c r="C331" s="310" t="s">
        <v>129</v>
      </c>
      <c r="D331" s="314"/>
      <c r="E331" s="314"/>
      <c r="F331" s="314"/>
      <c r="G331" s="314"/>
      <c r="H331" s="314"/>
      <c r="I331" s="314"/>
      <c r="J331" s="314"/>
      <c r="K331" s="314"/>
      <c r="L331" s="314"/>
      <c r="M331" s="314"/>
      <c r="N331" s="314"/>
      <c r="O331" s="315"/>
      <c r="P331" s="313" t="s">
        <v>99</v>
      </c>
      <c r="Q331" s="315"/>
      <c r="R331" s="313" t="s">
        <v>99</v>
      </c>
      <c r="S331" s="314"/>
      <c r="T331" s="315"/>
      <c r="U331" s="35" t="s">
        <v>741</v>
      </c>
    </row>
    <row r="332" spans="1:21" ht="14.25" customHeight="1" x14ac:dyDescent="0.25">
      <c r="A332" s="36" t="s">
        <v>99</v>
      </c>
      <c r="B332" s="36" t="s">
        <v>99</v>
      </c>
      <c r="C332" s="310" t="s">
        <v>740</v>
      </c>
      <c r="D332" s="314"/>
      <c r="E332" s="314"/>
      <c r="F332" s="314"/>
      <c r="G332" s="314"/>
      <c r="H332" s="314"/>
      <c r="I332" s="314"/>
      <c r="J332" s="314"/>
      <c r="K332" s="314"/>
      <c r="L332" s="314"/>
      <c r="M332" s="314"/>
      <c r="N332" s="314"/>
      <c r="O332" s="315"/>
      <c r="P332" s="313" t="s">
        <v>99</v>
      </c>
      <c r="Q332" s="315"/>
      <c r="R332" s="313" t="s">
        <v>99</v>
      </c>
      <c r="S332" s="314"/>
      <c r="T332" s="315"/>
      <c r="U332" s="35" t="s">
        <v>739</v>
      </c>
    </row>
    <row r="333" spans="1:21" ht="14.25" customHeight="1" x14ac:dyDescent="0.25">
      <c r="A333" s="36" t="s">
        <v>99</v>
      </c>
      <c r="B333" s="36" t="s">
        <v>99</v>
      </c>
      <c r="C333" s="310" t="s">
        <v>128</v>
      </c>
      <c r="D333" s="314"/>
      <c r="E333" s="314"/>
      <c r="F333" s="314"/>
      <c r="G333" s="314"/>
      <c r="H333" s="314"/>
      <c r="I333" s="314"/>
      <c r="J333" s="314"/>
      <c r="K333" s="314"/>
      <c r="L333" s="314"/>
      <c r="M333" s="314"/>
      <c r="N333" s="314"/>
      <c r="O333" s="315"/>
      <c r="P333" s="313" t="s">
        <v>99</v>
      </c>
      <c r="Q333" s="315"/>
      <c r="R333" s="313" t="s">
        <v>99</v>
      </c>
      <c r="S333" s="314"/>
      <c r="T333" s="315"/>
      <c r="U333" s="35" t="s">
        <v>738</v>
      </c>
    </row>
    <row r="334" spans="1:21" ht="14.25" customHeight="1" x14ac:dyDescent="0.25">
      <c r="A334" s="36" t="s">
        <v>99</v>
      </c>
      <c r="B334" s="36" t="s">
        <v>99</v>
      </c>
      <c r="C334" s="310" t="s">
        <v>127</v>
      </c>
      <c r="D334" s="314"/>
      <c r="E334" s="314"/>
      <c r="F334" s="314"/>
      <c r="G334" s="314"/>
      <c r="H334" s="314"/>
      <c r="I334" s="314"/>
      <c r="J334" s="314"/>
      <c r="K334" s="314"/>
      <c r="L334" s="314"/>
      <c r="M334" s="314"/>
      <c r="N334" s="314"/>
      <c r="O334" s="315"/>
      <c r="P334" s="313" t="s">
        <v>99</v>
      </c>
      <c r="Q334" s="315"/>
      <c r="R334" s="313" t="s">
        <v>99</v>
      </c>
      <c r="S334" s="314"/>
      <c r="T334" s="315"/>
      <c r="U334" s="35" t="s">
        <v>738</v>
      </c>
    </row>
    <row r="335" spans="1:21" ht="14.25" customHeight="1" x14ac:dyDescent="0.25">
      <c r="A335" s="36" t="s">
        <v>99</v>
      </c>
      <c r="B335" s="36" t="s">
        <v>99</v>
      </c>
      <c r="C335" s="310" t="s">
        <v>125</v>
      </c>
      <c r="D335" s="314"/>
      <c r="E335" s="314"/>
      <c r="F335" s="314"/>
      <c r="G335" s="314"/>
      <c r="H335" s="314"/>
      <c r="I335" s="314"/>
      <c r="J335" s="314"/>
      <c r="K335" s="314"/>
      <c r="L335" s="314"/>
      <c r="M335" s="314"/>
      <c r="N335" s="314"/>
      <c r="O335" s="315"/>
      <c r="P335" s="313" t="s">
        <v>99</v>
      </c>
      <c r="Q335" s="315"/>
      <c r="R335" s="313" t="s">
        <v>99</v>
      </c>
      <c r="S335" s="314"/>
      <c r="T335" s="315"/>
      <c r="U335" s="35" t="s">
        <v>737</v>
      </c>
    </row>
    <row r="336" spans="1:21" ht="14.25" customHeight="1" x14ac:dyDescent="0.25">
      <c r="A336" s="36" t="s">
        <v>99</v>
      </c>
      <c r="B336" s="36" t="s">
        <v>99</v>
      </c>
      <c r="C336" s="310" t="s">
        <v>123</v>
      </c>
      <c r="D336" s="314"/>
      <c r="E336" s="314"/>
      <c r="F336" s="314"/>
      <c r="G336" s="314"/>
      <c r="H336" s="314"/>
      <c r="I336" s="314"/>
      <c r="J336" s="314"/>
      <c r="K336" s="314"/>
      <c r="L336" s="314"/>
      <c r="M336" s="314"/>
      <c r="N336" s="314"/>
      <c r="O336" s="315"/>
      <c r="P336" s="313" t="s">
        <v>99</v>
      </c>
      <c r="Q336" s="315"/>
      <c r="R336" s="313" t="s">
        <v>99</v>
      </c>
      <c r="S336" s="314"/>
      <c r="T336" s="315"/>
      <c r="U336" s="35" t="s">
        <v>736</v>
      </c>
    </row>
    <row r="337" spans="1:21" ht="21.2" customHeight="1" x14ac:dyDescent="0.25">
      <c r="A337" s="36" t="s">
        <v>99</v>
      </c>
      <c r="B337" s="36" t="s">
        <v>121</v>
      </c>
      <c r="C337" s="310" t="s">
        <v>120</v>
      </c>
      <c r="D337" s="314"/>
      <c r="E337" s="314"/>
      <c r="F337" s="314"/>
      <c r="G337" s="314"/>
      <c r="H337" s="314"/>
      <c r="I337" s="314"/>
      <c r="J337" s="314"/>
      <c r="K337" s="314"/>
      <c r="L337" s="314"/>
      <c r="M337" s="314"/>
      <c r="N337" s="314"/>
      <c r="O337" s="315"/>
      <c r="P337" s="313" t="s">
        <v>99</v>
      </c>
      <c r="Q337" s="315"/>
      <c r="R337" s="313" t="s">
        <v>119</v>
      </c>
      <c r="S337" s="314"/>
      <c r="T337" s="315"/>
      <c r="U337" s="35" t="s">
        <v>735</v>
      </c>
    </row>
    <row r="338" spans="1:21" ht="14.25" customHeight="1" x14ac:dyDescent="0.25">
      <c r="A338" s="36" t="s">
        <v>99</v>
      </c>
      <c r="B338" s="36" t="s">
        <v>99</v>
      </c>
      <c r="C338" s="310" t="s">
        <v>117</v>
      </c>
      <c r="D338" s="314"/>
      <c r="E338" s="314"/>
      <c r="F338" s="314"/>
      <c r="G338" s="314"/>
      <c r="H338" s="314"/>
      <c r="I338" s="314"/>
      <c r="J338" s="314"/>
      <c r="K338" s="314"/>
      <c r="L338" s="314"/>
      <c r="M338" s="314"/>
      <c r="N338" s="314"/>
      <c r="O338" s="315"/>
      <c r="P338" s="313" t="s">
        <v>99</v>
      </c>
      <c r="Q338" s="315"/>
      <c r="R338" s="313" t="s">
        <v>99</v>
      </c>
      <c r="S338" s="314"/>
      <c r="T338" s="315"/>
      <c r="U338" s="35" t="s">
        <v>734</v>
      </c>
    </row>
    <row r="339" spans="1:21" ht="21.2" customHeight="1" x14ac:dyDescent="0.25">
      <c r="A339" s="36" t="s">
        <v>99</v>
      </c>
      <c r="B339" s="36" t="s">
        <v>115</v>
      </c>
      <c r="C339" s="310" t="s">
        <v>114</v>
      </c>
      <c r="D339" s="311"/>
      <c r="E339" s="311"/>
      <c r="F339" s="311"/>
      <c r="G339" s="311"/>
      <c r="H339" s="311"/>
      <c r="I339" s="311"/>
      <c r="J339" s="311"/>
      <c r="K339" s="311"/>
      <c r="L339" s="311"/>
      <c r="M339" s="311"/>
      <c r="N339" s="311"/>
      <c r="O339" s="312"/>
      <c r="P339" s="313" t="s">
        <v>99</v>
      </c>
      <c r="Q339" s="312"/>
      <c r="R339" s="313" t="s">
        <v>733</v>
      </c>
      <c r="S339" s="311"/>
      <c r="T339" s="312"/>
      <c r="U339" s="35" t="s">
        <v>732</v>
      </c>
    </row>
    <row r="340" spans="1:21" ht="14.25" customHeight="1" x14ac:dyDescent="0.25">
      <c r="A340" s="36" t="s">
        <v>99</v>
      </c>
      <c r="B340" s="36" t="s">
        <v>99</v>
      </c>
      <c r="C340" s="310" t="s">
        <v>111</v>
      </c>
      <c r="D340" s="311"/>
      <c r="E340" s="311"/>
      <c r="F340" s="311"/>
      <c r="G340" s="311"/>
      <c r="H340" s="311"/>
      <c r="I340" s="311"/>
      <c r="J340" s="311"/>
      <c r="K340" s="311"/>
      <c r="L340" s="311"/>
      <c r="M340" s="311"/>
      <c r="N340" s="311"/>
      <c r="O340" s="312"/>
      <c r="P340" s="313" t="s">
        <v>99</v>
      </c>
      <c r="Q340" s="312"/>
      <c r="R340" s="313" t="s">
        <v>99</v>
      </c>
      <c r="S340" s="311"/>
      <c r="T340" s="312"/>
      <c r="U340" s="35" t="s">
        <v>731</v>
      </c>
    </row>
    <row r="341" spans="1:21" ht="14.25" customHeight="1" x14ac:dyDescent="0.25">
      <c r="A341" s="36" t="s">
        <v>99</v>
      </c>
      <c r="B341" s="36" t="s">
        <v>99</v>
      </c>
      <c r="C341" s="310" t="s">
        <v>110</v>
      </c>
      <c r="D341" s="311"/>
      <c r="E341" s="311"/>
      <c r="F341" s="311"/>
      <c r="G341" s="311"/>
      <c r="H341" s="311"/>
      <c r="I341" s="311"/>
      <c r="J341" s="311"/>
      <c r="K341" s="311"/>
      <c r="L341" s="311"/>
      <c r="M341" s="311"/>
      <c r="N341" s="311"/>
      <c r="O341" s="312"/>
      <c r="P341" s="313" t="s">
        <v>99</v>
      </c>
      <c r="Q341" s="312"/>
      <c r="R341" s="313" t="s">
        <v>99</v>
      </c>
      <c r="S341" s="311"/>
      <c r="T341" s="312"/>
      <c r="U341" s="35" t="s">
        <v>730</v>
      </c>
    </row>
    <row r="342" spans="1:21" ht="21.2" customHeight="1" x14ac:dyDescent="0.25">
      <c r="A342" s="36" t="s">
        <v>99</v>
      </c>
      <c r="B342" s="36" t="s">
        <v>108</v>
      </c>
      <c r="C342" s="310" t="s">
        <v>107</v>
      </c>
      <c r="D342" s="311"/>
      <c r="E342" s="311"/>
      <c r="F342" s="311"/>
      <c r="G342" s="311"/>
      <c r="H342" s="311"/>
      <c r="I342" s="311"/>
      <c r="J342" s="311"/>
      <c r="K342" s="311"/>
      <c r="L342" s="311"/>
      <c r="M342" s="311"/>
      <c r="N342" s="311"/>
      <c r="O342" s="312"/>
      <c r="P342" s="313" t="s">
        <v>99</v>
      </c>
      <c r="Q342" s="312"/>
      <c r="R342" s="313" t="s">
        <v>106</v>
      </c>
      <c r="S342" s="311"/>
      <c r="T342" s="312"/>
      <c r="U342" s="35" t="s">
        <v>729</v>
      </c>
    </row>
    <row r="343" spans="1:21" ht="14.25" customHeight="1" x14ac:dyDescent="0.25">
      <c r="A343" s="36" t="s">
        <v>99</v>
      </c>
      <c r="B343" s="36" t="s">
        <v>99</v>
      </c>
      <c r="C343" s="310" t="s">
        <v>104</v>
      </c>
      <c r="D343" s="311"/>
      <c r="E343" s="311"/>
      <c r="F343" s="311"/>
      <c r="G343" s="311"/>
      <c r="H343" s="311"/>
      <c r="I343" s="311"/>
      <c r="J343" s="311"/>
      <c r="K343" s="311"/>
      <c r="L343" s="311"/>
      <c r="M343" s="311"/>
      <c r="N343" s="311"/>
      <c r="O343" s="312"/>
      <c r="P343" s="313" t="s">
        <v>99</v>
      </c>
      <c r="Q343" s="312"/>
      <c r="R343" s="313" t="s">
        <v>99</v>
      </c>
      <c r="S343" s="311"/>
      <c r="T343" s="312"/>
      <c r="U343" s="35" t="s">
        <v>728</v>
      </c>
    </row>
    <row r="344" spans="1:21" ht="40.35" customHeight="1" x14ac:dyDescent="0.25"/>
    <row r="345" spans="1:21" ht="14.25" customHeight="1" x14ac:dyDescent="0.25">
      <c r="A345" s="34" t="s">
        <v>99</v>
      </c>
      <c r="B345" s="304" t="s">
        <v>102</v>
      </c>
      <c r="C345" s="305"/>
      <c r="D345" s="305"/>
      <c r="E345" s="305"/>
      <c r="F345" s="305"/>
      <c r="G345" s="305"/>
      <c r="H345" s="305"/>
      <c r="I345" s="305"/>
      <c r="J345" s="305"/>
      <c r="K345" s="304" t="s">
        <v>101</v>
      </c>
      <c r="L345" s="305"/>
      <c r="M345" s="305"/>
      <c r="N345" s="305"/>
      <c r="O345" s="305"/>
      <c r="P345" s="305"/>
      <c r="Q345" s="305"/>
      <c r="R345" s="305"/>
      <c r="S345" s="305"/>
      <c r="T345" s="305"/>
      <c r="U345" s="305"/>
    </row>
    <row r="346" spans="1:21" ht="20.45" customHeight="1" x14ac:dyDescent="0.25">
      <c r="A346" s="34" t="s">
        <v>99</v>
      </c>
      <c r="B346" s="34" t="s">
        <v>100</v>
      </c>
      <c r="C346" s="306" t="s">
        <v>99</v>
      </c>
      <c r="D346" s="307"/>
      <c r="E346" s="308" t="s">
        <v>99</v>
      </c>
      <c r="F346" s="305"/>
      <c r="G346" s="309" t="s">
        <v>98</v>
      </c>
      <c r="H346" s="305"/>
      <c r="I346" s="305"/>
      <c r="J346" s="305"/>
      <c r="K346" s="308" t="s">
        <v>100</v>
      </c>
      <c r="L346" s="305"/>
      <c r="M346" s="305"/>
      <c r="N346" s="306" t="s">
        <v>99</v>
      </c>
      <c r="O346" s="307"/>
      <c r="P346" s="307"/>
      <c r="Q346" s="308" t="s">
        <v>99</v>
      </c>
      <c r="R346" s="305"/>
      <c r="S346" s="305"/>
      <c r="T346" s="309" t="s">
        <v>98</v>
      </c>
      <c r="U346" s="305"/>
    </row>
    <row r="347" spans="1:21" ht="14.25" customHeight="1" x14ac:dyDescent="0.25"/>
  </sheetData>
  <mergeCells count="1750">
    <mergeCell ref="C343:O343"/>
    <mergeCell ref="P343:Q343"/>
    <mergeCell ref="R343:T343"/>
    <mergeCell ref="B345:J345"/>
    <mergeCell ref="K345:U345"/>
    <mergeCell ref="C346:D346"/>
    <mergeCell ref="E346:F346"/>
    <mergeCell ref="G346:J346"/>
    <mergeCell ref="K346:M346"/>
    <mergeCell ref="N346:P346"/>
    <mergeCell ref="C341:O341"/>
    <mergeCell ref="P341:Q341"/>
    <mergeCell ref="R341:T341"/>
    <mergeCell ref="C342:O342"/>
    <mergeCell ref="P342:Q342"/>
    <mergeCell ref="R342:T342"/>
    <mergeCell ref="Q346:S346"/>
    <mergeCell ref="T346:U346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21:O321"/>
    <mergeCell ref="P321:Q321"/>
    <mergeCell ref="R321:T321"/>
    <mergeCell ref="C322:O322"/>
    <mergeCell ref="P322:Q322"/>
    <mergeCell ref="R322:T322"/>
    <mergeCell ref="C318:O318"/>
    <mergeCell ref="P318:Q318"/>
    <mergeCell ref="R318:T318"/>
    <mergeCell ref="C319:O319"/>
    <mergeCell ref="P319:Q319"/>
    <mergeCell ref="R319:T319"/>
    <mergeCell ref="R314:T314"/>
    <mergeCell ref="C315:L315"/>
    <mergeCell ref="M315:O315"/>
    <mergeCell ref="P315:Q315"/>
    <mergeCell ref="R315:T315"/>
    <mergeCell ref="C317:O317"/>
    <mergeCell ref="P317:Q317"/>
    <mergeCell ref="R317:T317"/>
    <mergeCell ref="C312:O312"/>
    <mergeCell ref="P312:Q312"/>
    <mergeCell ref="R312:T312"/>
    <mergeCell ref="A313:U313"/>
    <mergeCell ref="C314:E314"/>
    <mergeCell ref="F314:G314"/>
    <mergeCell ref="H314:I314"/>
    <mergeCell ref="J314:K314"/>
    <mergeCell ref="M314:N314"/>
    <mergeCell ref="P314:Q314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R304:T304"/>
    <mergeCell ref="C305:L305"/>
    <mergeCell ref="M305:O305"/>
    <mergeCell ref="P305:Q305"/>
    <mergeCell ref="R305:T305"/>
    <mergeCell ref="C307:O307"/>
    <mergeCell ref="P307:Q307"/>
    <mergeCell ref="R307:T307"/>
    <mergeCell ref="C302:O302"/>
    <mergeCell ref="P302:Q302"/>
    <mergeCell ref="R302:T302"/>
    <mergeCell ref="A303:U303"/>
    <mergeCell ref="C304:E304"/>
    <mergeCell ref="F304:G304"/>
    <mergeCell ref="H304:I304"/>
    <mergeCell ref="J304:K304"/>
    <mergeCell ref="M304:N304"/>
    <mergeCell ref="P304:Q304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C294:O294"/>
    <mergeCell ref="P294:Q294"/>
    <mergeCell ref="R294:T294"/>
    <mergeCell ref="C295:O295"/>
    <mergeCell ref="P295:Q295"/>
    <mergeCell ref="R295:T295"/>
    <mergeCell ref="C291:L291"/>
    <mergeCell ref="M291:O291"/>
    <mergeCell ref="P291:Q291"/>
    <mergeCell ref="R291:T291"/>
    <mergeCell ref="C293:O293"/>
    <mergeCell ref="P293:Q293"/>
    <mergeCell ref="R293:T293"/>
    <mergeCell ref="C289:E289"/>
    <mergeCell ref="F289:G289"/>
    <mergeCell ref="H289:I289"/>
    <mergeCell ref="J289:K289"/>
    <mergeCell ref="M289:N289"/>
    <mergeCell ref="R290:T290"/>
    <mergeCell ref="C290:E290"/>
    <mergeCell ref="F290:G290"/>
    <mergeCell ref="P288:Q288"/>
    <mergeCell ref="H290:I290"/>
    <mergeCell ref="J290:K290"/>
    <mergeCell ref="M290:N290"/>
    <mergeCell ref="P290:Q290"/>
    <mergeCell ref="R288:T288"/>
    <mergeCell ref="R287:T287"/>
    <mergeCell ref="C286:E286"/>
    <mergeCell ref="F286:G286"/>
    <mergeCell ref="P289:Q289"/>
    <mergeCell ref="R289:T289"/>
    <mergeCell ref="C288:E288"/>
    <mergeCell ref="F288:G288"/>
    <mergeCell ref="H288:I288"/>
    <mergeCell ref="J288:K288"/>
    <mergeCell ref="M288:N288"/>
    <mergeCell ref="C287:E287"/>
    <mergeCell ref="F287:G287"/>
    <mergeCell ref="H287:I287"/>
    <mergeCell ref="J287:K287"/>
    <mergeCell ref="M287:N287"/>
    <mergeCell ref="P287:Q287"/>
    <mergeCell ref="C285:E285"/>
    <mergeCell ref="F285:G285"/>
    <mergeCell ref="H285:I285"/>
    <mergeCell ref="J285:K285"/>
    <mergeCell ref="M285:N285"/>
    <mergeCell ref="R286:T286"/>
    <mergeCell ref="P284:Q284"/>
    <mergeCell ref="H286:I286"/>
    <mergeCell ref="J286:K286"/>
    <mergeCell ref="M286:N286"/>
    <mergeCell ref="P286:Q286"/>
    <mergeCell ref="R284:T284"/>
    <mergeCell ref="R283:T283"/>
    <mergeCell ref="C282:E282"/>
    <mergeCell ref="F282:G282"/>
    <mergeCell ref="P285:Q285"/>
    <mergeCell ref="R285:T285"/>
    <mergeCell ref="C284:E284"/>
    <mergeCell ref="F284:G284"/>
    <mergeCell ref="H284:I284"/>
    <mergeCell ref="J284:K284"/>
    <mergeCell ref="M284:N284"/>
    <mergeCell ref="C283:E283"/>
    <mergeCell ref="F283:G283"/>
    <mergeCell ref="H283:I283"/>
    <mergeCell ref="J283:K283"/>
    <mergeCell ref="M283:N283"/>
    <mergeCell ref="P283:Q283"/>
    <mergeCell ref="H282:I282"/>
    <mergeCell ref="J282:K282"/>
    <mergeCell ref="M282:N282"/>
    <mergeCell ref="P282:Q282"/>
    <mergeCell ref="P280:Q280"/>
    <mergeCell ref="R280:T280"/>
    <mergeCell ref="R281:T281"/>
    <mergeCell ref="R282:T282"/>
    <mergeCell ref="C281:E281"/>
    <mergeCell ref="F281:G281"/>
    <mergeCell ref="H281:I281"/>
    <mergeCell ref="J281:K281"/>
    <mergeCell ref="M281:N281"/>
    <mergeCell ref="P281:Q281"/>
    <mergeCell ref="R278:T278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P268:Q268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R266:T266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4:O254"/>
    <mergeCell ref="P254:Q254"/>
    <mergeCell ref="R254:T254"/>
    <mergeCell ref="A255:U255"/>
    <mergeCell ref="C256:E256"/>
    <mergeCell ref="F256:G256"/>
    <mergeCell ref="H256:I256"/>
    <mergeCell ref="J256:K256"/>
    <mergeCell ref="M256:N256"/>
    <mergeCell ref="P256:Q256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39:L239"/>
    <mergeCell ref="M239:O239"/>
    <mergeCell ref="P239:Q239"/>
    <mergeCell ref="R239:T239"/>
    <mergeCell ref="C241:O241"/>
    <mergeCell ref="P241:Q241"/>
    <mergeCell ref="R241:T24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R177:T177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A155:U155"/>
    <mergeCell ref="C156:E156"/>
    <mergeCell ref="F156:G156"/>
    <mergeCell ref="H156:I156"/>
    <mergeCell ref="J156:K156"/>
    <mergeCell ref="M156:N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38:L138"/>
    <mergeCell ref="M138:O138"/>
    <mergeCell ref="P138:Q138"/>
    <mergeCell ref="R138:T138"/>
    <mergeCell ref="C140:O140"/>
    <mergeCell ref="P140:Q140"/>
    <mergeCell ref="R140:T140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P111:Q111"/>
    <mergeCell ref="R111:T111"/>
    <mergeCell ref="C112:T112"/>
    <mergeCell ref="C113:E113"/>
    <mergeCell ref="F113:G113"/>
    <mergeCell ref="H113:I113"/>
    <mergeCell ref="J113:K113"/>
    <mergeCell ref="M113:N113"/>
    <mergeCell ref="P113:Q113"/>
    <mergeCell ref="R113:T113"/>
    <mergeCell ref="R109:T109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P84:Q84"/>
    <mergeCell ref="R84:T84"/>
    <mergeCell ref="C85:T85"/>
    <mergeCell ref="C86:E86"/>
    <mergeCell ref="F86:G86"/>
    <mergeCell ref="H86:I86"/>
    <mergeCell ref="J86:K86"/>
    <mergeCell ref="M86:N86"/>
    <mergeCell ref="P86:Q86"/>
    <mergeCell ref="R86:T86"/>
    <mergeCell ref="R82:T82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C82:E82"/>
    <mergeCell ref="F82:G82"/>
    <mergeCell ref="H82:I82"/>
    <mergeCell ref="J82:K82"/>
    <mergeCell ref="M82:N82"/>
    <mergeCell ref="P82:Q82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78:T78"/>
    <mergeCell ref="R79:T79"/>
    <mergeCell ref="C79:E79"/>
    <mergeCell ref="F79:G79"/>
    <mergeCell ref="H79:I79"/>
    <mergeCell ref="J79:K79"/>
    <mergeCell ref="M79:N79"/>
    <mergeCell ref="P79:Q79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63:T63"/>
    <mergeCell ref="C64:T64"/>
    <mergeCell ref="C65:E65"/>
    <mergeCell ref="F65:G65"/>
    <mergeCell ref="H65:I65"/>
    <mergeCell ref="J65:K65"/>
    <mergeCell ref="M65:N65"/>
    <mergeCell ref="P65:Q65"/>
    <mergeCell ref="R65:T65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D950-6178-4B24-8EA4-F584C73EF169}">
  <sheetPr codeName="Лист6"/>
  <dimension ref="A1:U192"/>
  <sheetViews>
    <sheetView zoomScale="85" zoomScaleNormal="85" workbookViewId="0">
      <selection activeCell="U166" sqref="U166"/>
    </sheetView>
  </sheetViews>
  <sheetFormatPr defaultRowHeight="15" x14ac:dyDescent="0.25"/>
  <cols>
    <col min="1" max="1" width="5.42578125" style="33" customWidth="1"/>
    <col min="2" max="2" width="14.85546875" style="33" customWidth="1"/>
    <col min="3" max="3" width="19.5703125" style="33" customWidth="1"/>
    <col min="4" max="4" width="1.7109375" style="33" customWidth="1"/>
    <col min="5" max="5" width="6.42578125" style="33" customWidth="1"/>
    <col min="6" max="6" width="3.140625" style="33" customWidth="1"/>
    <col min="7" max="7" width="6.42578125" style="33" customWidth="1"/>
    <col min="8" max="8" width="2.140625" style="33" customWidth="1"/>
    <col min="9" max="9" width="7.28515625" style="33" customWidth="1"/>
    <col min="10" max="10" width="3" style="33" customWidth="1"/>
    <col min="11" max="11" width="7.28515625" style="33" customWidth="1"/>
    <col min="12" max="12" width="10.140625" style="33" customWidth="1"/>
    <col min="13" max="13" width="3" style="33" customWidth="1"/>
    <col min="14" max="14" width="8.7109375" style="33" customWidth="1"/>
    <col min="15" max="15" width="10.28515625" style="33" customWidth="1"/>
    <col min="16" max="16" width="3" style="33" customWidth="1"/>
    <col min="17" max="17" width="7.42578125" style="33" customWidth="1"/>
    <col min="18" max="18" width="2.140625" style="33" customWidth="1"/>
    <col min="19" max="19" width="1.7109375" style="33" customWidth="1"/>
    <col min="20" max="20" width="8.7109375" style="33" customWidth="1"/>
    <col min="21" max="21" width="11.140625" style="33" customWidth="1"/>
    <col min="22" max="16384" width="9.140625" style="33"/>
  </cols>
  <sheetData>
    <row r="1" spans="1:21" ht="14.25" customHeight="1" x14ac:dyDescent="0.25">
      <c r="A1" s="55" t="s">
        <v>99</v>
      </c>
      <c r="B1" s="350" t="s">
        <v>426</v>
      </c>
      <c r="C1" s="305"/>
      <c r="D1" s="305"/>
      <c r="E1" s="305"/>
      <c r="F1" s="305"/>
      <c r="G1" s="305"/>
      <c r="H1" s="351" t="s">
        <v>878</v>
      </c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ht="3.95" customHeight="1" x14ac:dyDescent="0.25">
      <c r="B2" s="305"/>
      <c r="C2" s="305"/>
      <c r="D2" s="305"/>
      <c r="E2" s="305"/>
      <c r="F2" s="305"/>
      <c r="G2" s="305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55" t="s">
        <v>99</v>
      </c>
      <c r="B4" s="352" t="s">
        <v>424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08" t="s">
        <v>1007</v>
      </c>
      <c r="Q4" s="305"/>
      <c r="R4" s="305"/>
      <c r="S4" s="305"/>
      <c r="T4" s="305"/>
      <c r="U4" s="305"/>
    </row>
    <row r="5" spans="1:21" ht="18.2" customHeight="1" x14ac:dyDescent="0.25">
      <c r="A5" s="55" t="s">
        <v>99</v>
      </c>
      <c r="M5" s="308" t="s">
        <v>99</v>
      </c>
      <c r="N5" s="305"/>
      <c r="O5" s="305"/>
      <c r="P5" s="308" t="s">
        <v>422</v>
      </c>
      <c r="Q5" s="305"/>
      <c r="R5" s="305"/>
      <c r="S5" s="305"/>
      <c r="T5" s="305"/>
      <c r="U5" s="305"/>
    </row>
    <row r="6" spans="1:21" ht="14.25" customHeight="1" x14ac:dyDescent="0.25"/>
    <row r="7" spans="1:21" ht="18.2" customHeight="1" x14ac:dyDescent="0.25">
      <c r="A7" s="55" t="s">
        <v>99</v>
      </c>
      <c r="M7" s="306" t="s">
        <v>99</v>
      </c>
      <c r="N7" s="307"/>
      <c r="O7" s="307"/>
      <c r="P7" s="308" t="s">
        <v>421</v>
      </c>
      <c r="Q7" s="305"/>
      <c r="R7" s="305"/>
      <c r="S7" s="305"/>
      <c r="T7" s="305"/>
      <c r="U7" s="305"/>
    </row>
    <row r="8" spans="1:21" ht="14.25" customHeight="1" x14ac:dyDescent="0.25">
      <c r="A8" s="53" t="s">
        <v>99</v>
      </c>
      <c r="M8" s="347" t="s">
        <v>420</v>
      </c>
      <c r="N8" s="305"/>
      <c r="O8" s="305"/>
      <c r="P8" s="305"/>
      <c r="Q8" s="305"/>
      <c r="R8" s="305"/>
      <c r="S8" s="305"/>
      <c r="T8" s="305"/>
      <c r="U8" s="305"/>
    </row>
    <row r="9" spans="1:21" ht="14.25" customHeight="1" x14ac:dyDescent="0.25"/>
    <row r="10" spans="1:21" ht="19.7" customHeight="1" x14ac:dyDescent="0.25">
      <c r="A10" s="348" t="s">
        <v>419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49" t="s">
        <v>7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14.25" customHeight="1" x14ac:dyDescent="0.25"/>
    <row r="13" spans="1:21" ht="19.7" customHeight="1" x14ac:dyDescent="0.25">
      <c r="A13" s="348" t="s">
        <v>419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49" t="s">
        <v>418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</row>
    <row r="15" spans="1:21" ht="42.95" customHeight="1" x14ac:dyDescent="0.25">
      <c r="A15" s="357" t="s">
        <v>1006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</row>
    <row r="16" spans="1:21" ht="14.25" customHeight="1" x14ac:dyDescent="0.25">
      <c r="A16" s="358" t="s">
        <v>1005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49" t="s">
        <v>415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</row>
    <row r="18" spans="1:21" ht="14.25" customHeight="1" x14ac:dyDescent="0.25"/>
    <row r="19" spans="1:21" ht="14.25" customHeight="1" x14ac:dyDescent="0.25">
      <c r="A19" s="51" t="s">
        <v>99</v>
      </c>
      <c r="B19" s="51" t="s">
        <v>414</v>
      </c>
      <c r="C19" s="358" t="s">
        <v>413</v>
      </c>
      <c r="D19" s="307"/>
      <c r="E19" s="307"/>
      <c r="F19" s="307"/>
      <c r="G19" s="307"/>
      <c r="H19" s="307"/>
      <c r="I19" s="307"/>
      <c r="J19" s="307"/>
      <c r="K19" s="307"/>
      <c r="L19" s="52" t="s">
        <v>412</v>
      </c>
      <c r="M19" s="359" t="s">
        <v>99</v>
      </c>
      <c r="N19" s="305"/>
      <c r="O19" s="305"/>
      <c r="P19" s="305"/>
      <c r="Q19" s="305"/>
      <c r="R19" s="305"/>
      <c r="S19" s="305"/>
      <c r="T19" s="305"/>
      <c r="U19" s="305"/>
    </row>
    <row r="20" spans="1:21" ht="14.25" customHeight="1" x14ac:dyDescent="0.25"/>
    <row r="21" spans="1:21" ht="14.25" customHeight="1" x14ac:dyDescent="0.25">
      <c r="A21" s="51" t="s">
        <v>99</v>
      </c>
      <c r="B21" s="49" t="s">
        <v>411</v>
      </c>
      <c r="C21" s="355" t="s">
        <v>1004</v>
      </c>
      <c r="D21" s="307"/>
      <c r="E21" s="307"/>
      <c r="F21" s="307"/>
      <c r="G21" s="307"/>
      <c r="H21" s="307"/>
      <c r="I21" s="307"/>
      <c r="J21" s="307"/>
      <c r="K21" s="307"/>
      <c r="L21" s="340" t="s">
        <v>99</v>
      </c>
      <c r="M21" s="305"/>
      <c r="N21" s="305"/>
      <c r="O21" s="305"/>
      <c r="P21" s="305"/>
      <c r="Q21" s="305"/>
      <c r="R21" s="305"/>
      <c r="S21" s="305"/>
      <c r="T21" s="305"/>
      <c r="U21" s="305"/>
    </row>
    <row r="22" spans="1:21" ht="14.25" customHeight="1" x14ac:dyDescent="0.25">
      <c r="A22" s="340" t="s">
        <v>99</v>
      </c>
      <c r="B22" s="305"/>
      <c r="C22" s="356" t="s">
        <v>409</v>
      </c>
      <c r="D22" s="334"/>
      <c r="E22" s="334"/>
      <c r="F22" s="334"/>
      <c r="G22" s="334"/>
      <c r="H22" s="334"/>
      <c r="I22" s="334"/>
      <c r="J22" s="334"/>
      <c r="K22" s="334"/>
      <c r="L22" s="340" t="s">
        <v>99</v>
      </c>
      <c r="M22" s="305"/>
      <c r="N22" s="305"/>
      <c r="O22" s="305"/>
      <c r="P22" s="305"/>
      <c r="Q22" s="305"/>
      <c r="R22" s="305"/>
      <c r="S22" s="305"/>
      <c r="T22" s="305"/>
      <c r="U22" s="305"/>
    </row>
    <row r="23" spans="1:21" ht="14.25" customHeight="1" x14ac:dyDescent="0.25"/>
    <row r="24" spans="1:21" ht="14.25" customHeight="1" x14ac:dyDescent="0.25">
      <c r="A24" s="51" t="s">
        <v>99</v>
      </c>
      <c r="B24" s="338" t="s">
        <v>408</v>
      </c>
      <c r="C24" s="305"/>
      <c r="D24" s="355" t="s">
        <v>407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51" t="s">
        <v>99</v>
      </c>
      <c r="B26" s="338" t="s">
        <v>406</v>
      </c>
      <c r="C26" s="305"/>
      <c r="D26" s="354" t="str">
        <f>U188</f>
        <v>46973,01</v>
      </c>
      <c r="E26" s="307"/>
      <c r="F26" s="307"/>
      <c r="G26" s="307"/>
      <c r="H26" s="307"/>
      <c r="I26" s="338" t="s">
        <v>405</v>
      </c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</row>
    <row r="27" spans="1:21" ht="19.7" customHeight="1" x14ac:dyDescent="0.25">
      <c r="A27" s="338" t="s">
        <v>99</v>
      </c>
      <c r="B27" s="305"/>
      <c r="C27" s="338" t="s">
        <v>404</v>
      </c>
      <c r="D27" s="305"/>
      <c r="E27" s="305"/>
      <c r="F27" s="305"/>
      <c r="G27" s="305"/>
      <c r="H27" s="305"/>
      <c r="I27" s="305"/>
      <c r="J27" s="305"/>
      <c r="K27" s="305"/>
      <c r="L27" s="340" t="s">
        <v>403</v>
      </c>
      <c r="M27" s="305"/>
      <c r="N27" s="305"/>
      <c r="O27" s="305"/>
      <c r="S27" s="346">
        <v>4431.05</v>
      </c>
      <c r="T27" s="307"/>
      <c r="U27" s="51" t="s">
        <v>396</v>
      </c>
    </row>
    <row r="28" spans="1:21" ht="32.1" customHeight="1" x14ac:dyDescent="0.25">
      <c r="A28" s="338" t="s">
        <v>99</v>
      </c>
      <c r="B28" s="305"/>
      <c r="C28" s="49" t="s">
        <v>402</v>
      </c>
      <c r="D28" s="354">
        <v>0</v>
      </c>
      <c r="E28" s="307"/>
      <c r="F28" s="307"/>
      <c r="G28" s="307"/>
      <c r="H28" s="307"/>
      <c r="I28" s="338" t="s">
        <v>396</v>
      </c>
      <c r="J28" s="305"/>
      <c r="K28" s="305"/>
      <c r="L28" s="340" t="s">
        <v>401</v>
      </c>
      <c r="M28" s="305"/>
      <c r="N28" s="305"/>
      <c r="O28" s="305"/>
      <c r="S28" s="341">
        <v>22.44</v>
      </c>
      <c r="T28" s="311"/>
      <c r="U28" s="51" t="s">
        <v>396</v>
      </c>
    </row>
    <row r="29" spans="1:21" ht="19.7" customHeight="1" x14ac:dyDescent="0.25">
      <c r="A29" s="338" t="s">
        <v>99</v>
      </c>
      <c r="B29" s="305"/>
      <c r="C29" s="49" t="s">
        <v>12</v>
      </c>
      <c r="D29" s="344">
        <f>9092.87/1.2</f>
        <v>7577.3916666666673</v>
      </c>
      <c r="E29" s="345"/>
      <c r="F29" s="345"/>
      <c r="G29" s="345"/>
      <c r="H29" s="345"/>
      <c r="I29" s="338" t="s">
        <v>396</v>
      </c>
      <c r="J29" s="305"/>
      <c r="K29" s="305"/>
      <c r="L29" s="340" t="s">
        <v>400</v>
      </c>
      <c r="M29" s="305"/>
      <c r="N29" s="305"/>
      <c r="O29" s="305"/>
      <c r="P29" s="305"/>
      <c r="Q29" s="305"/>
      <c r="R29" s="346">
        <v>8</v>
      </c>
      <c r="S29" s="307"/>
      <c r="T29" s="307"/>
      <c r="U29" s="51" t="s">
        <v>397</v>
      </c>
    </row>
    <row r="30" spans="1:21" ht="19.7" customHeight="1" x14ac:dyDescent="0.25">
      <c r="A30" s="338" t="s">
        <v>99</v>
      </c>
      <c r="B30" s="305"/>
      <c r="C30" s="49" t="s">
        <v>399</v>
      </c>
      <c r="D30" s="344">
        <f>41890.37/1.2</f>
        <v>34908.64166666667</v>
      </c>
      <c r="E30" s="345"/>
      <c r="F30" s="345"/>
      <c r="G30" s="345"/>
      <c r="H30" s="345"/>
      <c r="I30" s="338" t="s">
        <v>396</v>
      </c>
      <c r="J30" s="305"/>
      <c r="K30" s="305"/>
      <c r="L30" s="340" t="s">
        <v>398</v>
      </c>
      <c r="M30" s="305"/>
      <c r="N30" s="305"/>
      <c r="O30" s="305"/>
      <c r="P30" s="305"/>
      <c r="Q30" s="305"/>
      <c r="R30" s="341">
        <v>0</v>
      </c>
      <c r="S30" s="311"/>
      <c r="T30" s="311"/>
      <c r="U30" s="51" t="s">
        <v>397</v>
      </c>
    </row>
    <row r="31" spans="1:21" ht="19.7" customHeight="1" x14ac:dyDescent="0.25">
      <c r="A31" s="338" t="s">
        <v>99</v>
      </c>
      <c r="B31" s="305"/>
      <c r="C31" s="49" t="s">
        <v>37</v>
      </c>
      <c r="D31" s="344">
        <f>5384.38/1.2</f>
        <v>4486.9833333333336</v>
      </c>
      <c r="E31" s="345"/>
      <c r="F31" s="345"/>
      <c r="G31" s="345"/>
      <c r="H31" s="345"/>
      <c r="I31" s="338" t="s">
        <v>396</v>
      </c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</row>
    <row r="32" spans="1:21" ht="14.25" customHeight="1" x14ac:dyDescent="0.25"/>
    <row r="33" spans="1:21" ht="17.25" customHeight="1" x14ac:dyDescent="0.25">
      <c r="A33" s="331" t="s">
        <v>395</v>
      </c>
      <c r="B33" s="331" t="s">
        <v>51</v>
      </c>
      <c r="C33" s="333" t="s">
        <v>394</v>
      </c>
      <c r="D33" s="334"/>
      <c r="E33" s="335"/>
      <c r="F33" s="333" t="s">
        <v>393</v>
      </c>
      <c r="G33" s="335"/>
      <c r="H33" s="329" t="s">
        <v>392</v>
      </c>
      <c r="I33" s="311"/>
      <c r="J33" s="311"/>
      <c r="K33" s="311"/>
      <c r="L33" s="312"/>
      <c r="M33" s="329" t="s">
        <v>391</v>
      </c>
      <c r="N33" s="311"/>
      <c r="O33" s="311"/>
      <c r="P33" s="311"/>
      <c r="Q33" s="311"/>
      <c r="R33" s="311"/>
      <c r="S33" s="311"/>
      <c r="T33" s="311"/>
      <c r="U33" s="312"/>
    </row>
    <row r="34" spans="1:21" ht="40.35" customHeight="1" x14ac:dyDescent="0.25">
      <c r="A34" s="332"/>
      <c r="B34" s="332"/>
      <c r="C34" s="336"/>
      <c r="D34" s="307"/>
      <c r="E34" s="337"/>
      <c r="F34" s="336"/>
      <c r="G34" s="337"/>
      <c r="H34" s="329" t="s">
        <v>390</v>
      </c>
      <c r="I34" s="312"/>
      <c r="J34" s="329" t="s">
        <v>385</v>
      </c>
      <c r="K34" s="312"/>
      <c r="L34" s="48" t="s">
        <v>389</v>
      </c>
      <c r="M34" s="329" t="s">
        <v>388</v>
      </c>
      <c r="N34" s="312"/>
      <c r="O34" s="48" t="s">
        <v>387</v>
      </c>
      <c r="P34" s="329" t="s">
        <v>386</v>
      </c>
      <c r="Q34" s="312"/>
      <c r="R34" s="329" t="s">
        <v>385</v>
      </c>
      <c r="S34" s="311"/>
      <c r="T34" s="312"/>
      <c r="U34" s="48" t="s">
        <v>384</v>
      </c>
    </row>
    <row r="35" spans="1:21" ht="14.25" customHeight="1" x14ac:dyDescent="0.25">
      <c r="A35" s="48">
        <v>1</v>
      </c>
      <c r="B35" s="47">
        <v>2</v>
      </c>
      <c r="C35" s="330">
        <v>3</v>
      </c>
      <c r="D35" s="311"/>
      <c r="E35" s="312"/>
      <c r="F35" s="330">
        <v>4</v>
      </c>
      <c r="G35" s="312"/>
      <c r="H35" s="330">
        <v>5</v>
      </c>
      <c r="I35" s="312"/>
      <c r="J35" s="330">
        <v>6</v>
      </c>
      <c r="K35" s="312"/>
      <c r="L35" s="47">
        <v>7</v>
      </c>
      <c r="M35" s="330">
        <v>8</v>
      </c>
      <c r="N35" s="312"/>
      <c r="O35" s="47">
        <v>9</v>
      </c>
      <c r="P35" s="330">
        <v>10</v>
      </c>
      <c r="Q35" s="312"/>
      <c r="R35" s="330">
        <v>11</v>
      </c>
      <c r="S35" s="311"/>
      <c r="T35" s="312"/>
      <c r="U35" s="47">
        <v>12</v>
      </c>
    </row>
    <row r="36" spans="1:21" ht="14.25" customHeight="1" x14ac:dyDescent="0.25"/>
    <row r="37" spans="1:21" ht="18.2" customHeight="1" x14ac:dyDescent="0.25">
      <c r="A37" s="328" t="s">
        <v>1003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158.25" customHeight="1" x14ac:dyDescent="0.25">
      <c r="A38" s="46" t="s">
        <v>208</v>
      </c>
      <c r="B38" s="45" t="s">
        <v>988</v>
      </c>
      <c r="C38" s="317" t="s">
        <v>1002</v>
      </c>
      <c r="D38" s="311"/>
      <c r="E38" s="312"/>
      <c r="F38" s="326" t="s">
        <v>195</v>
      </c>
      <c r="G38" s="312"/>
      <c r="H38" s="327">
        <v>1</v>
      </c>
      <c r="I38" s="312"/>
      <c r="J38" s="327">
        <v>1</v>
      </c>
      <c r="K38" s="312"/>
      <c r="L38" s="37">
        <v>1</v>
      </c>
      <c r="M38" s="320"/>
      <c r="N38" s="312"/>
      <c r="O38" s="44"/>
      <c r="P38" s="320"/>
      <c r="Q38" s="312"/>
      <c r="R38" s="320"/>
      <c r="S38" s="311"/>
      <c r="T38" s="312"/>
      <c r="U38" s="43"/>
    </row>
    <row r="39" spans="1:21" ht="38.85" customHeight="1" x14ac:dyDescent="0.25">
      <c r="A39" s="41" t="s">
        <v>99</v>
      </c>
      <c r="B39" s="40" t="s">
        <v>1001</v>
      </c>
      <c r="C39" s="321" t="s">
        <v>1000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2"/>
      <c r="U39" s="42" t="s">
        <v>99</v>
      </c>
    </row>
    <row r="40" spans="1:21" ht="14.25" customHeight="1" x14ac:dyDescent="0.25">
      <c r="A40" s="40" t="s">
        <v>99</v>
      </c>
      <c r="B40" s="40" t="s">
        <v>208</v>
      </c>
      <c r="C40" s="321" t="s">
        <v>207</v>
      </c>
      <c r="D40" s="311"/>
      <c r="E40" s="312"/>
      <c r="F40" s="322" t="s">
        <v>200</v>
      </c>
      <c r="G40" s="312"/>
      <c r="H40" s="325"/>
      <c r="I40" s="312"/>
      <c r="J40" s="325"/>
      <c r="K40" s="312"/>
      <c r="L40" s="39">
        <v>1.6659999999999999</v>
      </c>
      <c r="M40" s="325"/>
      <c r="N40" s="312"/>
      <c r="O40" s="40" t="s">
        <v>99</v>
      </c>
      <c r="P40" s="325"/>
      <c r="Q40" s="312"/>
      <c r="R40" s="325"/>
      <c r="S40" s="311"/>
      <c r="T40" s="312"/>
      <c r="U40" s="39">
        <v>1008.35</v>
      </c>
    </row>
    <row r="41" spans="1:21" ht="14.25" customHeight="1" x14ac:dyDescent="0.25">
      <c r="A41" s="40" t="s">
        <v>99</v>
      </c>
      <c r="B41" s="40" t="s">
        <v>290</v>
      </c>
      <c r="C41" s="321" t="s">
        <v>289</v>
      </c>
      <c r="D41" s="311"/>
      <c r="E41" s="312"/>
      <c r="F41" s="322" t="s">
        <v>200</v>
      </c>
      <c r="G41" s="312"/>
      <c r="H41" s="316">
        <v>2.38</v>
      </c>
      <c r="I41" s="312"/>
      <c r="J41" s="316">
        <v>0.7</v>
      </c>
      <c r="K41" s="312"/>
      <c r="L41" s="39">
        <v>1.6659999999999999</v>
      </c>
      <c r="M41" s="325"/>
      <c r="N41" s="312"/>
      <c r="O41" s="40" t="s">
        <v>99</v>
      </c>
      <c r="P41" s="316">
        <v>605.25</v>
      </c>
      <c r="Q41" s="312"/>
      <c r="R41" s="316">
        <v>1</v>
      </c>
      <c r="S41" s="311"/>
      <c r="T41" s="312"/>
      <c r="U41" s="39">
        <v>1008.35</v>
      </c>
    </row>
    <row r="42" spans="1:21" ht="14.25" customHeight="1" x14ac:dyDescent="0.25">
      <c r="A42" s="40" t="s">
        <v>99</v>
      </c>
      <c r="B42" s="40" t="s">
        <v>204</v>
      </c>
      <c r="C42" s="321" t="s">
        <v>203</v>
      </c>
      <c r="D42" s="311"/>
      <c r="E42" s="312"/>
      <c r="F42" s="322" t="s">
        <v>99</v>
      </c>
      <c r="G42" s="312"/>
      <c r="H42" s="325"/>
      <c r="I42" s="312"/>
      <c r="J42" s="325"/>
      <c r="K42" s="312"/>
      <c r="L42" s="43"/>
      <c r="M42" s="325"/>
      <c r="N42" s="312"/>
      <c r="O42" s="40" t="s">
        <v>99</v>
      </c>
      <c r="P42" s="325"/>
      <c r="Q42" s="312"/>
      <c r="R42" s="325"/>
      <c r="S42" s="311"/>
      <c r="T42" s="312"/>
      <c r="U42" s="39">
        <v>21.52</v>
      </c>
    </row>
    <row r="43" spans="1:21" ht="14.25" customHeight="1" x14ac:dyDescent="0.25">
      <c r="A43" s="40" t="s">
        <v>99</v>
      </c>
      <c r="B43" s="40" t="s">
        <v>202</v>
      </c>
      <c r="C43" s="321" t="s">
        <v>201</v>
      </c>
      <c r="D43" s="314"/>
      <c r="E43" s="315"/>
      <c r="F43" s="322" t="s">
        <v>200</v>
      </c>
      <c r="G43" s="315"/>
      <c r="H43" s="325"/>
      <c r="I43" s="315"/>
      <c r="J43" s="325"/>
      <c r="K43" s="315"/>
      <c r="L43" s="39">
        <v>1.4E-2</v>
      </c>
      <c r="M43" s="325"/>
      <c r="N43" s="315"/>
      <c r="O43" s="40" t="s">
        <v>99</v>
      </c>
      <c r="P43" s="325"/>
      <c r="Q43" s="315"/>
      <c r="R43" s="325"/>
      <c r="S43" s="314"/>
      <c r="T43" s="315"/>
      <c r="U43" s="39">
        <v>9.24</v>
      </c>
    </row>
    <row r="44" spans="1:21" ht="18.95" customHeight="1" x14ac:dyDescent="0.25">
      <c r="A44" s="40" t="s">
        <v>99</v>
      </c>
      <c r="B44" s="40" t="s">
        <v>247</v>
      </c>
      <c r="C44" s="321" t="s">
        <v>246</v>
      </c>
      <c r="D44" s="314"/>
      <c r="E44" s="315"/>
      <c r="F44" s="322" t="s">
        <v>236</v>
      </c>
      <c r="G44" s="315"/>
      <c r="H44" s="316">
        <v>0.01</v>
      </c>
      <c r="I44" s="315"/>
      <c r="J44" s="316">
        <v>0.7</v>
      </c>
      <c r="K44" s="315"/>
      <c r="L44" s="39">
        <v>7.0000000000000001E-3</v>
      </c>
      <c r="M44" s="325"/>
      <c r="N44" s="315"/>
      <c r="O44" s="40" t="s">
        <v>99</v>
      </c>
      <c r="P44" s="316">
        <v>1631.99</v>
      </c>
      <c r="Q44" s="315"/>
      <c r="R44" s="325"/>
      <c r="S44" s="314"/>
      <c r="T44" s="315"/>
      <c r="U44" s="39">
        <v>11.42</v>
      </c>
    </row>
    <row r="45" spans="1:21" ht="14.25" customHeight="1" x14ac:dyDescent="0.25">
      <c r="A45" s="40" t="s">
        <v>99</v>
      </c>
      <c r="B45" s="40" t="s">
        <v>245</v>
      </c>
      <c r="C45" s="321" t="s">
        <v>244</v>
      </c>
      <c r="D45" s="314"/>
      <c r="E45" s="315"/>
      <c r="F45" s="322" t="s">
        <v>200</v>
      </c>
      <c r="G45" s="315"/>
      <c r="H45" s="316">
        <v>0.01</v>
      </c>
      <c r="I45" s="315"/>
      <c r="J45" s="316">
        <v>0.7</v>
      </c>
      <c r="K45" s="315"/>
      <c r="L45" s="39">
        <v>7.0000000000000001E-3</v>
      </c>
      <c r="M45" s="325"/>
      <c r="N45" s="315"/>
      <c r="O45" s="40" t="s">
        <v>99</v>
      </c>
      <c r="P45" s="316">
        <v>756.56</v>
      </c>
      <c r="Q45" s="315"/>
      <c r="R45" s="316">
        <v>1</v>
      </c>
      <c r="S45" s="314"/>
      <c r="T45" s="315"/>
      <c r="U45" s="39">
        <v>5.3</v>
      </c>
    </row>
    <row r="46" spans="1:21" ht="18.95" customHeight="1" x14ac:dyDescent="0.25">
      <c r="A46" s="40" t="s">
        <v>99</v>
      </c>
      <c r="B46" s="40" t="s">
        <v>238</v>
      </c>
      <c r="C46" s="321" t="s">
        <v>237</v>
      </c>
      <c r="D46" s="314"/>
      <c r="E46" s="315"/>
      <c r="F46" s="322" t="s">
        <v>236</v>
      </c>
      <c r="G46" s="315"/>
      <c r="H46" s="316">
        <v>0.01</v>
      </c>
      <c r="I46" s="315"/>
      <c r="J46" s="316">
        <v>0.7</v>
      </c>
      <c r="K46" s="315"/>
      <c r="L46" s="39">
        <v>7.0000000000000001E-3</v>
      </c>
      <c r="M46" s="325"/>
      <c r="N46" s="315"/>
      <c r="O46" s="40" t="s">
        <v>99</v>
      </c>
      <c r="P46" s="316">
        <v>656.62</v>
      </c>
      <c r="Q46" s="315"/>
      <c r="R46" s="325"/>
      <c r="S46" s="314"/>
      <c r="T46" s="315"/>
      <c r="U46" s="39">
        <v>4.5999999999999996</v>
      </c>
    </row>
    <row r="47" spans="1:21" ht="14.25" customHeight="1" x14ac:dyDescent="0.25">
      <c r="A47" s="40" t="s">
        <v>99</v>
      </c>
      <c r="B47" s="40" t="s">
        <v>235</v>
      </c>
      <c r="C47" s="321" t="s">
        <v>234</v>
      </c>
      <c r="D47" s="314"/>
      <c r="E47" s="315"/>
      <c r="F47" s="322" t="s">
        <v>200</v>
      </c>
      <c r="G47" s="315"/>
      <c r="H47" s="316">
        <v>0.01</v>
      </c>
      <c r="I47" s="315"/>
      <c r="J47" s="316">
        <v>0.7</v>
      </c>
      <c r="K47" s="315"/>
      <c r="L47" s="39">
        <v>7.0000000000000001E-3</v>
      </c>
      <c r="M47" s="325"/>
      <c r="N47" s="315"/>
      <c r="O47" s="40" t="s">
        <v>99</v>
      </c>
      <c r="P47" s="316">
        <v>563.22</v>
      </c>
      <c r="Q47" s="315"/>
      <c r="R47" s="316">
        <v>1</v>
      </c>
      <c r="S47" s="314"/>
      <c r="T47" s="315"/>
      <c r="U47" s="39">
        <v>3.94</v>
      </c>
    </row>
    <row r="48" spans="1:21" ht="18.95" customHeight="1" x14ac:dyDescent="0.25">
      <c r="A48" s="40" t="s">
        <v>99</v>
      </c>
      <c r="B48" s="40" t="s">
        <v>790</v>
      </c>
      <c r="C48" s="321" t="s">
        <v>789</v>
      </c>
      <c r="D48" s="314"/>
      <c r="E48" s="315"/>
      <c r="F48" s="322" t="s">
        <v>236</v>
      </c>
      <c r="G48" s="315"/>
      <c r="H48" s="316">
        <v>0.108</v>
      </c>
      <c r="I48" s="315"/>
      <c r="J48" s="316">
        <v>0.7</v>
      </c>
      <c r="K48" s="315"/>
      <c r="L48" s="39">
        <v>7.5600000000000001E-2</v>
      </c>
      <c r="M48" s="325"/>
      <c r="N48" s="315"/>
      <c r="O48" s="40" t="s">
        <v>99</v>
      </c>
      <c r="P48" s="316">
        <v>41.45</v>
      </c>
      <c r="Q48" s="315"/>
      <c r="R48" s="325"/>
      <c r="S48" s="314"/>
      <c r="T48" s="315"/>
      <c r="U48" s="39">
        <v>3.13</v>
      </c>
    </row>
    <row r="49" spans="1:21" ht="14.25" customHeight="1" x14ac:dyDescent="0.25">
      <c r="A49" s="40" t="s">
        <v>99</v>
      </c>
      <c r="B49" s="40" t="s">
        <v>986</v>
      </c>
      <c r="C49" s="321" t="s">
        <v>985</v>
      </c>
      <c r="D49" s="314"/>
      <c r="E49" s="315"/>
      <c r="F49" s="322" t="s">
        <v>236</v>
      </c>
      <c r="G49" s="315"/>
      <c r="H49" s="316">
        <v>0.19800000000000001</v>
      </c>
      <c r="I49" s="315"/>
      <c r="J49" s="316">
        <v>0.7</v>
      </c>
      <c r="K49" s="315"/>
      <c r="L49" s="39">
        <v>0.1386</v>
      </c>
      <c r="M49" s="325"/>
      <c r="N49" s="315"/>
      <c r="O49" s="40" t="s">
        <v>99</v>
      </c>
      <c r="P49" s="316">
        <v>17.11</v>
      </c>
      <c r="Q49" s="315"/>
      <c r="R49" s="325"/>
      <c r="S49" s="314"/>
      <c r="T49" s="315"/>
      <c r="U49" s="39">
        <v>2.37</v>
      </c>
    </row>
    <row r="50" spans="1:21" ht="14.25" customHeight="1" x14ac:dyDescent="0.25">
      <c r="A50" s="40" t="s">
        <v>99</v>
      </c>
      <c r="B50" s="40" t="s">
        <v>199</v>
      </c>
      <c r="C50" s="321" t="s">
        <v>198</v>
      </c>
      <c r="D50" s="314"/>
      <c r="E50" s="315"/>
      <c r="F50" s="322" t="s">
        <v>99</v>
      </c>
      <c r="G50" s="315"/>
      <c r="H50" s="325"/>
      <c r="I50" s="315"/>
      <c r="J50" s="325"/>
      <c r="K50" s="315"/>
      <c r="L50" s="43"/>
      <c r="M50" s="325"/>
      <c r="N50" s="315"/>
      <c r="O50" s="40" t="s">
        <v>99</v>
      </c>
      <c r="P50" s="325"/>
      <c r="Q50" s="315"/>
      <c r="R50" s="325"/>
      <c r="S50" s="314"/>
      <c r="T50" s="315"/>
      <c r="U50" s="39">
        <v>20.170000000000002</v>
      </c>
    </row>
    <row r="51" spans="1:21" ht="14.25" customHeight="1" x14ac:dyDescent="0.25">
      <c r="A51" s="40" t="s">
        <v>99</v>
      </c>
      <c r="B51" s="40" t="s">
        <v>984</v>
      </c>
      <c r="C51" s="321" t="s">
        <v>983</v>
      </c>
      <c r="D51" s="314"/>
      <c r="E51" s="315"/>
      <c r="F51" s="322" t="s">
        <v>982</v>
      </c>
      <c r="G51" s="315"/>
      <c r="H51" s="316">
        <v>0.1</v>
      </c>
      <c r="I51" s="315"/>
      <c r="J51" s="325"/>
      <c r="K51" s="315"/>
      <c r="L51" s="43"/>
      <c r="M51" s="316">
        <v>944.69</v>
      </c>
      <c r="N51" s="315"/>
      <c r="O51" s="40" t="s">
        <v>981</v>
      </c>
      <c r="P51" s="316">
        <v>1265.8800000000001</v>
      </c>
      <c r="Q51" s="315"/>
      <c r="R51" s="325"/>
      <c r="S51" s="314"/>
      <c r="T51" s="315"/>
      <c r="U51" s="39">
        <v>0</v>
      </c>
    </row>
    <row r="52" spans="1:21" ht="18.95" customHeight="1" x14ac:dyDescent="0.25">
      <c r="A52" s="40" t="s">
        <v>99</v>
      </c>
      <c r="B52" s="40" t="s">
        <v>809</v>
      </c>
      <c r="C52" s="321" t="s">
        <v>808</v>
      </c>
      <c r="D52" s="314"/>
      <c r="E52" s="315"/>
      <c r="F52" s="322" t="s">
        <v>227</v>
      </c>
      <c r="G52" s="315"/>
      <c r="H52" s="316">
        <v>3.0000000000000001E-3</v>
      </c>
      <c r="I52" s="315"/>
      <c r="J52" s="325"/>
      <c r="K52" s="315"/>
      <c r="L52" s="43"/>
      <c r="M52" s="325"/>
      <c r="N52" s="315"/>
      <c r="O52" s="40" t="s">
        <v>99</v>
      </c>
      <c r="P52" s="316">
        <v>180931</v>
      </c>
      <c r="Q52" s="315"/>
      <c r="R52" s="325"/>
      <c r="S52" s="314"/>
      <c r="T52" s="315"/>
      <c r="U52" s="39">
        <v>0</v>
      </c>
    </row>
    <row r="53" spans="1:21" ht="14.25" customHeight="1" x14ac:dyDescent="0.25">
      <c r="A53" s="40" t="s">
        <v>99</v>
      </c>
      <c r="B53" s="40" t="s">
        <v>980</v>
      </c>
      <c r="C53" s="321" t="s">
        <v>979</v>
      </c>
      <c r="D53" s="314"/>
      <c r="E53" s="315"/>
      <c r="F53" s="322" t="s">
        <v>231</v>
      </c>
      <c r="G53" s="315"/>
      <c r="H53" s="316">
        <v>8.9999999999999993E-3</v>
      </c>
      <c r="I53" s="315"/>
      <c r="J53" s="325"/>
      <c r="K53" s="315"/>
      <c r="L53" s="43"/>
      <c r="M53" s="316">
        <v>150.04</v>
      </c>
      <c r="N53" s="315"/>
      <c r="O53" s="40" t="s">
        <v>543</v>
      </c>
      <c r="P53" s="316">
        <v>267.07</v>
      </c>
      <c r="Q53" s="315"/>
      <c r="R53" s="325"/>
      <c r="S53" s="314"/>
      <c r="T53" s="315"/>
      <c r="U53" s="39">
        <v>0</v>
      </c>
    </row>
    <row r="54" spans="1:21" ht="18.95" customHeight="1" x14ac:dyDescent="0.25">
      <c r="A54" s="40" t="s">
        <v>99</v>
      </c>
      <c r="B54" s="40" t="s">
        <v>807</v>
      </c>
      <c r="C54" s="321" t="s">
        <v>806</v>
      </c>
      <c r="D54" s="314"/>
      <c r="E54" s="315"/>
      <c r="F54" s="322" t="s">
        <v>231</v>
      </c>
      <c r="G54" s="315"/>
      <c r="H54" s="316">
        <v>4.7E-2</v>
      </c>
      <c r="I54" s="315"/>
      <c r="J54" s="325"/>
      <c r="K54" s="315"/>
      <c r="L54" s="43"/>
      <c r="M54" s="316">
        <v>79.88</v>
      </c>
      <c r="N54" s="315"/>
      <c r="O54" s="40" t="s">
        <v>805</v>
      </c>
      <c r="P54" s="316">
        <v>121.42</v>
      </c>
      <c r="Q54" s="315"/>
      <c r="R54" s="325"/>
      <c r="S54" s="314"/>
      <c r="T54" s="315"/>
      <c r="U54" s="39">
        <v>0</v>
      </c>
    </row>
    <row r="55" spans="1:21" ht="14.25" customHeight="1" x14ac:dyDescent="0.25">
      <c r="A55" s="40" t="s">
        <v>99</v>
      </c>
      <c r="B55" s="40" t="s">
        <v>978</v>
      </c>
      <c r="C55" s="321" t="s">
        <v>977</v>
      </c>
      <c r="D55" s="314"/>
      <c r="E55" s="315"/>
      <c r="F55" s="322" t="s">
        <v>231</v>
      </c>
      <c r="G55" s="315"/>
      <c r="H55" s="316">
        <v>1.6E-2</v>
      </c>
      <c r="I55" s="315"/>
      <c r="J55" s="325"/>
      <c r="K55" s="315"/>
      <c r="L55" s="43"/>
      <c r="M55" s="316">
        <v>157.44</v>
      </c>
      <c r="N55" s="315"/>
      <c r="O55" s="40" t="s">
        <v>489</v>
      </c>
      <c r="P55" s="316">
        <v>196.8</v>
      </c>
      <c r="Q55" s="315"/>
      <c r="R55" s="325"/>
      <c r="S55" s="314"/>
      <c r="T55" s="315"/>
      <c r="U55" s="39">
        <v>0</v>
      </c>
    </row>
    <row r="56" spans="1:21" ht="14.25" customHeight="1" x14ac:dyDescent="0.25">
      <c r="A56" s="40" t="s">
        <v>99</v>
      </c>
      <c r="B56" s="40" t="s">
        <v>976</v>
      </c>
      <c r="C56" s="321" t="s">
        <v>975</v>
      </c>
      <c r="D56" s="314"/>
      <c r="E56" s="315"/>
      <c r="F56" s="322" t="s">
        <v>231</v>
      </c>
      <c r="G56" s="315"/>
      <c r="H56" s="316">
        <v>4.0000000000000001E-3</v>
      </c>
      <c r="I56" s="315"/>
      <c r="J56" s="325"/>
      <c r="K56" s="315"/>
      <c r="L56" s="43"/>
      <c r="M56" s="316">
        <v>187.38</v>
      </c>
      <c r="N56" s="315"/>
      <c r="O56" s="40" t="s">
        <v>972</v>
      </c>
      <c r="P56" s="316">
        <v>185.51</v>
      </c>
      <c r="Q56" s="315"/>
      <c r="R56" s="325"/>
      <c r="S56" s="314"/>
      <c r="T56" s="315"/>
      <c r="U56" s="39">
        <v>0</v>
      </c>
    </row>
    <row r="57" spans="1:21" ht="14.25" customHeight="1" x14ac:dyDescent="0.25">
      <c r="A57" s="40" t="s">
        <v>99</v>
      </c>
      <c r="B57" s="40" t="s">
        <v>496</v>
      </c>
      <c r="C57" s="321" t="s">
        <v>495</v>
      </c>
      <c r="D57" s="314"/>
      <c r="E57" s="315"/>
      <c r="F57" s="322" t="s">
        <v>494</v>
      </c>
      <c r="G57" s="315"/>
      <c r="H57" s="316">
        <v>2.0799999999999999E-2</v>
      </c>
      <c r="I57" s="315"/>
      <c r="J57" s="325"/>
      <c r="K57" s="315"/>
      <c r="L57" s="43"/>
      <c r="M57" s="325"/>
      <c r="N57" s="315"/>
      <c r="O57" s="40" t="s">
        <v>99</v>
      </c>
      <c r="P57" s="316">
        <v>8.9700000000000006</v>
      </c>
      <c r="Q57" s="315"/>
      <c r="R57" s="325"/>
      <c r="S57" s="314"/>
      <c r="T57" s="315"/>
      <c r="U57" s="39">
        <v>0</v>
      </c>
    </row>
    <row r="58" spans="1:21" ht="36.6" customHeight="1" x14ac:dyDescent="0.25">
      <c r="A58" s="40" t="s">
        <v>99</v>
      </c>
      <c r="B58" s="40" t="s">
        <v>974</v>
      </c>
      <c r="C58" s="321" t="s">
        <v>973</v>
      </c>
      <c r="D58" s="314"/>
      <c r="E58" s="315"/>
      <c r="F58" s="322" t="s">
        <v>154</v>
      </c>
      <c r="G58" s="315"/>
      <c r="H58" s="316">
        <v>3.5</v>
      </c>
      <c r="I58" s="315"/>
      <c r="J58" s="325"/>
      <c r="K58" s="315"/>
      <c r="L58" s="43"/>
      <c r="M58" s="316">
        <v>5.87</v>
      </c>
      <c r="N58" s="315"/>
      <c r="O58" s="40" t="s">
        <v>972</v>
      </c>
      <c r="P58" s="316">
        <v>5.81</v>
      </c>
      <c r="Q58" s="315"/>
      <c r="R58" s="325"/>
      <c r="S58" s="314"/>
      <c r="T58" s="315"/>
      <c r="U58" s="39">
        <v>0</v>
      </c>
    </row>
    <row r="59" spans="1:21" ht="27.6" customHeight="1" x14ac:dyDescent="0.25">
      <c r="A59" s="40" t="s">
        <v>99</v>
      </c>
      <c r="B59" s="40" t="s">
        <v>782</v>
      </c>
      <c r="C59" s="321" t="s">
        <v>781</v>
      </c>
      <c r="D59" s="314"/>
      <c r="E59" s="315"/>
      <c r="F59" s="322" t="s">
        <v>231</v>
      </c>
      <c r="G59" s="315"/>
      <c r="H59" s="316">
        <v>7.0000000000000007E-2</v>
      </c>
      <c r="I59" s="315"/>
      <c r="J59" s="325"/>
      <c r="K59" s="315"/>
      <c r="L59" s="43"/>
      <c r="M59" s="316">
        <v>155.63</v>
      </c>
      <c r="N59" s="315"/>
      <c r="O59" s="40" t="s">
        <v>780</v>
      </c>
      <c r="P59" s="316">
        <v>138.51</v>
      </c>
      <c r="Q59" s="315"/>
      <c r="R59" s="325"/>
      <c r="S59" s="314"/>
      <c r="T59" s="315"/>
      <c r="U59" s="39">
        <v>0</v>
      </c>
    </row>
    <row r="60" spans="1:21" ht="14.25" customHeight="1" x14ac:dyDescent="0.25">
      <c r="A60" s="40" t="s">
        <v>99</v>
      </c>
      <c r="B60" s="40" t="s">
        <v>797</v>
      </c>
      <c r="C60" s="321" t="s">
        <v>796</v>
      </c>
      <c r="D60" s="314"/>
      <c r="E60" s="315"/>
      <c r="F60" s="322" t="s">
        <v>231</v>
      </c>
      <c r="G60" s="315"/>
      <c r="H60" s="316">
        <v>0.43099999999999999</v>
      </c>
      <c r="I60" s="315"/>
      <c r="J60" s="325"/>
      <c r="K60" s="315"/>
      <c r="L60" s="43"/>
      <c r="M60" s="316">
        <v>174.93</v>
      </c>
      <c r="N60" s="315"/>
      <c r="O60" s="40" t="s">
        <v>795</v>
      </c>
      <c r="P60" s="316">
        <v>199.42</v>
      </c>
      <c r="Q60" s="315"/>
      <c r="R60" s="325"/>
      <c r="S60" s="314"/>
      <c r="T60" s="315"/>
      <c r="U60" s="39">
        <v>0</v>
      </c>
    </row>
    <row r="61" spans="1:21" ht="14.25" customHeight="1" x14ac:dyDescent="0.25">
      <c r="A61" s="40" t="s">
        <v>99</v>
      </c>
      <c r="B61" s="40" t="s">
        <v>493</v>
      </c>
      <c r="C61" s="321" t="s">
        <v>492</v>
      </c>
      <c r="D61" s="314"/>
      <c r="E61" s="315"/>
      <c r="F61" s="322" t="s">
        <v>279</v>
      </c>
      <c r="G61" s="315"/>
      <c r="H61" s="316">
        <v>1.4E-2</v>
      </c>
      <c r="I61" s="315"/>
      <c r="J61" s="325"/>
      <c r="K61" s="315"/>
      <c r="L61" s="43"/>
      <c r="M61" s="316">
        <v>41.71</v>
      </c>
      <c r="N61" s="315"/>
      <c r="O61" s="40" t="s">
        <v>489</v>
      </c>
      <c r="P61" s="316">
        <v>52.14</v>
      </c>
      <c r="Q61" s="315"/>
      <c r="R61" s="325"/>
      <c r="S61" s="314"/>
      <c r="T61" s="315"/>
      <c r="U61" s="39">
        <v>0</v>
      </c>
    </row>
    <row r="62" spans="1:21" ht="14.25" customHeight="1" x14ac:dyDescent="0.25">
      <c r="A62" s="40" t="s">
        <v>99</v>
      </c>
      <c r="B62" s="40" t="s">
        <v>971</v>
      </c>
      <c r="C62" s="321" t="s">
        <v>970</v>
      </c>
      <c r="D62" s="314"/>
      <c r="E62" s="315"/>
      <c r="F62" s="322" t="s">
        <v>231</v>
      </c>
      <c r="G62" s="315"/>
      <c r="H62" s="316">
        <v>2E-3</v>
      </c>
      <c r="I62" s="315"/>
      <c r="J62" s="325"/>
      <c r="K62" s="315"/>
      <c r="L62" s="43"/>
      <c r="M62" s="316">
        <v>395.65</v>
      </c>
      <c r="N62" s="315"/>
      <c r="O62" s="40" t="s">
        <v>519</v>
      </c>
      <c r="P62" s="316">
        <v>644.91</v>
      </c>
      <c r="Q62" s="315"/>
      <c r="R62" s="325"/>
      <c r="S62" s="314"/>
      <c r="T62" s="315"/>
      <c r="U62" s="39">
        <v>0</v>
      </c>
    </row>
    <row r="63" spans="1:21" ht="18.95" customHeight="1" x14ac:dyDescent="0.25">
      <c r="A63" s="40" t="s">
        <v>99</v>
      </c>
      <c r="B63" s="40" t="s">
        <v>193</v>
      </c>
      <c r="C63" s="321" t="s">
        <v>192</v>
      </c>
      <c r="D63" s="314"/>
      <c r="E63" s="315"/>
      <c r="F63" s="322" t="s">
        <v>185</v>
      </c>
      <c r="G63" s="315"/>
      <c r="H63" s="316">
        <v>1</v>
      </c>
      <c r="I63" s="315"/>
      <c r="J63" s="325"/>
      <c r="K63" s="315"/>
      <c r="L63" s="39">
        <v>20.167000000000002</v>
      </c>
      <c r="M63" s="325"/>
      <c r="N63" s="315"/>
      <c r="O63" s="40" t="s">
        <v>99</v>
      </c>
      <c r="P63" s="316">
        <v>1</v>
      </c>
      <c r="Q63" s="315"/>
      <c r="R63" s="325"/>
      <c r="S63" s="314"/>
      <c r="T63" s="315"/>
      <c r="U63" s="39">
        <v>20.170000000000002</v>
      </c>
    </row>
    <row r="64" spans="1:21" ht="14.25" customHeight="1" x14ac:dyDescent="0.25">
      <c r="A64" s="40" t="s">
        <v>99</v>
      </c>
      <c r="B64" s="40" t="s">
        <v>99</v>
      </c>
      <c r="C64" s="317" t="s">
        <v>191</v>
      </c>
      <c r="D64" s="314"/>
      <c r="E64" s="315"/>
      <c r="F64" s="322" t="s">
        <v>99</v>
      </c>
      <c r="G64" s="315"/>
      <c r="H64" s="325"/>
      <c r="I64" s="315"/>
      <c r="J64" s="325"/>
      <c r="K64" s="315"/>
      <c r="L64" s="43"/>
      <c r="M64" s="325"/>
      <c r="N64" s="315"/>
      <c r="O64" s="40" t="s">
        <v>99</v>
      </c>
      <c r="P64" s="325"/>
      <c r="Q64" s="315"/>
      <c r="R64" s="325"/>
      <c r="S64" s="314"/>
      <c r="T64" s="315"/>
      <c r="U64" s="37">
        <v>1059.28</v>
      </c>
    </row>
    <row r="65" spans="1:21" ht="14.25" customHeight="1" x14ac:dyDescent="0.25">
      <c r="A65" s="42" t="s">
        <v>99</v>
      </c>
      <c r="B65" s="42" t="s">
        <v>99</v>
      </c>
      <c r="C65" s="321" t="s">
        <v>190</v>
      </c>
      <c r="D65" s="314"/>
      <c r="E65" s="315"/>
      <c r="F65" s="322" t="s">
        <v>99</v>
      </c>
      <c r="G65" s="315"/>
      <c r="H65" s="325"/>
      <c r="I65" s="315"/>
      <c r="J65" s="321" t="s">
        <v>99</v>
      </c>
      <c r="K65" s="315"/>
      <c r="L65" s="40" t="s">
        <v>99</v>
      </c>
      <c r="M65" s="321" t="s">
        <v>99</v>
      </c>
      <c r="N65" s="315"/>
      <c r="O65" s="42" t="s">
        <v>99</v>
      </c>
      <c r="P65" s="325"/>
      <c r="Q65" s="315"/>
      <c r="R65" s="321" t="s">
        <v>99</v>
      </c>
      <c r="S65" s="314"/>
      <c r="T65" s="315"/>
      <c r="U65" s="39">
        <v>1017.59</v>
      </c>
    </row>
    <row r="66" spans="1:21" ht="28.35" customHeight="1" x14ac:dyDescent="0.25">
      <c r="A66" s="42" t="s">
        <v>99</v>
      </c>
      <c r="B66" s="40" t="s">
        <v>221</v>
      </c>
      <c r="C66" s="321" t="s">
        <v>220</v>
      </c>
      <c r="D66" s="314"/>
      <c r="E66" s="315"/>
      <c r="F66" s="322" t="s">
        <v>185</v>
      </c>
      <c r="G66" s="315"/>
      <c r="H66" s="316">
        <v>97</v>
      </c>
      <c r="I66" s="315"/>
      <c r="J66" s="316">
        <v>1</v>
      </c>
      <c r="K66" s="315"/>
      <c r="L66" s="39">
        <v>97</v>
      </c>
      <c r="M66" s="325"/>
      <c r="N66" s="315"/>
      <c r="O66" s="40" t="s">
        <v>99</v>
      </c>
      <c r="P66" s="325"/>
      <c r="Q66" s="315"/>
      <c r="R66" s="324" t="s">
        <v>99</v>
      </c>
      <c r="S66" s="314"/>
      <c r="T66" s="315"/>
      <c r="U66" s="39">
        <v>987.06</v>
      </c>
    </row>
    <row r="67" spans="1:21" ht="28.35" customHeight="1" x14ac:dyDescent="0.25">
      <c r="A67" s="42" t="s">
        <v>99</v>
      </c>
      <c r="B67" s="40" t="s">
        <v>219</v>
      </c>
      <c r="C67" s="321" t="s">
        <v>218</v>
      </c>
      <c r="D67" s="314"/>
      <c r="E67" s="315"/>
      <c r="F67" s="322" t="s">
        <v>185</v>
      </c>
      <c r="G67" s="315"/>
      <c r="H67" s="316">
        <v>51</v>
      </c>
      <c r="I67" s="315"/>
      <c r="J67" s="316">
        <v>1</v>
      </c>
      <c r="K67" s="315"/>
      <c r="L67" s="39">
        <v>51</v>
      </c>
      <c r="M67" s="325"/>
      <c r="N67" s="315"/>
      <c r="O67" s="40" t="s">
        <v>99</v>
      </c>
      <c r="P67" s="325"/>
      <c r="Q67" s="315"/>
      <c r="R67" s="324" t="s">
        <v>99</v>
      </c>
      <c r="S67" s="314"/>
      <c r="T67" s="315"/>
      <c r="U67" s="39">
        <v>518.97</v>
      </c>
    </row>
    <row r="68" spans="1:21" ht="14.25" customHeight="1" x14ac:dyDescent="0.25">
      <c r="A68" s="38" t="s">
        <v>99</v>
      </c>
      <c r="B68" s="38" t="s">
        <v>99</v>
      </c>
      <c r="C68" s="317" t="s">
        <v>153</v>
      </c>
      <c r="D68" s="314"/>
      <c r="E68" s="314"/>
      <c r="F68" s="314"/>
      <c r="G68" s="314"/>
      <c r="H68" s="314"/>
      <c r="I68" s="314"/>
      <c r="J68" s="314"/>
      <c r="K68" s="314"/>
      <c r="L68" s="315"/>
      <c r="M68" s="318" t="s">
        <v>99</v>
      </c>
      <c r="N68" s="314"/>
      <c r="O68" s="315"/>
      <c r="P68" s="319">
        <v>2565.31</v>
      </c>
      <c r="Q68" s="315"/>
      <c r="R68" s="320"/>
      <c r="S68" s="314"/>
      <c r="T68" s="315"/>
      <c r="U68" s="37">
        <v>2565.31</v>
      </c>
    </row>
    <row r="69" spans="1:21" ht="14.25" customHeight="1" x14ac:dyDescent="0.25"/>
    <row r="70" spans="1:21" ht="14.25" customHeight="1" x14ac:dyDescent="0.25">
      <c r="A70" s="36" t="s">
        <v>99</v>
      </c>
      <c r="B70" s="36" t="s">
        <v>99</v>
      </c>
      <c r="C70" s="310" t="s">
        <v>149</v>
      </c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5"/>
      <c r="P70" s="313" t="s">
        <v>99</v>
      </c>
      <c r="Q70" s="315"/>
      <c r="R70" s="313" t="s">
        <v>99</v>
      </c>
      <c r="S70" s="314"/>
      <c r="T70" s="315"/>
      <c r="U70" s="35" t="s">
        <v>99</v>
      </c>
    </row>
    <row r="71" spans="1:21" ht="14.25" customHeight="1" x14ac:dyDescent="0.25">
      <c r="A71" s="36" t="s">
        <v>99</v>
      </c>
      <c r="B71" s="36" t="s">
        <v>99</v>
      </c>
      <c r="C71" s="310" t="s">
        <v>184</v>
      </c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5"/>
      <c r="P71" s="313" t="s">
        <v>99</v>
      </c>
      <c r="Q71" s="315"/>
      <c r="R71" s="313" t="s">
        <v>99</v>
      </c>
      <c r="S71" s="314"/>
      <c r="T71" s="315"/>
      <c r="U71" s="35" t="s">
        <v>999</v>
      </c>
    </row>
    <row r="72" spans="1:21" ht="14.25" customHeight="1" x14ac:dyDescent="0.25">
      <c r="A72" s="36" t="s">
        <v>99</v>
      </c>
      <c r="B72" s="36" t="s">
        <v>99</v>
      </c>
      <c r="C72" s="310" t="s">
        <v>182</v>
      </c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314"/>
      <c r="O72" s="315"/>
      <c r="P72" s="313" t="s">
        <v>99</v>
      </c>
      <c r="Q72" s="315"/>
      <c r="R72" s="313" t="s">
        <v>99</v>
      </c>
      <c r="S72" s="314"/>
      <c r="T72" s="315"/>
      <c r="U72" s="35" t="s">
        <v>998</v>
      </c>
    </row>
    <row r="73" spans="1:21" ht="14.25" customHeight="1" x14ac:dyDescent="0.25">
      <c r="A73" s="36" t="s">
        <v>99</v>
      </c>
      <c r="B73" s="36" t="s">
        <v>99</v>
      </c>
      <c r="C73" s="310" t="s">
        <v>180</v>
      </c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314"/>
      <c r="O73" s="315"/>
      <c r="P73" s="313" t="s">
        <v>99</v>
      </c>
      <c r="Q73" s="315"/>
      <c r="R73" s="313" t="s">
        <v>99</v>
      </c>
      <c r="S73" s="314"/>
      <c r="T73" s="315"/>
      <c r="U73" s="35" t="s">
        <v>997</v>
      </c>
    </row>
    <row r="74" spans="1:21" ht="14.25" customHeight="1" x14ac:dyDescent="0.25">
      <c r="A74" s="36" t="s">
        <v>99</v>
      </c>
      <c r="B74" s="36" t="s">
        <v>99</v>
      </c>
      <c r="C74" s="310" t="s">
        <v>178</v>
      </c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314"/>
      <c r="O74" s="315"/>
      <c r="P74" s="313" t="s">
        <v>99</v>
      </c>
      <c r="Q74" s="315"/>
      <c r="R74" s="313" t="s">
        <v>99</v>
      </c>
      <c r="S74" s="314"/>
      <c r="T74" s="315"/>
      <c r="U74" s="35" t="s">
        <v>996</v>
      </c>
    </row>
    <row r="75" spans="1:21" ht="14.25" customHeight="1" x14ac:dyDescent="0.25">
      <c r="A75" s="36" t="s">
        <v>99</v>
      </c>
      <c r="B75" s="36" t="s">
        <v>99</v>
      </c>
      <c r="C75" s="310" t="s">
        <v>152</v>
      </c>
      <c r="D75" s="314"/>
      <c r="E75" s="314"/>
      <c r="F75" s="314"/>
      <c r="G75" s="314"/>
      <c r="H75" s="314"/>
      <c r="I75" s="314"/>
      <c r="J75" s="314"/>
      <c r="K75" s="314"/>
      <c r="L75" s="314"/>
      <c r="M75" s="314"/>
      <c r="N75" s="314"/>
      <c r="O75" s="315"/>
      <c r="P75" s="313" t="s">
        <v>99</v>
      </c>
      <c r="Q75" s="315"/>
      <c r="R75" s="313" t="s">
        <v>99</v>
      </c>
      <c r="S75" s="314"/>
      <c r="T75" s="315"/>
      <c r="U75" s="35" t="s">
        <v>995</v>
      </c>
    </row>
    <row r="76" spans="1:21" ht="14.25" customHeight="1" x14ac:dyDescent="0.25">
      <c r="A76" s="36" t="s">
        <v>99</v>
      </c>
      <c r="B76" s="36" t="s">
        <v>99</v>
      </c>
      <c r="C76" s="310" t="s">
        <v>176</v>
      </c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5"/>
      <c r="P76" s="313" t="s">
        <v>99</v>
      </c>
      <c r="Q76" s="315"/>
      <c r="R76" s="313" t="s">
        <v>99</v>
      </c>
      <c r="S76" s="314"/>
      <c r="T76" s="315"/>
      <c r="U76" s="35" t="s">
        <v>995</v>
      </c>
    </row>
    <row r="77" spans="1:21" ht="14.25" customHeight="1" x14ac:dyDescent="0.25">
      <c r="A77" s="36" t="s">
        <v>99</v>
      </c>
      <c r="B77" s="36" t="s">
        <v>99</v>
      </c>
      <c r="C77" s="310" t="s">
        <v>174</v>
      </c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5"/>
      <c r="P77" s="313" t="s">
        <v>99</v>
      </c>
      <c r="Q77" s="315"/>
      <c r="R77" s="313" t="s">
        <v>99</v>
      </c>
      <c r="S77" s="314"/>
      <c r="T77" s="315"/>
      <c r="U77" s="35" t="s">
        <v>994</v>
      </c>
    </row>
    <row r="78" spans="1:21" ht="14.25" customHeight="1" x14ac:dyDescent="0.25">
      <c r="A78" s="36" t="s">
        <v>99</v>
      </c>
      <c r="B78" s="36" t="s">
        <v>99</v>
      </c>
      <c r="C78" s="310" t="s">
        <v>172</v>
      </c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5"/>
      <c r="P78" s="313" t="s">
        <v>99</v>
      </c>
      <c r="Q78" s="315"/>
      <c r="R78" s="313" t="s">
        <v>99</v>
      </c>
      <c r="S78" s="314"/>
      <c r="T78" s="315"/>
      <c r="U78" s="35" t="s">
        <v>993</v>
      </c>
    </row>
    <row r="79" spans="1:21" ht="14.25" customHeight="1" x14ac:dyDescent="0.25">
      <c r="A79" s="36" t="s">
        <v>99</v>
      </c>
      <c r="B79" s="36" t="s">
        <v>99</v>
      </c>
      <c r="C79" s="310" t="s">
        <v>170</v>
      </c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5"/>
      <c r="P79" s="313" t="s">
        <v>99</v>
      </c>
      <c r="Q79" s="315"/>
      <c r="R79" s="313" t="s">
        <v>99</v>
      </c>
      <c r="S79" s="314"/>
      <c r="T79" s="315"/>
      <c r="U79" s="35" t="s">
        <v>992</v>
      </c>
    </row>
    <row r="80" spans="1:21" ht="14.25" customHeight="1" x14ac:dyDescent="0.25">
      <c r="A80" s="36" t="s">
        <v>99</v>
      </c>
      <c r="B80" s="36" t="s">
        <v>99</v>
      </c>
      <c r="C80" s="310" t="s">
        <v>150</v>
      </c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5"/>
      <c r="P80" s="313" t="s">
        <v>99</v>
      </c>
      <c r="Q80" s="315"/>
      <c r="R80" s="313" t="s">
        <v>99</v>
      </c>
      <c r="S80" s="314"/>
      <c r="T80" s="315"/>
      <c r="U80" s="35" t="s">
        <v>991</v>
      </c>
    </row>
    <row r="81" spans="1:21" ht="14.25" customHeight="1" x14ac:dyDescent="0.25">
      <c r="A81" s="36" t="s">
        <v>99</v>
      </c>
      <c r="B81" s="36" t="s">
        <v>99</v>
      </c>
      <c r="C81" s="310" t="s">
        <v>149</v>
      </c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5"/>
      <c r="P81" s="313" t="s">
        <v>99</v>
      </c>
      <c r="Q81" s="315"/>
      <c r="R81" s="313" t="s">
        <v>99</v>
      </c>
      <c r="S81" s="314"/>
      <c r="T81" s="315"/>
      <c r="U81" s="35" t="s">
        <v>991</v>
      </c>
    </row>
    <row r="82" spans="1:21" ht="14.25" customHeight="1" x14ac:dyDescent="0.25">
      <c r="A82" s="36" t="s">
        <v>99</v>
      </c>
      <c r="B82" s="36" t="s">
        <v>99</v>
      </c>
      <c r="C82" s="310" t="s">
        <v>167</v>
      </c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5"/>
      <c r="P82" s="313" t="s">
        <v>99</v>
      </c>
      <c r="Q82" s="315"/>
      <c r="R82" s="313" t="s">
        <v>99</v>
      </c>
      <c r="S82" s="314"/>
      <c r="T82" s="315"/>
      <c r="U82" s="35" t="s">
        <v>99</v>
      </c>
    </row>
    <row r="83" spans="1:21" ht="14.25" customHeight="1" x14ac:dyDescent="0.25">
      <c r="A83" s="36" t="s">
        <v>99</v>
      </c>
      <c r="B83" s="36" t="s">
        <v>99</v>
      </c>
      <c r="C83" s="310" t="s">
        <v>166</v>
      </c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5"/>
      <c r="P83" s="313" t="s">
        <v>99</v>
      </c>
      <c r="Q83" s="315"/>
      <c r="R83" s="313" t="s">
        <v>99</v>
      </c>
      <c r="S83" s="314"/>
      <c r="T83" s="315"/>
      <c r="U83" s="35" t="s">
        <v>990</v>
      </c>
    </row>
    <row r="84" spans="1:21" ht="14.25" customHeight="1" x14ac:dyDescent="0.25">
      <c r="A84" s="36" t="s">
        <v>99</v>
      </c>
      <c r="B84" s="36" t="s">
        <v>99</v>
      </c>
      <c r="C84" s="310" t="s">
        <v>164</v>
      </c>
      <c r="D84" s="314"/>
      <c r="E84" s="314"/>
      <c r="F84" s="314"/>
      <c r="G84" s="314"/>
      <c r="H84" s="314"/>
      <c r="I84" s="314"/>
      <c r="J84" s="314"/>
      <c r="K84" s="314"/>
      <c r="L84" s="314"/>
      <c r="M84" s="314"/>
      <c r="N84" s="314"/>
      <c r="O84" s="315"/>
      <c r="P84" s="313" t="s">
        <v>99</v>
      </c>
      <c r="Q84" s="315"/>
      <c r="R84" s="313" t="s">
        <v>99</v>
      </c>
      <c r="S84" s="314"/>
      <c r="T84" s="315"/>
      <c r="U84" s="35" t="s">
        <v>989</v>
      </c>
    </row>
    <row r="85" spans="1:21" ht="18.2" customHeight="1" x14ac:dyDescent="0.25">
      <c r="A85" s="323" t="s">
        <v>605</v>
      </c>
      <c r="B85" s="311"/>
      <c r="C85" s="311"/>
      <c r="D85" s="311"/>
      <c r="E85" s="311"/>
      <c r="F85" s="311"/>
      <c r="G85" s="311"/>
      <c r="H85" s="311"/>
      <c r="I85" s="311"/>
      <c r="J85" s="311"/>
      <c r="K85" s="311"/>
      <c r="L85" s="311"/>
      <c r="M85" s="311"/>
      <c r="N85" s="311"/>
      <c r="O85" s="311"/>
      <c r="P85" s="311"/>
      <c r="Q85" s="311"/>
      <c r="R85" s="311"/>
      <c r="S85" s="311"/>
      <c r="T85" s="311"/>
      <c r="U85" s="311"/>
    </row>
    <row r="86" spans="1:21" ht="38.85" customHeight="1" x14ac:dyDescent="0.25">
      <c r="A86" s="46" t="s">
        <v>204</v>
      </c>
      <c r="B86" s="45" t="s">
        <v>988</v>
      </c>
      <c r="C86" s="317" t="s">
        <v>987</v>
      </c>
      <c r="D86" s="311"/>
      <c r="E86" s="312"/>
      <c r="F86" s="326" t="s">
        <v>195</v>
      </c>
      <c r="G86" s="312"/>
      <c r="H86" s="327">
        <v>1</v>
      </c>
      <c r="I86" s="312"/>
      <c r="J86" s="327">
        <v>1</v>
      </c>
      <c r="K86" s="312"/>
      <c r="L86" s="37">
        <v>1</v>
      </c>
      <c r="M86" s="320"/>
      <c r="N86" s="312"/>
      <c r="O86" s="44"/>
      <c r="P86" s="320"/>
      <c r="Q86" s="312"/>
      <c r="R86" s="320"/>
      <c r="S86" s="311"/>
      <c r="T86" s="312"/>
      <c r="U86" s="43"/>
    </row>
    <row r="87" spans="1:21" ht="14.25" customHeight="1" x14ac:dyDescent="0.25">
      <c r="A87" s="40" t="s">
        <v>99</v>
      </c>
      <c r="B87" s="40" t="s">
        <v>208</v>
      </c>
      <c r="C87" s="321" t="s">
        <v>207</v>
      </c>
      <c r="D87" s="311"/>
      <c r="E87" s="312"/>
      <c r="F87" s="322" t="s">
        <v>200</v>
      </c>
      <c r="G87" s="312"/>
      <c r="H87" s="325"/>
      <c r="I87" s="312"/>
      <c r="J87" s="325"/>
      <c r="K87" s="312"/>
      <c r="L87" s="39">
        <v>2.38</v>
      </c>
      <c r="M87" s="325"/>
      <c r="N87" s="312"/>
      <c r="O87" s="40" t="s">
        <v>99</v>
      </c>
      <c r="P87" s="325"/>
      <c r="Q87" s="312"/>
      <c r="R87" s="325"/>
      <c r="S87" s="311"/>
      <c r="T87" s="312"/>
      <c r="U87" s="39">
        <v>1440.5</v>
      </c>
    </row>
    <row r="88" spans="1:21" ht="14.25" customHeight="1" x14ac:dyDescent="0.25">
      <c r="A88" s="40" t="s">
        <v>99</v>
      </c>
      <c r="B88" s="40" t="s">
        <v>290</v>
      </c>
      <c r="C88" s="321" t="s">
        <v>289</v>
      </c>
      <c r="D88" s="311"/>
      <c r="E88" s="312"/>
      <c r="F88" s="322" t="s">
        <v>200</v>
      </c>
      <c r="G88" s="312"/>
      <c r="H88" s="316">
        <v>2.38</v>
      </c>
      <c r="I88" s="312"/>
      <c r="J88" s="316">
        <v>1</v>
      </c>
      <c r="K88" s="312"/>
      <c r="L88" s="39">
        <v>2.38</v>
      </c>
      <c r="M88" s="325"/>
      <c r="N88" s="312"/>
      <c r="O88" s="40" t="s">
        <v>99</v>
      </c>
      <c r="P88" s="316">
        <v>605.25</v>
      </c>
      <c r="Q88" s="312"/>
      <c r="R88" s="316">
        <v>1</v>
      </c>
      <c r="S88" s="311"/>
      <c r="T88" s="312"/>
      <c r="U88" s="39">
        <v>1440.5</v>
      </c>
    </row>
    <row r="89" spans="1:21" ht="14.25" customHeight="1" x14ac:dyDescent="0.25">
      <c r="A89" s="40" t="s">
        <v>99</v>
      </c>
      <c r="B89" s="40" t="s">
        <v>204</v>
      </c>
      <c r="C89" s="321" t="s">
        <v>203</v>
      </c>
      <c r="D89" s="311"/>
      <c r="E89" s="312"/>
      <c r="F89" s="322" t="s">
        <v>99</v>
      </c>
      <c r="G89" s="312"/>
      <c r="H89" s="325"/>
      <c r="I89" s="312"/>
      <c r="J89" s="325"/>
      <c r="K89" s="312"/>
      <c r="L89" s="43"/>
      <c r="M89" s="325"/>
      <c r="N89" s="312"/>
      <c r="O89" s="40" t="s">
        <v>99</v>
      </c>
      <c r="P89" s="325"/>
      <c r="Q89" s="312"/>
      <c r="R89" s="325"/>
      <c r="S89" s="311"/>
      <c r="T89" s="312"/>
      <c r="U89" s="39">
        <v>30.76</v>
      </c>
    </row>
    <row r="90" spans="1:21" ht="14.25" customHeight="1" x14ac:dyDescent="0.25">
      <c r="A90" s="40" t="s">
        <v>99</v>
      </c>
      <c r="B90" s="40" t="s">
        <v>202</v>
      </c>
      <c r="C90" s="321" t="s">
        <v>201</v>
      </c>
      <c r="D90" s="311"/>
      <c r="E90" s="312"/>
      <c r="F90" s="322" t="s">
        <v>200</v>
      </c>
      <c r="G90" s="312"/>
      <c r="H90" s="325"/>
      <c r="I90" s="312"/>
      <c r="J90" s="325"/>
      <c r="K90" s="315"/>
      <c r="L90" s="39">
        <v>0.02</v>
      </c>
      <c r="M90" s="325"/>
      <c r="N90" s="315"/>
      <c r="O90" s="40" t="s">
        <v>99</v>
      </c>
      <c r="P90" s="325"/>
      <c r="Q90" s="315"/>
      <c r="R90" s="325"/>
      <c r="S90" s="314"/>
      <c r="T90" s="315"/>
      <c r="U90" s="39">
        <v>13.2</v>
      </c>
    </row>
    <row r="91" spans="1:21" ht="18.95" customHeight="1" x14ac:dyDescent="0.25">
      <c r="A91" s="40" t="s">
        <v>99</v>
      </c>
      <c r="B91" s="40" t="s">
        <v>247</v>
      </c>
      <c r="C91" s="321" t="s">
        <v>246</v>
      </c>
      <c r="D91" s="314"/>
      <c r="E91" s="315"/>
      <c r="F91" s="322" t="s">
        <v>236</v>
      </c>
      <c r="G91" s="315"/>
      <c r="H91" s="316">
        <v>0.01</v>
      </c>
      <c r="I91" s="315"/>
      <c r="J91" s="316">
        <v>1</v>
      </c>
      <c r="K91" s="315"/>
      <c r="L91" s="39">
        <v>0.01</v>
      </c>
      <c r="M91" s="325"/>
      <c r="N91" s="315"/>
      <c r="O91" s="40" t="s">
        <v>99</v>
      </c>
      <c r="P91" s="316">
        <v>1631.99</v>
      </c>
      <c r="Q91" s="315"/>
      <c r="R91" s="325"/>
      <c r="S91" s="314"/>
      <c r="T91" s="315"/>
      <c r="U91" s="39">
        <v>16.32</v>
      </c>
    </row>
    <row r="92" spans="1:21" ht="14.25" customHeight="1" x14ac:dyDescent="0.25">
      <c r="A92" s="40" t="s">
        <v>99</v>
      </c>
      <c r="B92" s="40" t="s">
        <v>245</v>
      </c>
      <c r="C92" s="321" t="s">
        <v>244</v>
      </c>
      <c r="D92" s="314"/>
      <c r="E92" s="315"/>
      <c r="F92" s="322" t="s">
        <v>200</v>
      </c>
      <c r="G92" s="315"/>
      <c r="H92" s="316">
        <v>0.01</v>
      </c>
      <c r="I92" s="315"/>
      <c r="J92" s="316">
        <v>1</v>
      </c>
      <c r="K92" s="315"/>
      <c r="L92" s="39">
        <v>0.01</v>
      </c>
      <c r="M92" s="325"/>
      <c r="N92" s="315"/>
      <c r="O92" s="40" t="s">
        <v>99</v>
      </c>
      <c r="P92" s="316">
        <v>756.56</v>
      </c>
      <c r="Q92" s="315"/>
      <c r="R92" s="316">
        <v>1</v>
      </c>
      <c r="S92" s="314"/>
      <c r="T92" s="315"/>
      <c r="U92" s="39">
        <v>7.57</v>
      </c>
    </row>
    <row r="93" spans="1:21" ht="18.95" customHeight="1" x14ac:dyDescent="0.25">
      <c r="A93" s="40" t="s">
        <v>99</v>
      </c>
      <c r="B93" s="40" t="s">
        <v>238</v>
      </c>
      <c r="C93" s="321" t="s">
        <v>237</v>
      </c>
      <c r="D93" s="314"/>
      <c r="E93" s="315"/>
      <c r="F93" s="322" t="s">
        <v>236</v>
      </c>
      <c r="G93" s="315"/>
      <c r="H93" s="316">
        <v>0.01</v>
      </c>
      <c r="I93" s="315"/>
      <c r="J93" s="316">
        <v>1</v>
      </c>
      <c r="K93" s="315"/>
      <c r="L93" s="39">
        <v>0.01</v>
      </c>
      <c r="M93" s="325"/>
      <c r="N93" s="315"/>
      <c r="O93" s="40" t="s">
        <v>99</v>
      </c>
      <c r="P93" s="316">
        <v>656.62</v>
      </c>
      <c r="Q93" s="315"/>
      <c r="R93" s="325"/>
      <c r="S93" s="314"/>
      <c r="T93" s="315"/>
      <c r="U93" s="39">
        <v>6.57</v>
      </c>
    </row>
    <row r="94" spans="1:21" ht="14.25" customHeight="1" x14ac:dyDescent="0.25">
      <c r="A94" s="40" t="s">
        <v>99</v>
      </c>
      <c r="B94" s="40" t="s">
        <v>235</v>
      </c>
      <c r="C94" s="321" t="s">
        <v>234</v>
      </c>
      <c r="D94" s="314"/>
      <c r="E94" s="315"/>
      <c r="F94" s="322" t="s">
        <v>200</v>
      </c>
      <c r="G94" s="315"/>
      <c r="H94" s="316">
        <v>0.01</v>
      </c>
      <c r="I94" s="315"/>
      <c r="J94" s="316">
        <v>1</v>
      </c>
      <c r="K94" s="315"/>
      <c r="L94" s="39">
        <v>0.01</v>
      </c>
      <c r="M94" s="325"/>
      <c r="N94" s="315"/>
      <c r="O94" s="40" t="s">
        <v>99</v>
      </c>
      <c r="P94" s="316">
        <v>563.22</v>
      </c>
      <c r="Q94" s="315"/>
      <c r="R94" s="316">
        <v>1</v>
      </c>
      <c r="S94" s="314"/>
      <c r="T94" s="315"/>
      <c r="U94" s="39">
        <v>5.63</v>
      </c>
    </row>
    <row r="95" spans="1:21" ht="18.95" customHeight="1" x14ac:dyDescent="0.25">
      <c r="A95" s="40" t="s">
        <v>99</v>
      </c>
      <c r="B95" s="40" t="s">
        <v>790</v>
      </c>
      <c r="C95" s="321" t="s">
        <v>789</v>
      </c>
      <c r="D95" s="314"/>
      <c r="E95" s="315"/>
      <c r="F95" s="322" t="s">
        <v>236</v>
      </c>
      <c r="G95" s="315"/>
      <c r="H95" s="316">
        <v>0.108</v>
      </c>
      <c r="I95" s="315"/>
      <c r="J95" s="316">
        <v>1</v>
      </c>
      <c r="K95" s="315"/>
      <c r="L95" s="39">
        <v>0.108</v>
      </c>
      <c r="M95" s="325"/>
      <c r="N95" s="315"/>
      <c r="O95" s="40" t="s">
        <v>99</v>
      </c>
      <c r="P95" s="316">
        <v>41.45</v>
      </c>
      <c r="Q95" s="315"/>
      <c r="R95" s="325"/>
      <c r="S95" s="314"/>
      <c r="T95" s="315"/>
      <c r="U95" s="39">
        <v>4.4800000000000004</v>
      </c>
    </row>
    <row r="96" spans="1:21" ht="14.25" customHeight="1" x14ac:dyDescent="0.25">
      <c r="A96" s="40" t="s">
        <v>99</v>
      </c>
      <c r="B96" s="40" t="s">
        <v>986</v>
      </c>
      <c r="C96" s="321" t="s">
        <v>985</v>
      </c>
      <c r="D96" s="314"/>
      <c r="E96" s="315"/>
      <c r="F96" s="322" t="s">
        <v>236</v>
      </c>
      <c r="G96" s="315"/>
      <c r="H96" s="316">
        <v>0.19800000000000001</v>
      </c>
      <c r="I96" s="315"/>
      <c r="J96" s="316">
        <v>1</v>
      </c>
      <c r="K96" s="315"/>
      <c r="L96" s="39">
        <v>0.19800000000000001</v>
      </c>
      <c r="M96" s="325"/>
      <c r="N96" s="315"/>
      <c r="O96" s="40" t="s">
        <v>99</v>
      </c>
      <c r="P96" s="316">
        <v>17.11</v>
      </c>
      <c r="Q96" s="315"/>
      <c r="R96" s="325"/>
      <c r="S96" s="314"/>
      <c r="T96" s="315"/>
      <c r="U96" s="39">
        <v>3.39</v>
      </c>
    </row>
    <row r="97" spans="1:21" ht="14.25" customHeight="1" x14ac:dyDescent="0.25">
      <c r="A97" s="40" t="s">
        <v>99</v>
      </c>
      <c r="B97" s="40" t="s">
        <v>199</v>
      </c>
      <c r="C97" s="321" t="s">
        <v>198</v>
      </c>
      <c r="D97" s="314"/>
      <c r="E97" s="315"/>
      <c r="F97" s="322" t="s">
        <v>99</v>
      </c>
      <c r="G97" s="315"/>
      <c r="H97" s="325"/>
      <c r="I97" s="315"/>
      <c r="J97" s="325"/>
      <c r="K97" s="315"/>
      <c r="L97" s="43"/>
      <c r="M97" s="325"/>
      <c r="N97" s="315"/>
      <c r="O97" s="40" t="s">
        <v>99</v>
      </c>
      <c r="P97" s="325"/>
      <c r="Q97" s="315"/>
      <c r="R97" s="325"/>
      <c r="S97" s="314"/>
      <c r="T97" s="315"/>
      <c r="U97" s="39">
        <v>828.39</v>
      </c>
    </row>
    <row r="98" spans="1:21" ht="14.25" customHeight="1" x14ac:dyDescent="0.25">
      <c r="A98" s="40" t="s">
        <v>99</v>
      </c>
      <c r="B98" s="40" t="s">
        <v>984</v>
      </c>
      <c r="C98" s="321" t="s">
        <v>983</v>
      </c>
      <c r="D98" s="314"/>
      <c r="E98" s="315"/>
      <c r="F98" s="322" t="s">
        <v>982</v>
      </c>
      <c r="G98" s="315"/>
      <c r="H98" s="316">
        <v>0.1</v>
      </c>
      <c r="I98" s="315"/>
      <c r="J98" s="316">
        <v>1</v>
      </c>
      <c r="K98" s="315"/>
      <c r="L98" s="39">
        <v>0.1</v>
      </c>
      <c r="M98" s="316">
        <v>944.69</v>
      </c>
      <c r="N98" s="315"/>
      <c r="O98" s="40" t="s">
        <v>981</v>
      </c>
      <c r="P98" s="316">
        <v>1265.8800000000001</v>
      </c>
      <c r="Q98" s="315"/>
      <c r="R98" s="325"/>
      <c r="S98" s="314"/>
      <c r="T98" s="315"/>
      <c r="U98" s="39">
        <v>126.59</v>
      </c>
    </row>
    <row r="99" spans="1:21" ht="18.95" customHeight="1" x14ac:dyDescent="0.25">
      <c r="A99" s="40" t="s">
        <v>99</v>
      </c>
      <c r="B99" s="40" t="s">
        <v>809</v>
      </c>
      <c r="C99" s="321" t="s">
        <v>808</v>
      </c>
      <c r="D99" s="314"/>
      <c r="E99" s="315"/>
      <c r="F99" s="322" t="s">
        <v>227</v>
      </c>
      <c r="G99" s="315"/>
      <c r="H99" s="316">
        <v>3.0000000000000001E-3</v>
      </c>
      <c r="I99" s="315"/>
      <c r="J99" s="316">
        <v>1</v>
      </c>
      <c r="K99" s="315"/>
      <c r="L99" s="39">
        <v>3.0000000000000001E-3</v>
      </c>
      <c r="M99" s="325"/>
      <c r="N99" s="315"/>
      <c r="O99" s="40" t="s">
        <v>99</v>
      </c>
      <c r="P99" s="316">
        <v>180931</v>
      </c>
      <c r="Q99" s="315"/>
      <c r="R99" s="325"/>
      <c r="S99" s="314"/>
      <c r="T99" s="315"/>
      <c r="U99" s="39">
        <v>542.79</v>
      </c>
    </row>
    <row r="100" spans="1:21" ht="14.25" customHeight="1" x14ac:dyDescent="0.25">
      <c r="A100" s="40" t="s">
        <v>99</v>
      </c>
      <c r="B100" s="40" t="s">
        <v>980</v>
      </c>
      <c r="C100" s="321" t="s">
        <v>979</v>
      </c>
      <c r="D100" s="314"/>
      <c r="E100" s="315"/>
      <c r="F100" s="322" t="s">
        <v>231</v>
      </c>
      <c r="G100" s="315"/>
      <c r="H100" s="316">
        <v>8.9999999999999993E-3</v>
      </c>
      <c r="I100" s="315"/>
      <c r="J100" s="316">
        <v>1</v>
      </c>
      <c r="K100" s="315"/>
      <c r="L100" s="39">
        <v>8.9999999999999993E-3</v>
      </c>
      <c r="M100" s="316">
        <v>150.04</v>
      </c>
      <c r="N100" s="315"/>
      <c r="O100" s="40" t="s">
        <v>543</v>
      </c>
      <c r="P100" s="316">
        <v>267.07</v>
      </c>
      <c r="Q100" s="315"/>
      <c r="R100" s="325"/>
      <c r="S100" s="314"/>
      <c r="T100" s="315"/>
      <c r="U100" s="39">
        <v>2.4</v>
      </c>
    </row>
    <row r="101" spans="1:21" ht="18.95" customHeight="1" x14ac:dyDescent="0.25">
      <c r="A101" s="40" t="s">
        <v>99</v>
      </c>
      <c r="B101" s="40" t="s">
        <v>807</v>
      </c>
      <c r="C101" s="321" t="s">
        <v>806</v>
      </c>
      <c r="D101" s="314"/>
      <c r="E101" s="315"/>
      <c r="F101" s="322" t="s">
        <v>231</v>
      </c>
      <c r="G101" s="315"/>
      <c r="H101" s="316">
        <v>4.7E-2</v>
      </c>
      <c r="I101" s="315"/>
      <c r="J101" s="316">
        <v>1</v>
      </c>
      <c r="K101" s="315"/>
      <c r="L101" s="39">
        <v>4.7E-2</v>
      </c>
      <c r="M101" s="316">
        <v>79.88</v>
      </c>
      <c r="N101" s="315"/>
      <c r="O101" s="40" t="s">
        <v>805</v>
      </c>
      <c r="P101" s="316">
        <v>121.42</v>
      </c>
      <c r="Q101" s="315"/>
      <c r="R101" s="325"/>
      <c r="S101" s="314"/>
      <c r="T101" s="315"/>
      <c r="U101" s="39">
        <v>5.71</v>
      </c>
    </row>
    <row r="102" spans="1:21" ht="14.25" customHeight="1" x14ac:dyDescent="0.25">
      <c r="A102" s="40" t="s">
        <v>99</v>
      </c>
      <c r="B102" s="40" t="s">
        <v>978</v>
      </c>
      <c r="C102" s="321" t="s">
        <v>977</v>
      </c>
      <c r="D102" s="314"/>
      <c r="E102" s="315"/>
      <c r="F102" s="322" t="s">
        <v>231</v>
      </c>
      <c r="G102" s="315"/>
      <c r="H102" s="316">
        <v>1.6E-2</v>
      </c>
      <c r="I102" s="315"/>
      <c r="J102" s="316">
        <v>1</v>
      </c>
      <c r="K102" s="315"/>
      <c r="L102" s="39">
        <v>1.6E-2</v>
      </c>
      <c r="M102" s="316">
        <v>157.44</v>
      </c>
      <c r="N102" s="315"/>
      <c r="O102" s="40" t="s">
        <v>489</v>
      </c>
      <c r="P102" s="316">
        <v>196.8</v>
      </c>
      <c r="Q102" s="315"/>
      <c r="R102" s="325"/>
      <c r="S102" s="314"/>
      <c r="T102" s="315"/>
      <c r="U102" s="39">
        <v>3.15</v>
      </c>
    </row>
    <row r="103" spans="1:21" ht="14.25" customHeight="1" x14ac:dyDescent="0.25">
      <c r="A103" s="40" t="s">
        <v>99</v>
      </c>
      <c r="B103" s="40" t="s">
        <v>976</v>
      </c>
      <c r="C103" s="321" t="s">
        <v>975</v>
      </c>
      <c r="D103" s="314"/>
      <c r="E103" s="315"/>
      <c r="F103" s="322" t="s">
        <v>231</v>
      </c>
      <c r="G103" s="315"/>
      <c r="H103" s="316">
        <v>4.0000000000000001E-3</v>
      </c>
      <c r="I103" s="315"/>
      <c r="J103" s="316">
        <v>1</v>
      </c>
      <c r="K103" s="315"/>
      <c r="L103" s="39">
        <v>4.0000000000000001E-3</v>
      </c>
      <c r="M103" s="316">
        <v>187.38</v>
      </c>
      <c r="N103" s="315"/>
      <c r="O103" s="40" t="s">
        <v>972</v>
      </c>
      <c r="P103" s="316">
        <v>185.51</v>
      </c>
      <c r="Q103" s="315"/>
      <c r="R103" s="325"/>
      <c r="S103" s="314"/>
      <c r="T103" s="315"/>
      <c r="U103" s="39">
        <v>0.74</v>
      </c>
    </row>
    <row r="104" spans="1:21" ht="14.25" customHeight="1" x14ac:dyDescent="0.25">
      <c r="A104" s="40" t="s">
        <v>99</v>
      </c>
      <c r="B104" s="40" t="s">
        <v>496</v>
      </c>
      <c r="C104" s="321" t="s">
        <v>495</v>
      </c>
      <c r="D104" s="314"/>
      <c r="E104" s="315"/>
      <c r="F104" s="322" t="s">
        <v>494</v>
      </c>
      <c r="G104" s="315"/>
      <c r="H104" s="316">
        <v>2.0799999999999999E-2</v>
      </c>
      <c r="I104" s="315"/>
      <c r="J104" s="316">
        <v>1</v>
      </c>
      <c r="K104" s="315"/>
      <c r="L104" s="39">
        <v>2.0799999999999999E-2</v>
      </c>
      <c r="M104" s="325"/>
      <c r="N104" s="315"/>
      <c r="O104" s="40" t="s">
        <v>99</v>
      </c>
      <c r="P104" s="316">
        <v>8.9700000000000006</v>
      </c>
      <c r="Q104" s="315"/>
      <c r="R104" s="325"/>
      <c r="S104" s="314"/>
      <c r="T104" s="315"/>
      <c r="U104" s="39">
        <v>0.19</v>
      </c>
    </row>
    <row r="105" spans="1:21" ht="36.6" customHeight="1" x14ac:dyDescent="0.25">
      <c r="A105" s="40" t="s">
        <v>99</v>
      </c>
      <c r="B105" s="40" t="s">
        <v>974</v>
      </c>
      <c r="C105" s="321" t="s">
        <v>973</v>
      </c>
      <c r="D105" s="314"/>
      <c r="E105" s="315"/>
      <c r="F105" s="322" t="s">
        <v>154</v>
      </c>
      <c r="G105" s="315"/>
      <c r="H105" s="316">
        <v>3.5</v>
      </c>
      <c r="I105" s="315"/>
      <c r="J105" s="316">
        <v>1</v>
      </c>
      <c r="K105" s="315"/>
      <c r="L105" s="39">
        <v>3.5</v>
      </c>
      <c r="M105" s="316">
        <v>5.87</v>
      </c>
      <c r="N105" s="315"/>
      <c r="O105" s="40" t="s">
        <v>972</v>
      </c>
      <c r="P105" s="316">
        <v>5.81</v>
      </c>
      <c r="Q105" s="315"/>
      <c r="R105" s="325"/>
      <c r="S105" s="314"/>
      <c r="T105" s="315"/>
      <c r="U105" s="39">
        <v>20.34</v>
      </c>
    </row>
    <row r="106" spans="1:21" ht="27.6" customHeight="1" x14ac:dyDescent="0.25">
      <c r="A106" s="40" t="s">
        <v>99</v>
      </c>
      <c r="B106" s="40" t="s">
        <v>782</v>
      </c>
      <c r="C106" s="321" t="s">
        <v>781</v>
      </c>
      <c r="D106" s="314"/>
      <c r="E106" s="315"/>
      <c r="F106" s="322" t="s">
        <v>231</v>
      </c>
      <c r="G106" s="315"/>
      <c r="H106" s="316">
        <v>7.0000000000000007E-2</v>
      </c>
      <c r="I106" s="315"/>
      <c r="J106" s="316">
        <v>1</v>
      </c>
      <c r="K106" s="315"/>
      <c r="L106" s="39">
        <v>7.0000000000000007E-2</v>
      </c>
      <c r="M106" s="316">
        <v>155.63</v>
      </c>
      <c r="N106" s="315"/>
      <c r="O106" s="40" t="s">
        <v>780</v>
      </c>
      <c r="P106" s="316">
        <v>138.51</v>
      </c>
      <c r="Q106" s="315"/>
      <c r="R106" s="325"/>
      <c r="S106" s="314"/>
      <c r="T106" s="315"/>
      <c r="U106" s="39">
        <v>9.6999999999999993</v>
      </c>
    </row>
    <row r="107" spans="1:21" ht="14.25" customHeight="1" x14ac:dyDescent="0.25">
      <c r="A107" s="40" t="s">
        <v>99</v>
      </c>
      <c r="B107" s="40" t="s">
        <v>797</v>
      </c>
      <c r="C107" s="321" t="s">
        <v>796</v>
      </c>
      <c r="D107" s="314"/>
      <c r="E107" s="315"/>
      <c r="F107" s="322" t="s">
        <v>231</v>
      </c>
      <c r="G107" s="315"/>
      <c r="H107" s="316">
        <v>0.43099999999999999</v>
      </c>
      <c r="I107" s="315"/>
      <c r="J107" s="316">
        <v>1</v>
      </c>
      <c r="K107" s="315"/>
      <c r="L107" s="39">
        <v>0.43099999999999999</v>
      </c>
      <c r="M107" s="316">
        <v>174.93</v>
      </c>
      <c r="N107" s="315"/>
      <c r="O107" s="40" t="s">
        <v>795</v>
      </c>
      <c r="P107" s="316">
        <v>199.42</v>
      </c>
      <c r="Q107" s="315"/>
      <c r="R107" s="325"/>
      <c r="S107" s="314"/>
      <c r="T107" s="315"/>
      <c r="U107" s="39">
        <v>85.95</v>
      </c>
    </row>
    <row r="108" spans="1:21" ht="14.25" customHeight="1" x14ac:dyDescent="0.25">
      <c r="A108" s="40" t="s">
        <v>99</v>
      </c>
      <c r="B108" s="40" t="s">
        <v>493</v>
      </c>
      <c r="C108" s="321" t="s">
        <v>492</v>
      </c>
      <c r="D108" s="314"/>
      <c r="E108" s="315"/>
      <c r="F108" s="322" t="s">
        <v>279</v>
      </c>
      <c r="G108" s="315"/>
      <c r="H108" s="316">
        <v>1.4E-2</v>
      </c>
      <c r="I108" s="315"/>
      <c r="J108" s="316">
        <v>1</v>
      </c>
      <c r="K108" s="315"/>
      <c r="L108" s="39">
        <v>1.4E-2</v>
      </c>
      <c r="M108" s="316">
        <v>41.71</v>
      </c>
      <c r="N108" s="315"/>
      <c r="O108" s="40" t="s">
        <v>489</v>
      </c>
      <c r="P108" s="316">
        <v>52.14</v>
      </c>
      <c r="Q108" s="315"/>
      <c r="R108" s="325"/>
      <c r="S108" s="314"/>
      <c r="T108" s="315"/>
      <c r="U108" s="39">
        <v>0.73</v>
      </c>
    </row>
    <row r="109" spans="1:21" ht="14.25" customHeight="1" x14ac:dyDescent="0.25">
      <c r="A109" s="40" t="s">
        <v>99</v>
      </c>
      <c r="B109" s="40" t="s">
        <v>971</v>
      </c>
      <c r="C109" s="321" t="s">
        <v>970</v>
      </c>
      <c r="D109" s="314"/>
      <c r="E109" s="315"/>
      <c r="F109" s="322" t="s">
        <v>231</v>
      </c>
      <c r="G109" s="315"/>
      <c r="H109" s="316">
        <v>2E-3</v>
      </c>
      <c r="I109" s="315"/>
      <c r="J109" s="316">
        <v>1</v>
      </c>
      <c r="K109" s="315"/>
      <c r="L109" s="39">
        <v>2E-3</v>
      </c>
      <c r="M109" s="316">
        <v>395.65</v>
      </c>
      <c r="N109" s="315"/>
      <c r="O109" s="40" t="s">
        <v>519</v>
      </c>
      <c r="P109" s="316">
        <v>644.91</v>
      </c>
      <c r="Q109" s="315"/>
      <c r="R109" s="325"/>
      <c r="S109" s="314"/>
      <c r="T109" s="315"/>
      <c r="U109" s="39">
        <v>1.29</v>
      </c>
    </row>
    <row r="110" spans="1:21" ht="18.95" customHeight="1" x14ac:dyDescent="0.25">
      <c r="A110" s="40" t="s">
        <v>99</v>
      </c>
      <c r="B110" s="40" t="s">
        <v>193</v>
      </c>
      <c r="C110" s="321" t="s">
        <v>192</v>
      </c>
      <c r="D110" s="314"/>
      <c r="E110" s="315"/>
      <c r="F110" s="322" t="s">
        <v>185</v>
      </c>
      <c r="G110" s="315"/>
      <c r="H110" s="316">
        <v>1</v>
      </c>
      <c r="I110" s="315"/>
      <c r="J110" s="316">
        <v>1</v>
      </c>
      <c r="K110" s="315"/>
      <c r="L110" s="39">
        <v>28.81</v>
      </c>
      <c r="M110" s="325"/>
      <c r="N110" s="315"/>
      <c r="O110" s="40" t="s">
        <v>99</v>
      </c>
      <c r="P110" s="316">
        <v>1</v>
      </c>
      <c r="Q110" s="315"/>
      <c r="R110" s="325"/>
      <c r="S110" s="314"/>
      <c r="T110" s="315"/>
      <c r="U110" s="39">
        <v>28.81</v>
      </c>
    </row>
    <row r="111" spans="1:21" ht="14.25" customHeight="1" x14ac:dyDescent="0.25">
      <c r="A111" s="40" t="s">
        <v>99</v>
      </c>
      <c r="B111" s="40" t="s">
        <v>99</v>
      </c>
      <c r="C111" s="317" t="s">
        <v>191</v>
      </c>
      <c r="D111" s="314"/>
      <c r="E111" s="315"/>
      <c r="F111" s="322" t="s">
        <v>99</v>
      </c>
      <c r="G111" s="315"/>
      <c r="H111" s="325"/>
      <c r="I111" s="315"/>
      <c r="J111" s="325"/>
      <c r="K111" s="315"/>
      <c r="L111" s="43"/>
      <c r="M111" s="325"/>
      <c r="N111" s="315"/>
      <c r="O111" s="40" t="s">
        <v>99</v>
      </c>
      <c r="P111" s="325"/>
      <c r="Q111" s="315"/>
      <c r="R111" s="325"/>
      <c r="S111" s="314"/>
      <c r="T111" s="315"/>
      <c r="U111" s="37">
        <v>2312.85</v>
      </c>
    </row>
    <row r="112" spans="1:21" ht="14.25" customHeight="1" x14ac:dyDescent="0.25">
      <c r="A112" s="42" t="s">
        <v>99</v>
      </c>
      <c r="B112" s="42" t="s">
        <v>99</v>
      </c>
      <c r="C112" s="321" t="s">
        <v>190</v>
      </c>
      <c r="D112" s="314"/>
      <c r="E112" s="315"/>
      <c r="F112" s="322" t="s">
        <v>99</v>
      </c>
      <c r="G112" s="315"/>
      <c r="H112" s="325"/>
      <c r="I112" s="315"/>
      <c r="J112" s="321" t="s">
        <v>99</v>
      </c>
      <c r="K112" s="315"/>
      <c r="L112" s="40" t="s">
        <v>99</v>
      </c>
      <c r="M112" s="321" t="s">
        <v>99</v>
      </c>
      <c r="N112" s="315"/>
      <c r="O112" s="42" t="s">
        <v>99</v>
      </c>
      <c r="P112" s="325"/>
      <c r="Q112" s="315"/>
      <c r="R112" s="321" t="s">
        <v>99</v>
      </c>
      <c r="S112" s="314"/>
      <c r="T112" s="315"/>
      <c r="U112" s="39">
        <v>1453.7</v>
      </c>
    </row>
    <row r="113" spans="1:21" ht="28.35" customHeight="1" x14ac:dyDescent="0.25">
      <c r="A113" s="42" t="s">
        <v>99</v>
      </c>
      <c r="B113" s="40" t="s">
        <v>221</v>
      </c>
      <c r="C113" s="321" t="s">
        <v>220</v>
      </c>
      <c r="D113" s="314"/>
      <c r="E113" s="315"/>
      <c r="F113" s="322" t="s">
        <v>185</v>
      </c>
      <c r="G113" s="315"/>
      <c r="H113" s="316">
        <v>97</v>
      </c>
      <c r="I113" s="315"/>
      <c r="J113" s="316">
        <v>1</v>
      </c>
      <c r="K113" s="315"/>
      <c r="L113" s="39">
        <v>97</v>
      </c>
      <c r="M113" s="325"/>
      <c r="N113" s="315"/>
      <c r="O113" s="40" t="s">
        <v>99</v>
      </c>
      <c r="P113" s="325"/>
      <c r="Q113" s="315"/>
      <c r="R113" s="324" t="s">
        <v>99</v>
      </c>
      <c r="S113" s="314"/>
      <c r="T113" s="315"/>
      <c r="U113" s="39">
        <v>1410.09</v>
      </c>
    </row>
    <row r="114" spans="1:21" ht="28.35" customHeight="1" x14ac:dyDescent="0.25">
      <c r="A114" s="42" t="s">
        <v>99</v>
      </c>
      <c r="B114" s="40" t="s">
        <v>219</v>
      </c>
      <c r="C114" s="321" t="s">
        <v>218</v>
      </c>
      <c r="D114" s="314"/>
      <c r="E114" s="315"/>
      <c r="F114" s="322" t="s">
        <v>185</v>
      </c>
      <c r="G114" s="315"/>
      <c r="H114" s="316">
        <v>51</v>
      </c>
      <c r="I114" s="315"/>
      <c r="J114" s="316">
        <v>1</v>
      </c>
      <c r="K114" s="315"/>
      <c r="L114" s="39">
        <v>51</v>
      </c>
      <c r="M114" s="325"/>
      <c r="N114" s="315"/>
      <c r="O114" s="40" t="s">
        <v>99</v>
      </c>
      <c r="P114" s="325"/>
      <c r="Q114" s="315"/>
      <c r="R114" s="324" t="s">
        <v>99</v>
      </c>
      <c r="S114" s="314"/>
      <c r="T114" s="315"/>
      <c r="U114" s="39">
        <v>741.39</v>
      </c>
    </row>
    <row r="115" spans="1:21" ht="14.25" customHeight="1" x14ac:dyDescent="0.25">
      <c r="A115" s="38" t="s">
        <v>99</v>
      </c>
      <c r="B115" s="38" t="s">
        <v>99</v>
      </c>
      <c r="C115" s="317" t="s">
        <v>153</v>
      </c>
      <c r="D115" s="314"/>
      <c r="E115" s="314"/>
      <c r="F115" s="314"/>
      <c r="G115" s="314"/>
      <c r="H115" s="314"/>
      <c r="I115" s="314"/>
      <c r="J115" s="314"/>
      <c r="K115" s="314"/>
      <c r="L115" s="315"/>
      <c r="M115" s="318" t="s">
        <v>99</v>
      </c>
      <c r="N115" s="314"/>
      <c r="O115" s="315"/>
      <c r="P115" s="319">
        <v>4464.33</v>
      </c>
      <c r="Q115" s="315"/>
      <c r="R115" s="320"/>
      <c r="S115" s="314"/>
      <c r="T115" s="315"/>
      <c r="U115" s="37">
        <v>4464.33</v>
      </c>
    </row>
    <row r="116" spans="1:21" ht="14.25" customHeight="1" x14ac:dyDescent="0.25"/>
    <row r="117" spans="1:21" ht="14.25" customHeight="1" x14ac:dyDescent="0.25">
      <c r="A117" s="36" t="s">
        <v>99</v>
      </c>
      <c r="B117" s="36" t="s">
        <v>99</v>
      </c>
      <c r="C117" s="310" t="s">
        <v>149</v>
      </c>
      <c r="D117" s="314"/>
      <c r="E117" s="314"/>
      <c r="F117" s="314"/>
      <c r="G117" s="314"/>
      <c r="H117" s="314"/>
      <c r="I117" s="314"/>
      <c r="J117" s="314"/>
      <c r="K117" s="314"/>
      <c r="L117" s="314"/>
      <c r="M117" s="314"/>
      <c r="N117" s="314"/>
      <c r="O117" s="315"/>
      <c r="P117" s="313" t="s">
        <v>99</v>
      </c>
      <c r="Q117" s="315"/>
      <c r="R117" s="313" t="s">
        <v>99</v>
      </c>
      <c r="S117" s="314"/>
      <c r="T117" s="315"/>
      <c r="U117" s="35" t="s">
        <v>99</v>
      </c>
    </row>
    <row r="118" spans="1:21" ht="14.25" customHeight="1" x14ac:dyDescent="0.25">
      <c r="A118" s="36" t="s">
        <v>99</v>
      </c>
      <c r="B118" s="36" t="s">
        <v>99</v>
      </c>
      <c r="C118" s="310" t="s">
        <v>184</v>
      </c>
      <c r="D118" s="314"/>
      <c r="E118" s="314"/>
      <c r="F118" s="314"/>
      <c r="G118" s="314"/>
      <c r="H118" s="314"/>
      <c r="I118" s="314"/>
      <c r="J118" s="314"/>
      <c r="K118" s="314"/>
      <c r="L118" s="314"/>
      <c r="M118" s="314"/>
      <c r="N118" s="314"/>
      <c r="O118" s="315"/>
      <c r="P118" s="313" t="s">
        <v>99</v>
      </c>
      <c r="Q118" s="315"/>
      <c r="R118" s="313" t="s">
        <v>99</v>
      </c>
      <c r="S118" s="314"/>
      <c r="T118" s="315"/>
      <c r="U118" s="35" t="s">
        <v>969</v>
      </c>
    </row>
    <row r="119" spans="1:21" ht="14.25" customHeight="1" x14ac:dyDescent="0.25">
      <c r="A119" s="36" t="s">
        <v>99</v>
      </c>
      <c r="B119" s="36" t="s">
        <v>99</v>
      </c>
      <c r="C119" s="310" t="s">
        <v>182</v>
      </c>
      <c r="D119" s="314"/>
      <c r="E119" s="314"/>
      <c r="F119" s="314"/>
      <c r="G119" s="314"/>
      <c r="H119" s="314"/>
      <c r="I119" s="314"/>
      <c r="J119" s="314"/>
      <c r="K119" s="314"/>
      <c r="L119" s="314"/>
      <c r="M119" s="314"/>
      <c r="N119" s="314"/>
      <c r="O119" s="315"/>
      <c r="P119" s="313" t="s">
        <v>99</v>
      </c>
      <c r="Q119" s="315"/>
      <c r="R119" s="313" t="s">
        <v>99</v>
      </c>
      <c r="S119" s="314"/>
      <c r="T119" s="315"/>
      <c r="U119" s="35" t="s">
        <v>968</v>
      </c>
    </row>
    <row r="120" spans="1:21" ht="14.25" customHeight="1" x14ac:dyDescent="0.25">
      <c r="A120" s="36" t="s">
        <v>99</v>
      </c>
      <c r="B120" s="36" t="s">
        <v>99</v>
      </c>
      <c r="C120" s="310" t="s">
        <v>180</v>
      </c>
      <c r="D120" s="314"/>
      <c r="E120" s="314"/>
      <c r="F120" s="314"/>
      <c r="G120" s="314"/>
      <c r="H120" s="314"/>
      <c r="I120" s="314"/>
      <c r="J120" s="314"/>
      <c r="K120" s="314"/>
      <c r="L120" s="314"/>
      <c r="M120" s="314"/>
      <c r="N120" s="314"/>
      <c r="O120" s="315"/>
      <c r="P120" s="313" t="s">
        <v>99</v>
      </c>
      <c r="Q120" s="315"/>
      <c r="R120" s="313" t="s">
        <v>99</v>
      </c>
      <c r="S120" s="314"/>
      <c r="T120" s="315"/>
      <c r="U120" s="35" t="s">
        <v>967</v>
      </c>
    </row>
    <row r="121" spans="1:21" ht="14.25" customHeight="1" x14ac:dyDescent="0.25">
      <c r="A121" s="36" t="s">
        <v>99</v>
      </c>
      <c r="B121" s="36" t="s">
        <v>99</v>
      </c>
      <c r="C121" s="310" t="s">
        <v>178</v>
      </c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5"/>
      <c r="P121" s="313" t="s">
        <v>99</v>
      </c>
      <c r="Q121" s="315"/>
      <c r="R121" s="313" t="s">
        <v>99</v>
      </c>
      <c r="S121" s="314"/>
      <c r="T121" s="315"/>
      <c r="U121" s="35" t="s">
        <v>966</v>
      </c>
    </row>
    <row r="122" spans="1:21" ht="14.25" customHeight="1" x14ac:dyDescent="0.25">
      <c r="A122" s="36" t="s">
        <v>99</v>
      </c>
      <c r="B122" s="36" t="s">
        <v>99</v>
      </c>
      <c r="C122" s="310" t="s">
        <v>152</v>
      </c>
      <c r="D122" s="314"/>
      <c r="E122" s="314"/>
      <c r="F122" s="314"/>
      <c r="G122" s="314"/>
      <c r="H122" s="314"/>
      <c r="I122" s="314"/>
      <c r="J122" s="314"/>
      <c r="K122" s="314"/>
      <c r="L122" s="314"/>
      <c r="M122" s="314"/>
      <c r="N122" s="314"/>
      <c r="O122" s="315"/>
      <c r="P122" s="313" t="s">
        <v>99</v>
      </c>
      <c r="Q122" s="315"/>
      <c r="R122" s="313" t="s">
        <v>99</v>
      </c>
      <c r="S122" s="314"/>
      <c r="T122" s="315"/>
      <c r="U122" s="35" t="s">
        <v>965</v>
      </c>
    </row>
    <row r="123" spans="1:21" ht="14.25" customHeight="1" x14ac:dyDescent="0.25">
      <c r="A123" s="36" t="s">
        <v>99</v>
      </c>
      <c r="B123" s="36" t="s">
        <v>99</v>
      </c>
      <c r="C123" s="310" t="s">
        <v>176</v>
      </c>
      <c r="D123" s="314"/>
      <c r="E123" s="314"/>
      <c r="F123" s="314"/>
      <c r="G123" s="314"/>
      <c r="H123" s="314"/>
      <c r="I123" s="314"/>
      <c r="J123" s="314"/>
      <c r="K123" s="314"/>
      <c r="L123" s="314"/>
      <c r="M123" s="314"/>
      <c r="N123" s="314"/>
      <c r="O123" s="315"/>
      <c r="P123" s="313" t="s">
        <v>99</v>
      </c>
      <c r="Q123" s="315"/>
      <c r="R123" s="313" t="s">
        <v>99</v>
      </c>
      <c r="S123" s="314"/>
      <c r="T123" s="315"/>
      <c r="U123" s="35" t="s">
        <v>965</v>
      </c>
    </row>
    <row r="124" spans="1:21" ht="14.25" customHeight="1" x14ac:dyDescent="0.25">
      <c r="A124" s="36" t="s">
        <v>99</v>
      </c>
      <c r="B124" s="36" t="s">
        <v>99</v>
      </c>
      <c r="C124" s="310" t="s">
        <v>174</v>
      </c>
      <c r="D124" s="314"/>
      <c r="E124" s="314"/>
      <c r="F124" s="314"/>
      <c r="G124" s="314"/>
      <c r="H124" s="314"/>
      <c r="I124" s="314"/>
      <c r="J124" s="314"/>
      <c r="K124" s="314"/>
      <c r="L124" s="314"/>
      <c r="M124" s="314"/>
      <c r="N124" s="314"/>
      <c r="O124" s="315"/>
      <c r="P124" s="313" t="s">
        <v>99</v>
      </c>
      <c r="Q124" s="315"/>
      <c r="R124" s="313" t="s">
        <v>99</v>
      </c>
      <c r="S124" s="314"/>
      <c r="T124" s="315"/>
      <c r="U124" s="35" t="s">
        <v>964</v>
      </c>
    </row>
    <row r="125" spans="1:21" ht="14.25" customHeight="1" x14ac:dyDescent="0.25">
      <c r="A125" s="36" t="s">
        <v>99</v>
      </c>
      <c r="B125" s="36" t="s">
        <v>99</v>
      </c>
      <c r="C125" s="310" t="s">
        <v>172</v>
      </c>
      <c r="D125" s="314"/>
      <c r="E125" s="314"/>
      <c r="F125" s="314"/>
      <c r="G125" s="314"/>
      <c r="H125" s="314"/>
      <c r="I125" s="314"/>
      <c r="J125" s="314"/>
      <c r="K125" s="314"/>
      <c r="L125" s="314"/>
      <c r="M125" s="314"/>
      <c r="N125" s="314"/>
      <c r="O125" s="315"/>
      <c r="P125" s="313" t="s">
        <v>99</v>
      </c>
      <c r="Q125" s="315"/>
      <c r="R125" s="313" t="s">
        <v>99</v>
      </c>
      <c r="S125" s="314"/>
      <c r="T125" s="315"/>
      <c r="U125" s="35" t="s">
        <v>963</v>
      </c>
    </row>
    <row r="126" spans="1:21" ht="14.25" customHeight="1" x14ac:dyDescent="0.25">
      <c r="A126" s="36" t="s">
        <v>99</v>
      </c>
      <c r="B126" s="36" t="s">
        <v>99</v>
      </c>
      <c r="C126" s="310" t="s">
        <v>170</v>
      </c>
      <c r="D126" s="314"/>
      <c r="E126" s="314"/>
      <c r="F126" s="314"/>
      <c r="G126" s="314"/>
      <c r="H126" s="314"/>
      <c r="I126" s="314"/>
      <c r="J126" s="314"/>
      <c r="K126" s="314"/>
      <c r="L126" s="314"/>
      <c r="M126" s="314"/>
      <c r="N126" s="314"/>
      <c r="O126" s="315"/>
      <c r="P126" s="313" t="s">
        <v>99</v>
      </c>
      <c r="Q126" s="315"/>
      <c r="R126" s="313" t="s">
        <v>99</v>
      </c>
      <c r="S126" s="314"/>
      <c r="T126" s="315"/>
      <c r="U126" s="35" t="s">
        <v>962</v>
      </c>
    </row>
    <row r="127" spans="1:21" ht="14.25" customHeight="1" x14ac:dyDescent="0.25">
      <c r="A127" s="36" t="s">
        <v>99</v>
      </c>
      <c r="B127" s="36" t="s">
        <v>99</v>
      </c>
      <c r="C127" s="310" t="s">
        <v>150</v>
      </c>
      <c r="D127" s="314"/>
      <c r="E127" s="314"/>
      <c r="F127" s="314"/>
      <c r="G127" s="314"/>
      <c r="H127" s="314"/>
      <c r="I127" s="314"/>
      <c r="J127" s="314"/>
      <c r="K127" s="314"/>
      <c r="L127" s="314"/>
      <c r="M127" s="314"/>
      <c r="N127" s="314"/>
      <c r="O127" s="315"/>
      <c r="P127" s="313" t="s">
        <v>99</v>
      </c>
      <c r="Q127" s="315"/>
      <c r="R127" s="313" t="s">
        <v>99</v>
      </c>
      <c r="S127" s="314"/>
      <c r="T127" s="315"/>
      <c r="U127" s="35" t="s">
        <v>961</v>
      </c>
    </row>
    <row r="128" spans="1:21" ht="14.25" customHeight="1" x14ac:dyDescent="0.25">
      <c r="A128" s="36" t="s">
        <v>99</v>
      </c>
      <c r="B128" s="36" t="s">
        <v>99</v>
      </c>
      <c r="C128" s="310" t="s">
        <v>149</v>
      </c>
      <c r="D128" s="314"/>
      <c r="E128" s="314"/>
      <c r="F128" s="314"/>
      <c r="G128" s="314"/>
      <c r="H128" s="314"/>
      <c r="I128" s="314"/>
      <c r="J128" s="314"/>
      <c r="K128" s="314"/>
      <c r="L128" s="314"/>
      <c r="M128" s="314"/>
      <c r="N128" s="314"/>
      <c r="O128" s="315"/>
      <c r="P128" s="313" t="s">
        <v>99</v>
      </c>
      <c r="Q128" s="315"/>
      <c r="R128" s="313" t="s">
        <v>99</v>
      </c>
      <c r="S128" s="314"/>
      <c r="T128" s="315"/>
      <c r="U128" s="35" t="s">
        <v>961</v>
      </c>
    </row>
    <row r="129" spans="1:21" ht="14.25" customHeight="1" x14ac:dyDescent="0.25">
      <c r="A129" s="36" t="s">
        <v>99</v>
      </c>
      <c r="B129" s="36" t="s">
        <v>99</v>
      </c>
      <c r="C129" s="310" t="s">
        <v>167</v>
      </c>
      <c r="D129" s="314"/>
      <c r="E129" s="314"/>
      <c r="F129" s="314"/>
      <c r="G129" s="314"/>
      <c r="H129" s="314"/>
      <c r="I129" s="314"/>
      <c r="J129" s="314"/>
      <c r="K129" s="314"/>
      <c r="L129" s="314"/>
      <c r="M129" s="314"/>
      <c r="N129" s="314"/>
      <c r="O129" s="315"/>
      <c r="P129" s="313" t="s">
        <v>99</v>
      </c>
      <c r="Q129" s="315"/>
      <c r="R129" s="313" t="s">
        <v>99</v>
      </c>
      <c r="S129" s="314"/>
      <c r="T129" s="315"/>
      <c r="U129" s="35" t="s">
        <v>99</v>
      </c>
    </row>
    <row r="130" spans="1:21" ht="14.25" customHeight="1" x14ac:dyDescent="0.25">
      <c r="A130" s="36" t="s">
        <v>99</v>
      </c>
      <c r="B130" s="36" t="s">
        <v>99</v>
      </c>
      <c r="C130" s="310" t="s">
        <v>166</v>
      </c>
      <c r="D130" s="311"/>
      <c r="E130" s="311"/>
      <c r="F130" s="311"/>
      <c r="G130" s="311"/>
      <c r="H130" s="311"/>
      <c r="I130" s="311"/>
      <c r="J130" s="311"/>
      <c r="K130" s="311"/>
      <c r="L130" s="311"/>
      <c r="M130" s="311"/>
      <c r="N130" s="311"/>
      <c r="O130" s="312"/>
      <c r="P130" s="313" t="s">
        <v>99</v>
      </c>
      <c r="Q130" s="312"/>
      <c r="R130" s="313" t="s">
        <v>99</v>
      </c>
      <c r="S130" s="311"/>
      <c r="T130" s="312"/>
      <c r="U130" s="35" t="s">
        <v>960</v>
      </c>
    </row>
    <row r="131" spans="1:21" ht="14.25" customHeight="1" x14ac:dyDescent="0.25">
      <c r="A131" s="36" t="s">
        <v>99</v>
      </c>
      <c r="B131" s="36" t="s">
        <v>99</v>
      </c>
      <c r="C131" s="310" t="s">
        <v>164</v>
      </c>
      <c r="D131" s="311"/>
      <c r="E131" s="311"/>
      <c r="F131" s="311"/>
      <c r="G131" s="311"/>
      <c r="H131" s="311"/>
      <c r="I131" s="311"/>
      <c r="J131" s="311"/>
      <c r="K131" s="311"/>
      <c r="L131" s="311"/>
      <c r="M131" s="311"/>
      <c r="N131" s="311"/>
      <c r="O131" s="312"/>
      <c r="P131" s="313" t="s">
        <v>99</v>
      </c>
      <c r="Q131" s="312"/>
      <c r="R131" s="313" t="s">
        <v>99</v>
      </c>
      <c r="S131" s="311"/>
      <c r="T131" s="312"/>
      <c r="U131" s="35" t="s">
        <v>959</v>
      </c>
    </row>
    <row r="132" spans="1:21" ht="18.2" customHeight="1" x14ac:dyDescent="0.25">
      <c r="A132" s="323" t="s">
        <v>958</v>
      </c>
      <c r="B132" s="311"/>
      <c r="C132" s="311"/>
      <c r="D132" s="311"/>
      <c r="E132" s="311"/>
      <c r="F132" s="311"/>
      <c r="G132" s="311"/>
      <c r="H132" s="311"/>
      <c r="I132" s="311"/>
      <c r="J132" s="311"/>
      <c r="K132" s="311"/>
      <c r="L132" s="311"/>
      <c r="M132" s="311"/>
      <c r="N132" s="311"/>
      <c r="O132" s="311"/>
      <c r="P132" s="311"/>
      <c r="Q132" s="311"/>
      <c r="R132" s="311"/>
      <c r="S132" s="311"/>
      <c r="T132" s="311"/>
      <c r="U132" s="311"/>
    </row>
    <row r="133" spans="1:21" ht="60.75" customHeight="1" x14ac:dyDescent="0.25">
      <c r="A133" s="46" t="s">
        <v>202</v>
      </c>
      <c r="B133" s="45" t="s">
        <v>957</v>
      </c>
      <c r="C133" s="317" t="s">
        <v>956</v>
      </c>
      <c r="D133" s="311"/>
      <c r="E133" s="312"/>
      <c r="F133" s="326" t="s">
        <v>195</v>
      </c>
      <c r="G133" s="312"/>
      <c r="H133" s="327">
        <v>1</v>
      </c>
      <c r="I133" s="312"/>
      <c r="J133" s="327">
        <v>1</v>
      </c>
      <c r="K133" s="312"/>
      <c r="L133" s="37">
        <v>1</v>
      </c>
      <c r="M133" s="320"/>
      <c r="N133" s="312"/>
      <c r="O133" s="44"/>
      <c r="P133" s="320"/>
      <c r="Q133" s="312"/>
      <c r="R133" s="320"/>
      <c r="S133" s="311"/>
      <c r="T133" s="312"/>
      <c r="U133" s="43"/>
    </row>
    <row r="134" spans="1:21" ht="14.25" customHeight="1" x14ac:dyDescent="0.25">
      <c r="A134" s="40" t="s">
        <v>99</v>
      </c>
      <c r="B134" s="40" t="s">
        <v>208</v>
      </c>
      <c r="C134" s="321" t="s">
        <v>207</v>
      </c>
      <c r="D134" s="311"/>
      <c r="E134" s="312"/>
      <c r="F134" s="322" t="s">
        <v>200</v>
      </c>
      <c r="G134" s="312"/>
      <c r="H134" s="325"/>
      <c r="I134" s="312"/>
      <c r="J134" s="325"/>
      <c r="K134" s="312"/>
      <c r="L134" s="39">
        <v>3.6</v>
      </c>
      <c r="M134" s="325"/>
      <c r="N134" s="312"/>
      <c r="O134" s="40" t="s">
        <v>99</v>
      </c>
      <c r="P134" s="325"/>
      <c r="Q134" s="312"/>
      <c r="R134" s="325"/>
      <c r="S134" s="311"/>
      <c r="T134" s="312"/>
      <c r="U134" s="39">
        <v>1982.2</v>
      </c>
    </row>
    <row r="135" spans="1:21" ht="14.25" customHeight="1" x14ac:dyDescent="0.25">
      <c r="A135" s="40" t="s">
        <v>99</v>
      </c>
      <c r="B135" s="40" t="s">
        <v>463</v>
      </c>
      <c r="C135" s="321" t="s">
        <v>462</v>
      </c>
      <c r="D135" s="311"/>
      <c r="E135" s="312"/>
      <c r="F135" s="322" t="s">
        <v>200</v>
      </c>
      <c r="G135" s="312"/>
      <c r="H135" s="316">
        <v>1.8</v>
      </c>
      <c r="I135" s="312"/>
      <c r="J135" s="316">
        <v>1</v>
      </c>
      <c r="K135" s="312"/>
      <c r="L135" s="39">
        <v>1.8</v>
      </c>
      <c r="M135" s="325"/>
      <c r="N135" s="315"/>
      <c r="O135" s="40" t="s">
        <v>99</v>
      </c>
      <c r="P135" s="316">
        <v>563.22</v>
      </c>
      <c r="Q135" s="315"/>
      <c r="R135" s="316">
        <v>1</v>
      </c>
      <c r="S135" s="314"/>
      <c r="T135" s="315"/>
      <c r="U135" s="39">
        <v>1013.8</v>
      </c>
    </row>
    <row r="136" spans="1:21" ht="14.25" customHeight="1" x14ac:dyDescent="0.25">
      <c r="A136" s="40" t="s">
        <v>99</v>
      </c>
      <c r="B136" s="40" t="s">
        <v>955</v>
      </c>
      <c r="C136" s="321" t="s">
        <v>954</v>
      </c>
      <c r="D136" s="314"/>
      <c r="E136" s="315"/>
      <c r="F136" s="322" t="s">
        <v>200</v>
      </c>
      <c r="G136" s="315"/>
      <c r="H136" s="316">
        <v>1.8</v>
      </c>
      <c r="I136" s="315"/>
      <c r="J136" s="316">
        <v>1</v>
      </c>
      <c r="K136" s="315"/>
      <c r="L136" s="39">
        <v>1.8</v>
      </c>
      <c r="M136" s="325"/>
      <c r="N136" s="315"/>
      <c r="O136" s="40" t="s">
        <v>99</v>
      </c>
      <c r="P136" s="316">
        <v>538</v>
      </c>
      <c r="Q136" s="315"/>
      <c r="R136" s="316">
        <v>1</v>
      </c>
      <c r="S136" s="314"/>
      <c r="T136" s="315"/>
      <c r="U136" s="39">
        <v>968.4</v>
      </c>
    </row>
    <row r="137" spans="1:21" ht="14.25" customHeight="1" x14ac:dyDescent="0.25">
      <c r="A137" s="40" t="s">
        <v>99</v>
      </c>
      <c r="B137" s="40" t="s">
        <v>204</v>
      </c>
      <c r="C137" s="321" t="s">
        <v>203</v>
      </c>
      <c r="D137" s="314"/>
      <c r="E137" s="315"/>
      <c r="F137" s="322" t="s">
        <v>99</v>
      </c>
      <c r="G137" s="315"/>
      <c r="H137" s="325"/>
      <c r="I137" s="315"/>
      <c r="J137" s="325"/>
      <c r="K137" s="315"/>
      <c r="L137" s="43"/>
      <c r="M137" s="325"/>
      <c r="N137" s="315"/>
      <c r="O137" s="40" t="s">
        <v>99</v>
      </c>
      <c r="P137" s="325"/>
      <c r="Q137" s="315"/>
      <c r="R137" s="325"/>
      <c r="S137" s="314"/>
      <c r="T137" s="315"/>
      <c r="U137" s="39">
        <v>0</v>
      </c>
    </row>
    <row r="138" spans="1:21" ht="14.25" customHeight="1" x14ac:dyDescent="0.25">
      <c r="A138" s="40" t="s">
        <v>99</v>
      </c>
      <c r="B138" s="40" t="s">
        <v>202</v>
      </c>
      <c r="C138" s="321" t="s">
        <v>201</v>
      </c>
      <c r="D138" s="314"/>
      <c r="E138" s="315"/>
      <c r="F138" s="322" t="s">
        <v>200</v>
      </c>
      <c r="G138" s="315"/>
      <c r="H138" s="325"/>
      <c r="I138" s="315"/>
      <c r="J138" s="325"/>
      <c r="K138" s="315"/>
      <c r="L138" s="43"/>
      <c r="M138" s="325"/>
      <c r="N138" s="315"/>
      <c r="O138" s="40" t="s">
        <v>99</v>
      </c>
      <c r="P138" s="325"/>
      <c r="Q138" s="315"/>
      <c r="R138" s="325"/>
      <c r="S138" s="314"/>
      <c r="T138" s="315"/>
      <c r="U138" s="39">
        <v>0</v>
      </c>
    </row>
    <row r="139" spans="1:21" ht="14.25" customHeight="1" x14ac:dyDescent="0.25">
      <c r="A139" s="40" t="s">
        <v>99</v>
      </c>
      <c r="B139" s="40" t="s">
        <v>199</v>
      </c>
      <c r="C139" s="321" t="s">
        <v>198</v>
      </c>
      <c r="D139" s="314"/>
      <c r="E139" s="315"/>
      <c r="F139" s="322" t="s">
        <v>99</v>
      </c>
      <c r="G139" s="315"/>
      <c r="H139" s="325"/>
      <c r="I139" s="315"/>
      <c r="J139" s="325"/>
      <c r="K139" s="315"/>
      <c r="L139" s="43"/>
      <c r="M139" s="325"/>
      <c r="N139" s="315"/>
      <c r="O139" s="40" t="s">
        <v>99</v>
      </c>
      <c r="P139" s="325"/>
      <c r="Q139" s="315"/>
      <c r="R139" s="325"/>
      <c r="S139" s="314"/>
      <c r="T139" s="315"/>
      <c r="U139" s="39">
        <v>0</v>
      </c>
    </row>
    <row r="140" spans="1:21" ht="14.25" customHeight="1" x14ac:dyDescent="0.25">
      <c r="A140" s="40" t="s">
        <v>99</v>
      </c>
      <c r="B140" s="40" t="s">
        <v>99</v>
      </c>
      <c r="C140" s="317" t="s">
        <v>191</v>
      </c>
      <c r="D140" s="314"/>
      <c r="E140" s="315"/>
      <c r="F140" s="322" t="s">
        <v>99</v>
      </c>
      <c r="G140" s="315"/>
      <c r="H140" s="325"/>
      <c r="I140" s="315"/>
      <c r="J140" s="325"/>
      <c r="K140" s="315"/>
      <c r="L140" s="43"/>
      <c r="M140" s="325"/>
      <c r="N140" s="315"/>
      <c r="O140" s="40" t="s">
        <v>99</v>
      </c>
      <c r="P140" s="325"/>
      <c r="Q140" s="315"/>
      <c r="R140" s="325"/>
      <c r="S140" s="314"/>
      <c r="T140" s="315"/>
      <c r="U140" s="37">
        <v>1982.2</v>
      </c>
    </row>
    <row r="141" spans="1:21" ht="14.25" customHeight="1" x14ac:dyDescent="0.25">
      <c r="A141" s="42" t="s">
        <v>99</v>
      </c>
      <c r="B141" s="42" t="s">
        <v>99</v>
      </c>
      <c r="C141" s="321" t="s">
        <v>190</v>
      </c>
      <c r="D141" s="314"/>
      <c r="E141" s="315"/>
      <c r="F141" s="322" t="s">
        <v>99</v>
      </c>
      <c r="G141" s="315"/>
      <c r="H141" s="325"/>
      <c r="I141" s="315"/>
      <c r="J141" s="321" t="s">
        <v>99</v>
      </c>
      <c r="K141" s="315"/>
      <c r="L141" s="40" t="s">
        <v>99</v>
      </c>
      <c r="M141" s="321" t="s">
        <v>99</v>
      </c>
      <c r="N141" s="315"/>
      <c r="O141" s="42" t="s">
        <v>99</v>
      </c>
      <c r="P141" s="325"/>
      <c r="Q141" s="315"/>
      <c r="R141" s="321" t="s">
        <v>99</v>
      </c>
      <c r="S141" s="314"/>
      <c r="T141" s="315"/>
      <c r="U141" s="39">
        <v>1982.2</v>
      </c>
    </row>
    <row r="142" spans="1:21" ht="28.35" customHeight="1" x14ac:dyDescent="0.25">
      <c r="A142" s="42" t="s">
        <v>99</v>
      </c>
      <c r="B142" s="40" t="s">
        <v>454</v>
      </c>
      <c r="C142" s="321" t="s">
        <v>453</v>
      </c>
      <c r="D142" s="314"/>
      <c r="E142" s="315"/>
      <c r="F142" s="322" t="s">
        <v>185</v>
      </c>
      <c r="G142" s="315"/>
      <c r="H142" s="316">
        <v>74</v>
      </c>
      <c r="I142" s="315"/>
      <c r="J142" s="316">
        <v>1</v>
      </c>
      <c r="K142" s="315"/>
      <c r="L142" s="39">
        <v>74</v>
      </c>
      <c r="M142" s="325"/>
      <c r="N142" s="315"/>
      <c r="O142" s="40" t="s">
        <v>99</v>
      </c>
      <c r="P142" s="325"/>
      <c r="Q142" s="315"/>
      <c r="R142" s="324" t="s">
        <v>99</v>
      </c>
      <c r="S142" s="314"/>
      <c r="T142" s="315"/>
      <c r="U142" s="39">
        <v>1466.83</v>
      </c>
    </row>
    <row r="143" spans="1:21" ht="28.35" customHeight="1" x14ac:dyDescent="0.25">
      <c r="A143" s="42" t="s">
        <v>99</v>
      </c>
      <c r="B143" s="40" t="s">
        <v>452</v>
      </c>
      <c r="C143" s="321" t="s">
        <v>451</v>
      </c>
      <c r="D143" s="314"/>
      <c r="E143" s="315"/>
      <c r="F143" s="322" t="s">
        <v>185</v>
      </c>
      <c r="G143" s="315"/>
      <c r="H143" s="316">
        <v>36</v>
      </c>
      <c r="I143" s="315"/>
      <c r="J143" s="316">
        <v>1</v>
      </c>
      <c r="K143" s="315"/>
      <c r="L143" s="39">
        <v>36</v>
      </c>
      <c r="M143" s="325"/>
      <c r="N143" s="315"/>
      <c r="O143" s="40" t="s">
        <v>99</v>
      </c>
      <c r="P143" s="325"/>
      <c r="Q143" s="315"/>
      <c r="R143" s="324" t="s">
        <v>99</v>
      </c>
      <c r="S143" s="314"/>
      <c r="T143" s="315"/>
      <c r="U143" s="39">
        <v>713.59</v>
      </c>
    </row>
    <row r="144" spans="1:21" ht="14.25" customHeight="1" x14ac:dyDescent="0.25">
      <c r="A144" s="38" t="s">
        <v>99</v>
      </c>
      <c r="B144" s="38" t="s">
        <v>99</v>
      </c>
      <c r="C144" s="317" t="s">
        <v>153</v>
      </c>
      <c r="D144" s="314"/>
      <c r="E144" s="314"/>
      <c r="F144" s="314"/>
      <c r="G144" s="314"/>
      <c r="H144" s="314"/>
      <c r="I144" s="314"/>
      <c r="J144" s="314"/>
      <c r="K144" s="314"/>
      <c r="L144" s="315"/>
      <c r="M144" s="318" t="s">
        <v>99</v>
      </c>
      <c r="N144" s="314"/>
      <c r="O144" s="315"/>
      <c r="P144" s="319">
        <v>4162.62</v>
      </c>
      <c r="Q144" s="315"/>
      <c r="R144" s="320"/>
      <c r="S144" s="314"/>
      <c r="T144" s="315"/>
      <c r="U144" s="37">
        <v>4162.62</v>
      </c>
    </row>
    <row r="145" spans="1:21" ht="14.25" customHeight="1" x14ac:dyDescent="0.25"/>
    <row r="146" spans="1:21" ht="14.25" customHeight="1" x14ac:dyDescent="0.25">
      <c r="A146" s="36" t="s">
        <v>99</v>
      </c>
      <c r="B146" s="36" t="s">
        <v>99</v>
      </c>
      <c r="C146" s="310" t="s">
        <v>149</v>
      </c>
      <c r="D146" s="314"/>
      <c r="E146" s="314"/>
      <c r="F146" s="314"/>
      <c r="G146" s="314"/>
      <c r="H146" s="314"/>
      <c r="I146" s="314"/>
      <c r="J146" s="314"/>
      <c r="K146" s="314"/>
      <c r="L146" s="314"/>
      <c r="M146" s="314"/>
      <c r="N146" s="314"/>
      <c r="O146" s="315"/>
      <c r="P146" s="313" t="s">
        <v>99</v>
      </c>
      <c r="Q146" s="315"/>
      <c r="R146" s="313" t="s">
        <v>99</v>
      </c>
      <c r="S146" s="314"/>
      <c r="T146" s="315"/>
      <c r="U146" s="35" t="s">
        <v>99</v>
      </c>
    </row>
    <row r="147" spans="1:21" ht="14.25" customHeight="1" x14ac:dyDescent="0.25">
      <c r="A147" s="36" t="s">
        <v>99</v>
      </c>
      <c r="B147" s="36" t="s">
        <v>99</v>
      </c>
      <c r="C147" s="310" t="s">
        <v>184</v>
      </c>
      <c r="D147" s="314"/>
      <c r="E147" s="314"/>
      <c r="F147" s="314"/>
      <c r="G147" s="314"/>
      <c r="H147" s="314"/>
      <c r="I147" s="314"/>
      <c r="J147" s="314"/>
      <c r="K147" s="314"/>
      <c r="L147" s="314"/>
      <c r="M147" s="314"/>
      <c r="N147" s="314"/>
      <c r="O147" s="315"/>
      <c r="P147" s="313" t="s">
        <v>99</v>
      </c>
      <c r="Q147" s="315"/>
      <c r="R147" s="313" t="s">
        <v>99</v>
      </c>
      <c r="S147" s="314"/>
      <c r="T147" s="315"/>
      <c r="U147" s="35" t="s">
        <v>953</v>
      </c>
    </row>
    <row r="148" spans="1:21" ht="14.25" customHeight="1" x14ac:dyDescent="0.25">
      <c r="A148" s="36" t="s">
        <v>99</v>
      </c>
      <c r="B148" s="36" t="s">
        <v>99</v>
      </c>
      <c r="C148" s="310" t="s">
        <v>182</v>
      </c>
      <c r="D148" s="314"/>
      <c r="E148" s="314"/>
      <c r="F148" s="314"/>
      <c r="G148" s="314"/>
      <c r="H148" s="314"/>
      <c r="I148" s="314"/>
      <c r="J148" s="314"/>
      <c r="K148" s="314"/>
      <c r="L148" s="314"/>
      <c r="M148" s="314"/>
      <c r="N148" s="314"/>
      <c r="O148" s="315"/>
      <c r="P148" s="313" t="s">
        <v>99</v>
      </c>
      <c r="Q148" s="315"/>
      <c r="R148" s="313" t="s">
        <v>99</v>
      </c>
      <c r="S148" s="314"/>
      <c r="T148" s="315"/>
      <c r="U148" s="35" t="s">
        <v>953</v>
      </c>
    </row>
    <row r="149" spans="1:21" ht="14.25" customHeight="1" x14ac:dyDescent="0.25">
      <c r="A149" s="36" t="s">
        <v>99</v>
      </c>
      <c r="B149" s="36" t="s">
        <v>99</v>
      </c>
      <c r="C149" s="310" t="s">
        <v>174</v>
      </c>
      <c r="D149" s="314"/>
      <c r="E149" s="314"/>
      <c r="F149" s="314"/>
      <c r="G149" s="314"/>
      <c r="H149" s="314"/>
      <c r="I149" s="314"/>
      <c r="J149" s="314"/>
      <c r="K149" s="314"/>
      <c r="L149" s="314"/>
      <c r="M149" s="314"/>
      <c r="N149" s="314"/>
      <c r="O149" s="315"/>
      <c r="P149" s="313" t="s">
        <v>99</v>
      </c>
      <c r="Q149" s="315"/>
      <c r="R149" s="313" t="s">
        <v>99</v>
      </c>
      <c r="S149" s="314"/>
      <c r="T149" s="315"/>
      <c r="U149" s="35" t="s">
        <v>952</v>
      </c>
    </row>
    <row r="150" spans="1:21" ht="14.25" customHeight="1" x14ac:dyDescent="0.25">
      <c r="A150" s="36" t="s">
        <v>99</v>
      </c>
      <c r="B150" s="36" t="s">
        <v>99</v>
      </c>
      <c r="C150" s="310" t="s">
        <v>172</v>
      </c>
      <c r="D150" s="311"/>
      <c r="E150" s="311"/>
      <c r="F150" s="311"/>
      <c r="G150" s="311"/>
      <c r="H150" s="311"/>
      <c r="I150" s="311"/>
      <c r="J150" s="311"/>
      <c r="K150" s="311"/>
      <c r="L150" s="311"/>
      <c r="M150" s="311"/>
      <c r="N150" s="311"/>
      <c r="O150" s="312"/>
      <c r="P150" s="313" t="s">
        <v>99</v>
      </c>
      <c r="Q150" s="312"/>
      <c r="R150" s="313" t="s">
        <v>99</v>
      </c>
      <c r="S150" s="311"/>
      <c r="T150" s="312"/>
      <c r="U150" s="35" t="s">
        <v>951</v>
      </c>
    </row>
    <row r="151" spans="1:21" ht="14.25" customHeight="1" x14ac:dyDescent="0.25">
      <c r="A151" s="36" t="s">
        <v>99</v>
      </c>
      <c r="B151" s="36" t="s">
        <v>99</v>
      </c>
      <c r="C151" s="310" t="s">
        <v>170</v>
      </c>
      <c r="D151" s="311"/>
      <c r="E151" s="311"/>
      <c r="F151" s="311"/>
      <c r="G151" s="311"/>
      <c r="H151" s="311"/>
      <c r="I151" s="311"/>
      <c r="J151" s="311"/>
      <c r="K151" s="311"/>
      <c r="L151" s="311"/>
      <c r="M151" s="311"/>
      <c r="N151" s="311"/>
      <c r="O151" s="312"/>
      <c r="P151" s="313" t="s">
        <v>99</v>
      </c>
      <c r="Q151" s="312"/>
      <c r="R151" s="313" t="s">
        <v>99</v>
      </c>
      <c r="S151" s="311"/>
      <c r="T151" s="312"/>
      <c r="U151" s="35" t="s">
        <v>950</v>
      </c>
    </row>
    <row r="152" spans="1:21" ht="14.25" customHeight="1" x14ac:dyDescent="0.25">
      <c r="A152" s="36" t="s">
        <v>99</v>
      </c>
      <c r="B152" s="36" t="s">
        <v>99</v>
      </c>
      <c r="C152" s="310" t="s">
        <v>150</v>
      </c>
      <c r="D152" s="311"/>
      <c r="E152" s="311"/>
      <c r="F152" s="311"/>
      <c r="G152" s="311"/>
      <c r="H152" s="311"/>
      <c r="I152" s="311"/>
      <c r="J152" s="311"/>
      <c r="K152" s="311"/>
      <c r="L152" s="311"/>
      <c r="M152" s="311"/>
      <c r="N152" s="311"/>
      <c r="O152" s="312"/>
      <c r="P152" s="313" t="s">
        <v>99</v>
      </c>
      <c r="Q152" s="312"/>
      <c r="R152" s="313" t="s">
        <v>99</v>
      </c>
      <c r="S152" s="311"/>
      <c r="T152" s="312"/>
      <c r="U152" s="35" t="s">
        <v>949</v>
      </c>
    </row>
    <row r="153" spans="1:21" ht="14.25" customHeight="1" x14ac:dyDescent="0.25">
      <c r="A153" s="36" t="s">
        <v>99</v>
      </c>
      <c r="B153" s="36" t="s">
        <v>99</v>
      </c>
      <c r="C153" s="310" t="s">
        <v>149</v>
      </c>
      <c r="D153" s="311"/>
      <c r="E153" s="311"/>
      <c r="F153" s="311"/>
      <c r="G153" s="311"/>
      <c r="H153" s="311"/>
      <c r="I153" s="311"/>
      <c r="J153" s="311"/>
      <c r="K153" s="311"/>
      <c r="L153" s="311"/>
      <c r="M153" s="311"/>
      <c r="N153" s="311"/>
      <c r="O153" s="312"/>
      <c r="P153" s="313" t="s">
        <v>99</v>
      </c>
      <c r="Q153" s="312"/>
      <c r="R153" s="313" t="s">
        <v>99</v>
      </c>
      <c r="S153" s="311"/>
      <c r="T153" s="312"/>
      <c r="U153" s="35" t="s">
        <v>949</v>
      </c>
    </row>
    <row r="154" spans="1:21" ht="14.25" customHeight="1" x14ac:dyDescent="0.25">
      <c r="A154" s="36" t="s">
        <v>99</v>
      </c>
      <c r="B154" s="36" t="s">
        <v>99</v>
      </c>
      <c r="C154" s="310" t="s">
        <v>167</v>
      </c>
      <c r="D154" s="311"/>
      <c r="E154" s="311"/>
      <c r="F154" s="311"/>
      <c r="G154" s="311"/>
      <c r="H154" s="311"/>
      <c r="I154" s="311"/>
      <c r="J154" s="311"/>
      <c r="K154" s="311"/>
      <c r="L154" s="311"/>
      <c r="M154" s="311"/>
      <c r="N154" s="311"/>
      <c r="O154" s="312"/>
      <c r="P154" s="313" t="s">
        <v>99</v>
      </c>
      <c r="Q154" s="312"/>
      <c r="R154" s="313" t="s">
        <v>99</v>
      </c>
      <c r="S154" s="311"/>
      <c r="T154" s="312"/>
      <c r="U154" s="35" t="s">
        <v>99</v>
      </c>
    </row>
    <row r="155" spans="1:21" ht="14.25" customHeight="1" x14ac:dyDescent="0.25">
      <c r="A155" s="36" t="s">
        <v>99</v>
      </c>
      <c r="B155" s="36" t="s">
        <v>99</v>
      </c>
      <c r="C155" s="310" t="s">
        <v>166</v>
      </c>
      <c r="D155" s="311"/>
      <c r="E155" s="311"/>
      <c r="F155" s="311"/>
      <c r="G155" s="311"/>
      <c r="H155" s="311"/>
      <c r="I155" s="311"/>
      <c r="J155" s="311"/>
      <c r="K155" s="311"/>
      <c r="L155" s="311"/>
      <c r="M155" s="311"/>
      <c r="N155" s="311"/>
      <c r="O155" s="312"/>
      <c r="P155" s="313" t="s">
        <v>99</v>
      </c>
      <c r="Q155" s="312"/>
      <c r="R155" s="313" t="s">
        <v>99</v>
      </c>
      <c r="S155" s="311"/>
      <c r="T155" s="312"/>
      <c r="U155" s="35" t="s">
        <v>948</v>
      </c>
    </row>
    <row r="156" spans="1:21" ht="18.2" customHeight="1" x14ac:dyDescent="0.25">
      <c r="A156" s="323" t="s">
        <v>947</v>
      </c>
      <c r="B156" s="311"/>
      <c r="C156" s="311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  <c r="N156" s="311"/>
      <c r="O156" s="311"/>
      <c r="P156" s="311"/>
      <c r="Q156" s="311"/>
      <c r="R156" s="311"/>
      <c r="S156" s="311"/>
      <c r="T156" s="311"/>
      <c r="U156" s="311"/>
    </row>
    <row r="157" spans="1:21" ht="38.85" customHeight="1" x14ac:dyDescent="0.25">
      <c r="A157" s="41" t="s">
        <v>199</v>
      </c>
      <c r="B157" s="40" t="s">
        <v>946</v>
      </c>
      <c r="C157" s="321" t="s">
        <v>945</v>
      </c>
      <c r="D157" s="311"/>
      <c r="E157" s="312"/>
      <c r="F157" s="322" t="s">
        <v>195</v>
      </c>
      <c r="G157" s="312"/>
      <c r="H157" s="316">
        <v>1</v>
      </c>
      <c r="I157" s="312"/>
      <c r="J157" s="316">
        <v>1</v>
      </c>
      <c r="K157" s="312"/>
      <c r="L157" s="39">
        <v>1</v>
      </c>
      <c r="M157" s="325"/>
      <c r="N157" s="312"/>
      <c r="O157" s="43"/>
      <c r="P157" s="316">
        <v>33891.879999999997</v>
      </c>
      <c r="Q157" s="312"/>
      <c r="R157" s="316">
        <v>1</v>
      </c>
      <c r="S157" s="314"/>
      <c r="T157" s="315"/>
      <c r="U157" s="39">
        <v>33891.879999999997</v>
      </c>
    </row>
    <row r="158" spans="1:21" ht="14.25" customHeight="1" x14ac:dyDescent="0.25">
      <c r="A158" s="38" t="s">
        <v>99</v>
      </c>
      <c r="B158" s="38" t="s">
        <v>99</v>
      </c>
      <c r="C158" s="317" t="s">
        <v>153</v>
      </c>
      <c r="D158" s="314"/>
      <c r="E158" s="314"/>
      <c r="F158" s="314"/>
      <c r="G158" s="314"/>
      <c r="H158" s="314"/>
      <c r="I158" s="314"/>
      <c r="J158" s="314"/>
      <c r="K158" s="314"/>
      <c r="L158" s="315"/>
      <c r="M158" s="318" t="s">
        <v>99</v>
      </c>
      <c r="N158" s="314"/>
      <c r="O158" s="315"/>
      <c r="P158" s="319">
        <v>33891.879999999997</v>
      </c>
      <c r="Q158" s="315"/>
      <c r="R158" s="320"/>
      <c r="S158" s="314"/>
      <c r="T158" s="315"/>
      <c r="U158" s="37">
        <v>33891.879999999997</v>
      </c>
    </row>
    <row r="159" spans="1:21" ht="14.25" customHeight="1" x14ac:dyDescent="0.25"/>
    <row r="160" spans="1:21" ht="14.25" customHeight="1" x14ac:dyDescent="0.25">
      <c r="A160" s="36" t="s">
        <v>99</v>
      </c>
      <c r="B160" s="36" t="s">
        <v>99</v>
      </c>
      <c r="C160" s="310" t="s">
        <v>149</v>
      </c>
      <c r="D160" s="314"/>
      <c r="E160" s="314"/>
      <c r="F160" s="314"/>
      <c r="G160" s="314"/>
      <c r="H160" s="314"/>
      <c r="I160" s="314"/>
      <c r="J160" s="314"/>
      <c r="K160" s="314"/>
      <c r="L160" s="314"/>
      <c r="M160" s="314"/>
      <c r="N160" s="314"/>
      <c r="O160" s="315"/>
      <c r="P160" s="313" t="s">
        <v>99</v>
      </c>
      <c r="Q160" s="315"/>
      <c r="R160" s="313" t="s">
        <v>99</v>
      </c>
      <c r="S160" s="314"/>
      <c r="T160" s="315"/>
      <c r="U160" s="35" t="s">
        <v>99</v>
      </c>
    </row>
    <row r="161" spans="1:21" ht="14.25" customHeight="1" x14ac:dyDescent="0.25">
      <c r="A161" s="36" t="s">
        <v>99</v>
      </c>
      <c r="B161" s="36" t="s">
        <v>99</v>
      </c>
      <c r="C161" s="310" t="s">
        <v>184</v>
      </c>
      <c r="D161" s="314"/>
      <c r="E161" s="314"/>
      <c r="F161" s="314"/>
      <c r="G161" s="314"/>
      <c r="H161" s="314"/>
      <c r="I161" s="314"/>
      <c r="J161" s="314"/>
      <c r="K161" s="314"/>
      <c r="L161" s="314"/>
      <c r="M161" s="314"/>
      <c r="N161" s="314"/>
      <c r="O161" s="315"/>
      <c r="P161" s="313" t="s">
        <v>99</v>
      </c>
      <c r="Q161" s="315"/>
      <c r="R161" s="313" t="s">
        <v>99</v>
      </c>
      <c r="S161" s="314"/>
      <c r="T161" s="315"/>
      <c r="U161" s="35" t="s">
        <v>935</v>
      </c>
    </row>
    <row r="162" spans="1:21" ht="14.25" customHeight="1" x14ac:dyDescent="0.25">
      <c r="A162" s="36" t="s">
        <v>99</v>
      </c>
      <c r="B162" s="36" t="s">
        <v>99</v>
      </c>
      <c r="C162" s="310" t="s">
        <v>750</v>
      </c>
      <c r="D162" s="314"/>
      <c r="E162" s="314"/>
      <c r="F162" s="314"/>
      <c r="G162" s="314"/>
      <c r="H162" s="314"/>
      <c r="I162" s="314"/>
      <c r="J162" s="314"/>
      <c r="K162" s="314"/>
      <c r="L162" s="314"/>
      <c r="M162" s="314"/>
      <c r="N162" s="314"/>
      <c r="O162" s="315"/>
      <c r="P162" s="313" t="s">
        <v>99</v>
      </c>
      <c r="Q162" s="315"/>
      <c r="R162" s="313" t="s">
        <v>99</v>
      </c>
      <c r="S162" s="314"/>
      <c r="T162" s="315"/>
      <c r="U162" s="35" t="s">
        <v>935</v>
      </c>
    </row>
    <row r="163" spans="1:21" ht="14.25" customHeight="1" x14ac:dyDescent="0.25">
      <c r="A163" s="36" t="s">
        <v>99</v>
      </c>
      <c r="B163" s="36" t="s">
        <v>99</v>
      </c>
      <c r="C163" s="310" t="s">
        <v>149</v>
      </c>
      <c r="D163" s="314"/>
      <c r="E163" s="314"/>
      <c r="F163" s="314"/>
      <c r="G163" s="314"/>
      <c r="H163" s="314"/>
      <c r="I163" s="314"/>
      <c r="J163" s="314"/>
      <c r="K163" s="314"/>
      <c r="L163" s="314"/>
      <c r="M163" s="314"/>
      <c r="N163" s="314"/>
      <c r="O163" s="315"/>
      <c r="P163" s="313" t="s">
        <v>99</v>
      </c>
      <c r="Q163" s="315"/>
      <c r="R163" s="313" t="s">
        <v>99</v>
      </c>
      <c r="S163" s="314"/>
      <c r="T163" s="315"/>
      <c r="U163" s="35" t="s">
        <v>935</v>
      </c>
    </row>
    <row r="164" spans="1:21" ht="14.25" customHeight="1" x14ac:dyDescent="0.25"/>
    <row r="165" spans="1:21" ht="14.25" customHeight="1" x14ac:dyDescent="0.25">
      <c r="A165" s="36" t="s">
        <v>99</v>
      </c>
      <c r="B165" s="36" t="s">
        <v>99</v>
      </c>
      <c r="C165" s="310" t="s">
        <v>147</v>
      </c>
      <c r="D165" s="314"/>
      <c r="E165" s="314"/>
      <c r="F165" s="314"/>
      <c r="G165" s="314"/>
      <c r="H165" s="314"/>
      <c r="I165" s="314"/>
      <c r="J165" s="314"/>
      <c r="K165" s="314"/>
      <c r="L165" s="314"/>
      <c r="M165" s="314"/>
      <c r="N165" s="314"/>
      <c r="O165" s="315"/>
      <c r="P165" s="313" t="s">
        <v>99</v>
      </c>
      <c r="Q165" s="315"/>
      <c r="R165" s="313" t="s">
        <v>99</v>
      </c>
      <c r="S165" s="314"/>
      <c r="T165" s="315"/>
      <c r="U165" s="35" t="s">
        <v>99</v>
      </c>
    </row>
    <row r="166" spans="1:21" ht="14.25" customHeight="1" x14ac:dyDescent="0.25">
      <c r="A166" s="36" t="s">
        <v>99</v>
      </c>
      <c r="B166" s="36" t="s">
        <v>99</v>
      </c>
      <c r="C166" s="310" t="s">
        <v>146</v>
      </c>
      <c r="D166" s="314"/>
      <c r="E166" s="314"/>
      <c r="F166" s="314"/>
      <c r="G166" s="314"/>
      <c r="H166" s="314"/>
      <c r="I166" s="314"/>
      <c r="J166" s="314"/>
      <c r="K166" s="314"/>
      <c r="L166" s="314"/>
      <c r="M166" s="314"/>
      <c r="N166" s="314"/>
      <c r="O166" s="315"/>
      <c r="P166" s="313" t="s">
        <v>99</v>
      </c>
      <c r="Q166" s="315"/>
      <c r="R166" s="313" t="s">
        <v>99</v>
      </c>
      <c r="S166" s="314"/>
      <c r="T166" s="315"/>
      <c r="U166" s="35" t="s">
        <v>944</v>
      </c>
    </row>
    <row r="167" spans="1:21" ht="14.25" customHeight="1" x14ac:dyDescent="0.25">
      <c r="A167" s="36" t="s">
        <v>99</v>
      </c>
      <c r="B167" s="36" t="s">
        <v>99</v>
      </c>
      <c r="C167" s="310" t="s">
        <v>144</v>
      </c>
      <c r="D167" s="314"/>
      <c r="E167" s="314"/>
      <c r="F167" s="314"/>
      <c r="G167" s="314"/>
      <c r="H167" s="314"/>
      <c r="I167" s="314"/>
      <c r="J167" s="314"/>
      <c r="K167" s="314"/>
      <c r="L167" s="314"/>
      <c r="M167" s="314"/>
      <c r="N167" s="314"/>
      <c r="O167" s="315"/>
      <c r="P167" s="313" t="s">
        <v>99</v>
      </c>
      <c r="Q167" s="315"/>
      <c r="R167" s="313" t="s">
        <v>99</v>
      </c>
      <c r="S167" s="314"/>
      <c r="T167" s="315"/>
      <c r="U167" s="35" t="s">
        <v>99</v>
      </c>
    </row>
    <row r="168" spans="1:21" ht="14.25" customHeight="1" x14ac:dyDescent="0.25">
      <c r="A168" s="36" t="s">
        <v>99</v>
      </c>
      <c r="B168" s="36" t="s">
        <v>99</v>
      </c>
      <c r="C168" s="310" t="s">
        <v>143</v>
      </c>
      <c r="D168" s="314"/>
      <c r="E168" s="314"/>
      <c r="F168" s="314"/>
      <c r="G168" s="314"/>
      <c r="H168" s="314"/>
      <c r="I168" s="314"/>
      <c r="J168" s="314"/>
      <c r="K168" s="314"/>
      <c r="L168" s="314"/>
      <c r="M168" s="314"/>
      <c r="N168" s="314"/>
      <c r="O168" s="315"/>
      <c r="P168" s="313" t="s">
        <v>99</v>
      </c>
      <c r="Q168" s="315"/>
      <c r="R168" s="313" t="s">
        <v>99</v>
      </c>
      <c r="S168" s="314"/>
      <c r="T168" s="315"/>
      <c r="U168" s="35" t="s">
        <v>943</v>
      </c>
    </row>
    <row r="169" spans="1:21" ht="14.25" customHeight="1" x14ac:dyDescent="0.25">
      <c r="A169" s="36" t="s">
        <v>99</v>
      </c>
      <c r="B169" s="36" t="s">
        <v>99</v>
      </c>
      <c r="C169" s="310" t="s">
        <v>141</v>
      </c>
      <c r="D169" s="314"/>
      <c r="E169" s="314"/>
      <c r="F169" s="314"/>
      <c r="G169" s="314"/>
      <c r="H169" s="314"/>
      <c r="I169" s="314"/>
      <c r="J169" s="314"/>
      <c r="K169" s="314"/>
      <c r="L169" s="314"/>
      <c r="M169" s="314"/>
      <c r="N169" s="314"/>
      <c r="O169" s="315"/>
      <c r="P169" s="313" t="s">
        <v>99</v>
      </c>
      <c r="Q169" s="315"/>
      <c r="R169" s="313" t="s">
        <v>99</v>
      </c>
      <c r="S169" s="314"/>
      <c r="T169" s="315"/>
      <c r="U169" s="35" t="s">
        <v>942</v>
      </c>
    </row>
    <row r="170" spans="1:21" ht="14.25" customHeight="1" x14ac:dyDescent="0.25">
      <c r="A170" s="36" t="s">
        <v>99</v>
      </c>
      <c r="B170" s="36" t="s">
        <v>99</v>
      </c>
      <c r="C170" s="310" t="s">
        <v>139</v>
      </c>
      <c r="D170" s="314"/>
      <c r="E170" s="314"/>
      <c r="F170" s="314"/>
      <c r="G170" s="314"/>
      <c r="H170" s="314"/>
      <c r="I170" s="314"/>
      <c r="J170" s="314"/>
      <c r="K170" s="314"/>
      <c r="L170" s="314"/>
      <c r="M170" s="314"/>
      <c r="N170" s="314"/>
      <c r="O170" s="315"/>
      <c r="P170" s="313" t="s">
        <v>99</v>
      </c>
      <c r="Q170" s="315"/>
      <c r="R170" s="313" t="s">
        <v>99</v>
      </c>
      <c r="S170" s="314"/>
      <c r="T170" s="315"/>
      <c r="U170" s="35" t="s">
        <v>941</v>
      </c>
    </row>
    <row r="171" spans="1:21" ht="14.25" customHeight="1" x14ac:dyDescent="0.25">
      <c r="A171" s="36" t="s">
        <v>99</v>
      </c>
      <c r="B171" s="36" t="s">
        <v>99</v>
      </c>
      <c r="C171" s="310" t="s">
        <v>137</v>
      </c>
      <c r="D171" s="314"/>
      <c r="E171" s="314"/>
      <c r="F171" s="314"/>
      <c r="G171" s="314"/>
      <c r="H171" s="314"/>
      <c r="I171" s="314"/>
      <c r="J171" s="314"/>
      <c r="K171" s="314"/>
      <c r="L171" s="314"/>
      <c r="M171" s="314"/>
      <c r="N171" s="314"/>
      <c r="O171" s="315"/>
      <c r="P171" s="313" t="s">
        <v>99</v>
      </c>
      <c r="Q171" s="315"/>
      <c r="R171" s="313" t="s">
        <v>99</v>
      </c>
      <c r="S171" s="314"/>
      <c r="T171" s="315"/>
      <c r="U171" s="35" t="s">
        <v>940</v>
      </c>
    </row>
    <row r="172" spans="1:21" ht="14.25" customHeight="1" x14ac:dyDescent="0.25">
      <c r="A172" s="36" t="s">
        <v>99</v>
      </c>
      <c r="B172" s="36" t="s">
        <v>99</v>
      </c>
      <c r="C172" s="310" t="s">
        <v>135</v>
      </c>
      <c r="D172" s="314"/>
      <c r="E172" s="314"/>
      <c r="F172" s="314"/>
      <c r="G172" s="314"/>
      <c r="H172" s="314"/>
      <c r="I172" s="314"/>
      <c r="J172" s="314"/>
      <c r="K172" s="314"/>
      <c r="L172" s="314"/>
      <c r="M172" s="314"/>
      <c r="N172" s="314"/>
      <c r="O172" s="315"/>
      <c r="P172" s="313" t="s">
        <v>99</v>
      </c>
      <c r="Q172" s="315"/>
      <c r="R172" s="313" t="s">
        <v>99</v>
      </c>
      <c r="S172" s="314"/>
      <c r="T172" s="315"/>
      <c r="U172" s="35" t="s">
        <v>939</v>
      </c>
    </row>
    <row r="173" spans="1:21" ht="14.25" customHeight="1" x14ac:dyDescent="0.25">
      <c r="A173" s="36" t="s">
        <v>99</v>
      </c>
      <c r="B173" s="36" t="s">
        <v>99</v>
      </c>
      <c r="C173" s="310" t="s">
        <v>133</v>
      </c>
      <c r="D173" s="314"/>
      <c r="E173" s="314"/>
      <c r="F173" s="314"/>
      <c r="G173" s="314"/>
      <c r="H173" s="314"/>
      <c r="I173" s="314"/>
      <c r="J173" s="314"/>
      <c r="K173" s="314"/>
      <c r="L173" s="314"/>
      <c r="M173" s="314"/>
      <c r="N173" s="314"/>
      <c r="O173" s="315"/>
      <c r="P173" s="313" t="s">
        <v>99</v>
      </c>
      <c r="Q173" s="315"/>
      <c r="R173" s="313" t="s">
        <v>99</v>
      </c>
      <c r="S173" s="314"/>
      <c r="T173" s="315"/>
      <c r="U173" s="35" t="s">
        <v>938</v>
      </c>
    </row>
    <row r="174" spans="1:21" ht="14.25" customHeight="1" x14ac:dyDescent="0.25">
      <c r="A174" s="36" t="s">
        <v>99</v>
      </c>
      <c r="B174" s="36" t="s">
        <v>99</v>
      </c>
      <c r="C174" s="310" t="s">
        <v>131</v>
      </c>
      <c r="D174" s="314"/>
      <c r="E174" s="314"/>
      <c r="F174" s="314"/>
      <c r="G174" s="314"/>
      <c r="H174" s="314"/>
      <c r="I174" s="314"/>
      <c r="J174" s="314"/>
      <c r="K174" s="314"/>
      <c r="L174" s="314"/>
      <c r="M174" s="314"/>
      <c r="N174" s="314"/>
      <c r="O174" s="315"/>
      <c r="P174" s="313" t="s">
        <v>99</v>
      </c>
      <c r="Q174" s="315"/>
      <c r="R174" s="313" t="s">
        <v>99</v>
      </c>
      <c r="S174" s="314"/>
      <c r="T174" s="315"/>
      <c r="U174" s="35" t="s">
        <v>937</v>
      </c>
    </row>
    <row r="175" spans="1:21" ht="14.25" customHeight="1" x14ac:dyDescent="0.25">
      <c r="A175" s="36" t="s">
        <v>99</v>
      </c>
      <c r="B175" s="36" t="s">
        <v>99</v>
      </c>
      <c r="C175" s="310" t="s">
        <v>129</v>
      </c>
      <c r="D175" s="314"/>
      <c r="E175" s="314"/>
      <c r="F175" s="314"/>
      <c r="G175" s="314"/>
      <c r="H175" s="314"/>
      <c r="I175" s="314"/>
      <c r="J175" s="314"/>
      <c r="K175" s="314"/>
      <c r="L175" s="314"/>
      <c r="M175" s="314"/>
      <c r="N175" s="314"/>
      <c r="O175" s="315"/>
      <c r="P175" s="313" t="s">
        <v>99</v>
      </c>
      <c r="Q175" s="315"/>
      <c r="R175" s="313" t="s">
        <v>99</v>
      </c>
      <c r="S175" s="314"/>
      <c r="T175" s="315"/>
      <c r="U175" s="35" t="s">
        <v>936</v>
      </c>
    </row>
    <row r="176" spans="1:21" ht="14.25" customHeight="1" x14ac:dyDescent="0.25">
      <c r="A176" s="36" t="s">
        <v>99</v>
      </c>
      <c r="B176" s="36" t="s">
        <v>99</v>
      </c>
      <c r="C176" s="310" t="s">
        <v>740</v>
      </c>
      <c r="D176" s="314"/>
      <c r="E176" s="314"/>
      <c r="F176" s="314"/>
      <c r="G176" s="314"/>
      <c r="H176" s="314"/>
      <c r="I176" s="314"/>
      <c r="J176" s="314"/>
      <c r="K176" s="314"/>
      <c r="L176" s="314"/>
      <c r="M176" s="314"/>
      <c r="N176" s="314"/>
      <c r="O176" s="315"/>
      <c r="P176" s="313" t="s">
        <v>99</v>
      </c>
      <c r="Q176" s="315"/>
      <c r="R176" s="313" t="s">
        <v>99</v>
      </c>
      <c r="S176" s="314"/>
      <c r="T176" s="315"/>
      <c r="U176" s="35" t="s">
        <v>935</v>
      </c>
    </row>
    <row r="177" spans="1:21" ht="14.25" customHeight="1" x14ac:dyDescent="0.25">
      <c r="A177" s="36" t="s">
        <v>99</v>
      </c>
      <c r="B177" s="36" t="s">
        <v>99</v>
      </c>
      <c r="C177" s="310" t="s">
        <v>128</v>
      </c>
      <c r="D177" s="314"/>
      <c r="E177" s="314"/>
      <c r="F177" s="314"/>
      <c r="G177" s="314"/>
      <c r="H177" s="314"/>
      <c r="I177" s="314"/>
      <c r="J177" s="314"/>
      <c r="K177" s="314"/>
      <c r="L177" s="314"/>
      <c r="M177" s="314"/>
      <c r="N177" s="314"/>
      <c r="O177" s="315"/>
      <c r="P177" s="313" t="s">
        <v>99</v>
      </c>
      <c r="Q177" s="315"/>
      <c r="R177" s="313" t="s">
        <v>99</v>
      </c>
      <c r="S177" s="314"/>
      <c r="T177" s="315"/>
      <c r="U177" s="35" t="s">
        <v>934</v>
      </c>
    </row>
    <row r="178" spans="1:21" ht="14.25" customHeight="1" x14ac:dyDescent="0.25">
      <c r="A178" s="36" t="s">
        <v>99</v>
      </c>
      <c r="B178" s="36" t="s">
        <v>99</v>
      </c>
      <c r="C178" s="310" t="s">
        <v>127</v>
      </c>
      <c r="D178" s="314"/>
      <c r="E178" s="314"/>
      <c r="F178" s="314"/>
      <c r="G178" s="314"/>
      <c r="H178" s="314"/>
      <c r="I178" s="314"/>
      <c r="J178" s="314"/>
      <c r="K178" s="314"/>
      <c r="L178" s="314"/>
      <c r="M178" s="314"/>
      <c r="N178" s="314"/>
      <c r="O178" s="315"/>
      <c r="P178" s="313" t="s">
        <v>99</v>
      </c>
      <c r="Q178" s="315"/>
      <c r="R178" s="313" t="s">
        <v>99</v>
      </c>
      <c r="S178" s="314"/>
      <c r="T178" s="315"/>
      <c r="U178" s="35" t="s">
        <v>934</v>
      </c>
    </row>
    <row r="179" spans="1:21" ht="14.25" customHeight="1" x14ac:dyDescent="0.25">
      <c r="A179" s="36" t="s">
        <v>99</v>
      </c>
      <c r="B179" s="36" t="s">
        <v>99</v>
      </c>
      <c r="C179" s="310" t="s">
        <v>167</v>
      </c>
      <c r="D179" s="314"/>
      <c r="E179" s="314"/>
      <c r="F179" s="314"/>
      <c r="G179" s="314"/>
      <c r="H179" s="314"/>
      <c r="I179" s="314"/>
      <c r="J179" s="314"/>
      <c r="K179" s="314"/>
      <c r="L179" s="314"/>
      <c r="M179" s="314"/>
      <c r="N179" s="314"/>
      <c r="O179" s="315"/>
      <c r="P179" s="313" t="s">
        <v>99</v>
      </c>
      <c r="Q179" s="315"/>
      <c r="R179" s="313" t="s">
        <v>99</v>
      </c>
      <c r="S179" s="314"/>
      <c r="T179" s="315"/>
      <c r="U179" s="35" t="s">
        <v>99</v>
      </c>
    </row>
    <row r="180" spans="1:21" ht="14.25" customHeight="1" x14ac:dyDescent="0.25">
      <c r="A180" s="36" t="s">
        <v>99</v>
      </c>
      <c r="B180" s="36" t="s">
        <v>99</v>
      </c>
      <c r="C180" s="310" t="s">
        <v>125</v>
      </c>
      <c r="D180" s="314"/>
      <c r="E180" s="314"/>
      <c r="F180" s="314"/>
      <c r="G180" s="314"/>
      <c r="H180" s="314"/>
      <c r="I180" s="314"/>
      <c r="J180" s="314"/>
      <c r="K180" s="314"/>
      <c r="L180" s="314"/>
      <c r="M180" s="314"/>
      <c r="N180" s="314"/>
      <c r="O180" s="315"/>
      <c r="P180" s="313" t="s">
        <v>99</v>
      </c>
      <c r="Q180" s="315"/>
      <c r="R180" s="313" t="s">
        <v>99</v>
      </c>
      <c r="S180" s="314"/>
      <c r="T180" s="315"/>
      <c r="U180" s="35" t="s">
        <v>933</v>
      </c>
    </row>
    <row r="181" spans="1:21" ht="14.25" customHeight="1" x14ac:dyDescent="0.25">
      <c r="A181" s="36" t="s">
        <v>99</v>
      </c>
      <c r="B181" s="36" t="s">
        <v>99</v>
      </c>
      <c r="C181" s="310" t="s">
        <v>123</v>
      </c>
      <c r="D181" s="314"/>
      <c r="E181" s="314"/>
      <c r="F181" s="314"/>
      <c r="G181" s="314"/>
      <c r="H181" s="314"/>
      <c r="I181" s="314"/>
      <c r="J181" s="314"/>
      <c r="K181" s="314"/>
      <c r="L181" s="314"/>
      <c r="M181" s="314"/>
      <c r="N181" s="314"/>
      <c r="O181" s="315"/>
      <c r="P181" s="313" t="s">
        <v>99</v>
      </c>
      <c r="Q181" s="315"/>
      <c r="R181" s="313" t="s">
        <v>99</v>
      </c>
      <c r="S181" s="314"/>
      <c r="T181" s="315"/>
      <c r="U181" s="35" t="s">
        <v>932</v>
      </c>
    </row>
    <row r="182" spans="1:21" ht="21.2" customHeight="1" x14ac:dyDescent="0.25">
      <c r="A182" s="36" t="s">
        <v>99</v>
      </c>
      <c r="B182" s="36" t="s">
        <v>121</v>
      </c>
      <c r="C182" s="310" t="s">
        <v>120</v>
      </c>
      <c r="D182" s="314"/>
      <c r="E182" s="314"/>
      <c r="F182" s="314"/>
      <c r="G182" s="314"/>
      <c r="H182" s="314"/>
      <c r="I182" s="314"/>
      <c r="J182" s="314"/>
      <c r="K182" s="314"/>
      <c r="L182" s="314"/>
      <c r="M182" s="314"/>
      <c r="N182" s="314"/>
      <c r="O182" s="315"/>
      <c r="P182" s="313" t="s">
        <v>99</v>
      </c>
      <c r="Q182" s="315"/>
      <c r="R182" s="313" t="s">
        <v>119</v>
      </c>
      <c r="S182" s="314"/>
      <c r="T182" s="315"/>
      <c r="U182" s="35" t="s">
        <v>931</v>
      </c>
    </row>
    <row r="183" spans="1:21" ht="14.25" customHeight="1" x14ac:dyDescent="0.25">
      <c r="A183" s="36" t="s">
        <v>99</v>
      </c>
      <c r="B183" s="36" t="s">
        <v>99</v>
      </c>
      <c r="C183" s="310" t="s">
        <v>117</v>
      </c>
      <c r="D183" s="314"/>
      <c r="E183" s="314"/>
      <c r="F183" s="314"/>
      <c r="G183" s="314"/>
      <c r="H183" s="314"/>
      <c r="I183" s="314"/>
      <c r="J183" s="314"/>
      <c r="K183" s="314"/>
      <c r="L183" s="314"/>
      <c r="M183" s="314"/>
      <c r="N183" s="314"/>
      <c r="O183" s="315"/>
      <c r="P183" s="313" t="s">
        <v>99</v>
      </c>
      <c r="Q183" s="315"/>
      <c r="R183" s="313" t="s">
        <v>99</v>
      </c>
      <c r="S183" s="314"/>
      <c r="T183" s="315"/>
      <c r="U183" s="35" t="s">
        <v>930</v>
      </c>
    </row>
    <row r="184" spans="1:21" ht="21.2" customHeight="1" x14ac:dyDescent="0.25">
      <c r="A184" s="36" t="s">
        <v>99</v>
      </c>
      <c r="B184" s="36" t="s">
        <v>115</v>
      </c>
      <c r="C184" s="310" t="s">
        <v>114</v>
      </c>
      <c r="D184" s="314"/>
      <c r="E184" s="314"/>
      <c r="F184" s="314"/>
      <c r="G184" s="314"/>
      <c r="H184" s="314"/>
      <c r="I184" s="314"/>
      <c r="J184" s="314"/>
      <c r="K184" s="314"/>
      <c r="L184" s="314"/>
      <c r="M184" s="314"/>
      <c r="N184" s="314"/>
      <c r="O184" s="315"/>
      <c r="P184" s="313" t="s">
        <v>99</v>
      </c>
      <c r="Q184" s="312"/>
      <c r="R184" s="313" t="s">
        <v>113</v>
      </c>
      <c r="S184" s="311"/>
      <c r="T184" s="312"/>
      <c r="U184" s="35" t="s">
        <v>929</v>
      </c>
    </row>
    <row r="185" spans="1:21" ht="14.25" customHeight="1" x14ac:dyDescent="0.25">
      <c r="A185" s="36" t="s">
        <v>99</v>
      </c>
      <c r="B185" s="36" t="s">
        <v>99</v>
      </c>
      <c r="C185" s="310" t="s">
        <v>111</v>
      </c>
      <c r="D185" s="311"/>
      <c r="E185" s="311"/>
      <c r="F185" s="311"/>
      <c r="G185" s="311"/>
      <c r="H185" s="311"/>
      <c r="I185" s="311"/>
      <c r="J185" s="311"/>
      <c r="K185" s="311"/>
      <c r="L185" s="311"/>
      <c r="M185" s="311"/>
      <c r="N185" s="311"/>
      <c r="O185" s="312"/>
      <c r="P185" s="313" t="s">
        <v>99</v>
      </c>
      <c r="Q185" s="312"/>
      <c r="R185" s="313" t="s">
        <v>99</v>
      </c>
      <c r="S185" s="311"/>
      <c r="T185" s="312"/>
      <c r="U185" s="35" t="s">
        <v>928</v>
      </c>
    </row>
    <row r="186" spans="1:21" ht="14.25" customHeight="1" x14ac:dyDescent="0.25">
      <c r="A186" s="36" t="s">
        <v>99</v>
      </c>
      <c r="B186" s="36" t="s">
        <v>99</v>
      </c>
      <c r="C186" s="310" t="s">
        <v>110</v>
      </c>
      <c r="D186" s="311"/>
      <c r="E186" s="311"/>
      <c r="F186" s="311"/>
      <c r="G186" s="311"/>
      <c r="H186" s="311"/>
      <c r="I186" s="311"/>
      <c r="J186" s="311"/>
      <c r="K186" s="311"/>
      <c r="L186" s="311"/>
      <c r="M186" s="311"/>
      <c r="N186" s="311"/>
      <c r="O186" s="312"/>
      <c r="P186" s="313" t="s">
        <v>99</v>
      </c>
      <c r="Q186" s="312"/>
      <c r="R186" s="313" t="s">
        <v>99</v>
      </c>
      <c r="S186" s="311"/>
      <c r="T186" s="312"/>
      <c r="U186" s="35" t="s">
        <v>927</v>
      </c>
    </row>
    <row r="187" spans="1:21" ht="21.2" customHeight="1" x14ac:dyDescent="0.25">
      <c r="A187" s="36" t="s">
        <v>99</v>
      </c>
      <c r="B187" s="36" t="s">
        <v>108</v>
      </c>
      <c r="C187" s="310" t="s">
        <v>107</v>
      </c>
      <c r="D187" s="311"/>
      <c r="E187" s="311"/>
      <c r="F187" s="311"/>
      <c r="G187" s="311"/>
      <c r="H187" s="311"/>
      <c r="I187" s="311"/>
      <c r="J187" s="311"/>
      <c r="K187" s="311"/>
      <c r="L187" s="311"/>
      <c r="M187" s="311"/>
      <c r="N187" s="311"/>
      <c r="O187" s="312"/>
      <c r="P187" s="313" t="s">
        <v>99</v>
      </c>
      <c r="Q187" s="312"/>
      <c r="R187" s="313" t="s">
        <v>106</v>
      </c>
      <c r="S187" s="311"/>
      <c r="T187" s="312"/>
      <c r="U187" s="35" t="s">
        <v>926</v>
      </c>
    </row>
    <row r="188" spans="1:21" ht="14.25" customHeight="1" x14ac:dyDescent="0.25">
      <c r="A188" s="36" t="s">
        <v>99</v>
      </c>
      <c r="B188" s="36" t="s">
        <v>99</v>
      </c>
      <c r="C188" s="310" t="s">
        <v>104</v>
      </c>
      <c r="D188" s="311"/>
      <c r="E188" s="311"/>
      <c r="F188" s="311"/>
      <c r="G188" s="311"/>
      <c r="H188" s="311"/>
      <c r="I188" s="311"/>
      <c r="J188" s="311"/>
      <c r="K188" s="311"/>
      <c r="L188" s="311"/>
      <c r="M188" s="311"/>
      <c r="N188" s="311"/>
      <c r="O188" s="312"/>
      <c r="P188" s="313" t="s">
        <v>99</v>
      </c>
      <c r="Q188" s="312"/>
      <c r="R188" s="313" t="s">
        <v>99</v>
      </c>
      <c r="S188" s="311"/>
      <c r="T188" s="312"/>
      <c r="U188" s="35" t="s">
        <v>925</v>
      </c>
    </row>
    <row r="189" spans="1:21" ht="40.35" customHeight="1" x14ac:dyDescent="0.25"/>
    <row r="190" spans="1:21" ht="14.25" customHeight="1" x14ac:dyDescent="0.25">
      <c r="A190" s="34" t="s">
        <v>99</v>
      </c>
      <c r="B190" s="304" t="s">
        <v>102</v>
      </c>
      <c r="C190" s="305"/>
      <c r="D190" s="305"/>
      <c r="E190" s="305"/>
      <c r="F190" s="305"/>
      <c r="G190" s="305"/>
      <c r="H190" s="305"/>
      <c r="I190" s="305"/>
      <c r="J190" s="305"/>
      <c r="K190" s="304" t="s">
        <v>101</v>
      </c>
      <c r="L190" s="305"/>
      <c r="M190" s="305"/>
      <c r="N190" s="305"/>
      <c r="O190" s="305"/>
      <c r="P190" s="305"/>
      <c r="Q190" s="305"/>
      <c r="R190" s="305"/>
      <c r="S190" s="305"/>
      <c r="T190" s="305"/>
      <c r="U190" s="305"/>
    </row>
    <row r="191" spans="1:21" ht="20.45" customHeight="1" x14ac:dyDescent="0.25">
      <c r="A191" s="34" t="s">
        <v>99</v>
      </c>
      <c r="B191" s="34" t="s">
        <v>100</v>
      </c>
      <c r="C191" s="306" t="s">
        <v>99</v>
      </c>
      <c r="D191" s="307"/>
      <c r="E191" s="308" t="s">
        <v>99</v>
      </c>
      <c r="F191" s="305"/>
      <c r="G191" s="309" t="s">
        <v>98</v>
      </c>
      <c r="H191" s="305"/>
      <c r="I191" s="305"/>
      <c r="J191" s="305"/>
      <c r="K191" s="308" t="s">
        <v>100</v>
      </c>
      <c r="L191" s="305"/>
      <c r="M191" s="305"/>
      <c r="N191" s="306" t="s">
        <v>99</v>
      </c>
      <c r="O191" s="307"/>
      <c r="P191" s="307"/>
      <c r="Q191" s="308" t="s">
        <v>99</v>
      </c>
      <c r="R191" s="305"/>
      <c r="S191" s="305"/>
      <c r="T191" s="309" t="s">
        <v>98</v>
      </c>
      <c r="U191" s="305"/>
    </row>
    <row r="192" spans="1:21" ht="14.25" customHeight="1" x14ac:dyDescent="0.25"/>
  </sheetData>
  <mergeCells count="792">
    <mergeCell ref="C186:O186"/>
    <mergeCell ref="P186:Q186"/>
    <mergeCell ref="R186:T186"/>
    <mergeCell ref="C187:O187"/>
    <mergeCell ref="P187:Q187"/>
    <mergeCell ref="R187:T187"/>
    <mergeCell ref="Q191:S191"/>
    <mergeCell ref="T191:U191"/>
    <mergeCell ref="C184:O184"/>
    <mergeCell ref="P184:Q184"/>
    <mergeCell ref="R184:T184"/>
    <mergeCell ref="C185:O185"/>
    <mergeCell ref="P185:Q185"/>
    <mergeCell ref="R185:T185"/>
    <mergeCell ref="C188:O188"/>
    <mergeCell ref="P188:Q188"/>
    <mergeCell ref="R188:T188"/>
    <mergeCell ref="B190:J190"/>
    <mergeCell ref="K190:U190"/>
    <mergeCell ref="C191:D191"/>
    <mergeCell ref="E191:F191"/>
    <mergeCell ref="G191:J191"/>
    <mergeCell ref="K191:M191"/>
    <mergeCell ref="N191:P191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63:O163"/>
    <mergeCell ref="P163:Q163"/>
    <mergeCell ref="R163:T163"/>
    <mergeCell ref="C165:O165"/>
    <mergeCell ref="P165:Q165"/>
    <mergeCell ref="R165:T165"/>
    <mergeCell ref="C161:O161"/>
    <mergeCell ref="P161:Q161"/>
    <mergeCell ref="R161:T161"/>
    <mergeCell ref="C162:O162"/>
    <mergeCell ref="P162:Q162"/>
    <mergeCell ref="R162:T162"/>
    <mergeCell ref="R157:T157"/>
    <mergeCell ref="C158:L158"/>
    <mergeCell ref="M158:O158"/>
    <mergeCell ref="P158:Q158"/>
    <mergeCell ref="R158:T158"/>
    <mergeCell ref="C160:O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44:L144"/>
    <mergeCell ref="M144:O144"/>
    <mergeCell ref="P144:Q144"/>
    <mergeCell ref="R144:T144"/>
    <mergeCell ref="C146:O146"/>
    <mergeCell ref="P146:Q146"/>
    <mergeCell ref="R146:T146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A132:U132"/>
    <mergeCell ref="C133:E133"/>
    <mergeCell ref="F133:G133"/>
    <mergeCell ref="H133:I133"/>
    <mergeCell ref="J133:K133"/>
    <mergeCell ref="M133:N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2:O122"/>
    <mergeCell ref="P122:Q122"/>
    <mergeCell ref="R122:T122"/>
    <mergeCell ref="C123:O123"/>
    <mergeCell ref="P123:Q123"/>
    <mergeCell ref="R123:T123"/>
    <mergeCell ref="C120:O120"/>
    <mergeCell ref="P120:Q120"/>
    <mergeCell ref="R120:T120"/>
    <mergeCell ref="C121:O121"/>
    <mergeCell ref="P121:Q121"/>
    <mergeCell ref="R121:T121"/>
    <mergeCell ref="C118:O118"/>
    <mergeCell ref="P118:Q118"/>
    <mergeCell ref="R118:T118"/>
    <mergeCell ref="C119:O119"/>
    <mergeCell ref="P119:Q119"/>
    <mergeCell ref="R119:T119"/>
    <mergeCell ref="C115:L115"/>
    <mergeCell ref="M115:O115"/>
    <mergeCell ref="P115:Q115"/>
    <mergeCell ref="R115:T115"/>
    <mergeCell ref="C117:O117"/>
    <mergeCell ref="P117:Q117"/>
    <mergeCell ref="R117:T117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A85:U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C84:O84"/>
    <mergeCell ref="P84:Q84"/>
    <mergeCell ref="R84:T84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A14:U14"/>
    <mergeCell ref="A15:U15"/>
    <mergeCell ref="A16:U1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A347-B499-4582-80CA-C3432B115857}">
  <sheetPr codeName="Лист7"/>
  <dimension ref="A1:U521"/>
  <sheetViews>
    <sheetView zoomScale="85" zoomScaleNormal="85" workbookViewId="0">
      <selection activeCell="O23" sqref="O23"/>
    </sheetView>
  </sheetViews>
  <sheetFormatPr defaultRowHeight="15" x14ac:dyDescent="0.25"/>
  <cols>
    <col min="1" max="1" width="5.42578125" style="32" customWidth="1"/>
    <col min="2" max="2" width="14.85546875" style="32" customWidth="1"/>
    <col min="3" max="3" width="19.5703125" style="32" customWidth="1"/>
    <col min="4" max="4" width="1.7109375" style="32" customWidth="1"/>
    <col min="5" max="5" width="6.42578125" style="32" customWidth="1"/>
    <col min="6" max="6" width="3.140625" style="32" customWidth="1"/>
    <col min="7" max="7" width="6.42578125" style="32" customWidth="1"/>
    <col min="8" max="8" width="2.140625" style="32" customWidth="1"/>
    <col min="9" max="9" width="7.28515625" style="32" customWidth="1"/>
    <col min="10" max="10" width="3" style="32" customWidth="1"/>
    <col min="11" max="11" width="7.28515625" style="32" customWidth="1"/>
    <col min="12" max="12" width="10.140625" style="32" customWidth="1"/>
    <col min="13" max="13" width="3" style="32" customWidth="1"/>
    <col min="14" max="14" width="8.7109375" style="32" customWidth="1"/>
    <col min="15" max="15" width="10.28515625" style="32" customWidth="1"/>
    <col min="16" max="16" width="3" style="32" customWidth="1"/>
    <col min="17" max="17" width="7.42578125" style="32" customWidth="1"/>
    <col min="18" max="18" width="2.140625" style="32" customWidth="1"/>
    <col min="19" max="19" width="1.7109375" style="32" customWidth="1"/>
    <col min="20" max="20" width="8.7109375" style="32" customWidth="1"/>
    <col min="21" max="21" width="11.140625" style="32" customWidth="1"/>
    <col min="22" max="16384" width="9.140625" style="32"/>
  </cols>
  <sheetData>
    <row r="1" spans="1:21" ht="14.25" customHeight="1" x14ac:dyDescent="0.25">
      <c r="A1" s="54" t="s">
        <v>99</v>
      </c>
      <c r="B1" s="350" t="s">
        <v>426</v>
      </c>
      <c r="C1" s="305"/>
      <c r="D1" s="305"/>
      <c r="E1" s="305"/>
      <c r="F1" s="305"/>
      <c r="G1" s="305"/>
      <c r="H1" s="351" t="s">
        <v>425</v>
      </c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</row>
    <row r="2" spans="1:21" ht="3.95" customHeight="1" x14ac:dyDescent="0.25">
      <c r="B2" s="305"/>
      <c r="C2" s="305"/>
      <c r="D2" s="305"/>
      <c r="E2" s="305"/>
      <c r="F2" s="305"/>
      <c r="G2" s="305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1" ht="14.25" customHeight="1" x14ac:dyDescent="0.25"/>
    <row r="4" spans="1:21" ht="29.85" customHeight="1" x14ac:dyDescent="0.25">
      <c r="A4" s="54" t="s">
        <v>99</v>
      </c>
      <c r="B4" s="352" t="s">
        <v>424</v>
      </c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08" t="s">
        <v>423</v>
      </c>
      <c r="Q4" s="305"/>
      <c r="R4" s="305"/>
      <c r="S4" s="305"/>
      <c r="T4" s="305"/>
      <c r="U4" s="305"/>
    </row>
    <row r="5" spans="1:21" ht="18.2" customHeight="1" x14ac:dyDescent="0.25">
      <c r="A5" s="54" t="s">
        <v>99</v>
      </c>
      <c r="M5" s="308" t="s">
        <v>99</v>
      </c>
      <c r="N5" s="305"/>
      <c r="O5" s="305"/>
      <c r="P5" s="308" t="s">
        <v>422</v>
      </c>
      <c r="Q5" s="305"/>
      <c r="R5" s="305"/>
      <c r="S5" s="305"/>
      <c r="T5" s="305"/>
      <c r="U5" s="305"/>
    </row>
    <row r="6" spans="1:21" ht="14.25" customHeight="1" x14ac:dyDescent="0.25"/>
    <row r="7" spans="1:21" ht="18.2" customHeight="1" x14ac:dyDescent="0.25">
      <c r="A7" s="54" t="s">
        <v>99</v>
      </c>
      <c r="M7" s="306" t="s">
        <v>99</v>
      </c>
      <c r="N7" s="307"/>
      <c r="O7" s="307"/>
      <c r="P7" s="308" t="s">
        <v>421</v>
      </c>
      <c r="Q7" s="305"/>
      <c r="R7" s="305"/>
      <c r="S7" s="305"/>
      <c r="T7" s="305"/>
      <c r="U7" s="305"/>
    </row>
    <row r="8" spans="1:21" ht="14.25" customHeight="1" x14ac:dyDescent="0.25">
      <c r="A8" s="53" t="s">
        <v>99</v>
      </c>
      <c r="M8" s="347" t="s">
        <v>420</v>
      </c>
      <c r="N8" s="305"/>
      <c r="O8" s="305"/>
      <c r="P8" s="305"/>
      <c r="Q8" s="305"/>
      <c r="R8" s="305"/>
      <c r="S8" s="305"/>
      <c r="T8" s="305"/>
      <c r="U8" s="305"/>
    </row>
    <row r="9" spans="1:21" ht="14.25" customHeight="1" x14ac:dyDescent="0.25"/>
    <row r="10" spans="1:21" ht="19.7" customHeight="1" x14ac:dyDescent="0.25">
      <c r="A10" s="348" t="s">
        <v>419</v>
      </c>
      <c r="B10" s="307"/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</row>
    <row r="11" spans="1:21" ht="11.45" customHeight="1" x14ac:dyDescent="0.25">
      <c r="A11" s="349" t="s">
        <v>7</v>
      </c>
      <c r="B11" s="334"/>
      <c r="C11" s="334"/>
      <c r="D11" s="334"/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14.25" customHeight="1" x14ac:dyDescent="0.25"/>
    <row r="13" spans="1:21" ht="19.7" customHeight="1" x14ac:dyDescent="0.25">
      <c r="A13" s="348" t="s">
        <v>419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</row>
    <row r="14" spans="1:21" ht="11.45" customHeight="1" x14ac:dyDescent="0.25">
      <c r="A14" s="349" t="s">
        <v>418</v>
      </c>
      <c r="B14" s="334"/>
      <c r="C14" s="334"/>
      <c r="D14" s="334"/>
      <c r="E14" s="334"/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</row>
    <row r="15" spans="1:21" ht="42.95" customHeight="1" x14ac:dyDescent="0.25">
      <c r="A15" s="357" t="s">
        <v>653</v>
      </c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</row>
    <row r="16" spans="1:21" ht="14.25" customHeight="1" x14ac:dyDescent="0.25">
      <c r="A16" s="358" t="s">
        <v>419</v>
      </c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Q16" s="307"/>
      <c r="R16" s="307"/>
      <c r="S16" s="307"/>
      <c r="T16" s="307"/>
      <c r="U16" s="307"/>
    </row>
    <row r="17" spans="1:21" ht="14.25" customHeight="1" x14ac:dyDescent="0.25">
      <c r="A17" s="349" t="s">
        <v>415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</row>
    <row r="18" spans="1:21" ht="14.25" customHeight="1" x14ac:dyDescent="0.25"/>
    <row r="19" spans="1:21" ht="14.25" customHeight="1" x14ac:dyDescent="0.25">
      <c r="A19" s="50" t="s">
        <v>99</v>
      </c>
      <c r="B19" s="50" t="s">
        <v>414</v>
      </c>
      <c r="C19" s="358" t="s">
        <v>413</v>
      </c>
      <c r="D19" s="307"/>
      <c r="E19" s="307"/>
      <c r="F19" s="307"/>
      <c r="G19" s="307"/>
      <c r="H19" s="307"/>
      <c r="I19" s="307"/>
      <c r="J19" s="307"/>
      <c r="K19" s="307"/>
      <c r="L19" s="52" t="s">
        <v>412</v>
      </c>
      <c r="M19" s="359" t="s">
        <v>99</v>
      </c>
      <c r="N19" s="305"/>
      <c r="O19" s="305"/>
      <c r="P19" s="305"/>
      <c r="Q19" s="305"/>
      <c r="R19" s="305"/>
      <c r="S19" s="305"/>
      <c r="T19" s="305"/>
      <c r="U19" s="305"/>
    </row>
    <row r="20" spans="1:21" ht="14.25" customHeight="1" x14ac:dyDescent="0.25"/>
    <row r="21" spans="1:21" ht="14.25" customHeight="1" x14ac:dyDescent="0.25">
      <c r="A21" s="50" t="s">
        <v>99</v>
      </c>
      <c r="B21" s="49" t="s">
        <v>411</v>
      </c>
      <c r="C21" s="355" t="s">
        <v>652</v>
      </c>
      <c r="D21" s="307"/>
      <c r="E21" s="307"/>
      <c r="F21" s="307"/>
      <c r="G21" s="307"/>
      <c r="H21" s="307"/>
      <c r="I21" s="307"/>
      <c r="J21" s="307"/>
      <c r="K21" s="307"/>
      <c r="L21" s="340" t="s">
        <v>99</v>
      </c>
      <c r="M21" s="305"/>
      <c r="N21" s="305"/>
      <c r="O21" s="305"/>
      <c r="P21" s="305"/>
      <c r="Q21" s="305"/>
      <c r="R21" s="305"/>
      <c r="S21" s="305"/>
      <c r="T21" s="305"/>
      <c r="U21" s="305"/>
    </row>
    <row r="22" spans="1:21" ht="14.25" customHeight="1" x14ac:dyDescent="0.25">
      <c r="A22" s="340" t="s">
        <v>99</v>
      </c>
      <c r="B22" s="305"/>
      <c r="C22" s="356" t="s">
        <v>409</v>
      </c>
      <c r="D22" s="334"/>
      <c r="E22" s="334"/>
      <c r="F22" s="334"/>
      <c r="G22" s="334"/>
      <c r="H22" s="334"/>
      <c r="I22" s="334"/>
      <c r="J22" s="334"/>
      <c r="K22" s="334"/>
      <c r="L22" s="340" t="s">
        <v>99</v>
      </c>
      <c r="M22" s="305"/>
      <c r="N22" s="305"/>
      <c r="O22" s="305"/>
      <c r="P22" s="305"/>
      <c r="Q22" s="305"/>
      <c r="R22" s="305"/>
      <c r="S22" s="305"/>
      <c r="T22" s="305"/>
      <c r="U22" s="305"/>
    </row>
    <row r="23" spans="1:21" ht="14.25" customHeight="1" x14ac:dyDescent="0.25"/>
    <row r="24" spans="1:21" ht="14.25" customHeight="1" x14ac:dyDescent="0.25">
      <c r="A24" s="50" t="s">
        <v>99</v>
      </c>
      <c r="B24" s="338" t="s">
        <v>408</v>
      </c>
      <c r="C24" s="305"/>
      <c r="D24" s="355" t="s">
        <v>407</v>
      </c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  <c r="T24" s="307"/>
      <c r="U24" s="307"/>
    </row>
    <row r="25" spans="1:21" ht="14.25" customHeight="1" x14ac:dyDescent="0.25"/>
    <row r="26" spans="1:21" ht="19.7" customHeight="1" x14ac:dyDescent="0.25">
      <c r="A26" s="50" t="s">
        <v>99</v>
      </c>
      <c r="B26" s="338" t="s">
        <v>406</v>
      </c>
      <c r="C26" s="305"/>
      <c r="D26" s="354" t="str">
        <f>U517</f>
        <v>1094560,94</v>
      </c>
      <c r="E26" s="307"/>
      <c r="F26" s="307"/>
      <c r="G26" s="307"/>
      <c r="H26" s="307"/>
      <c r="I26" s="338" t="s">
        <v>405</v>
      </c>
      <c r="J26" s="305"/>
      <c r="K26" s="305"/>
      <c r="L26" s="305"/>
      <c r="M26" s="305"/>
      <c r="N26" s="305"/>
      <c r="O26" s="305"/>
      <c r="P26" s="305"/>
      <c r="Q26" s="305"/>
      <c r="R26" s="305"/>
      <c r="S26" s="305"/>
      <c r="T26" s="305"/>
      <c r="U26" s="305"/>
    </row>
    <row r="27" spans="1:21" ht="19.7" customHeight="1" x14ac:dyDescent="0.25">
      <c r="A27" s="338" t="s">
        <v>99</v>
      </c>
      <c r="B27" s="305"/>
      <c r="C27" s="338" t="s">
        <v>404</v>
      </c>
      <c r="D27" s="305"/>
      <c r="E27" s="305"/>
      <c r="F27" s="305"/>
      <c r="G27" s="305"/>
      <c r="H27" s="305"/>
      <c r="I27" s="305"/>
      <c r="J27" s="305"/>
      <c r="K27" s="305"/>
      <c r="L27" s="340" t="s">
        <v>403</v>
      </c>
      <c r="M27" s="305"/>
      <c r="N27" s="305"/>
      <c r="O27" s="305"/>
      <c r="S27" s="346">
        <v>187471.04</v>
      </c>
      <c r="T27" s="307"/>
      <c r="U27" s="50" t="s">
        <v>396</v>
      </c>
    </row>
    <row r="28" spans="1:21" ht="32.1" customHeight="1" x14ac:dyDescent="0.25">
      <c r="A28" s="338" t="s">
        <v>99</v>
      </c>
      <c r="B28" s="305"/>
      <c r="C28" s="49" t="s">
        <v>402</v>
      </c>
      <c r="D28" s="342">
        <f>198988.76/1.2</f>
        <v>165823.96666666667</v>
      </c>
      <c r="E28" s="343"/>
      <c r="F28" s="343"/>
      <c r="G28" s="343"/>
      <c r="H28" s="343"/>
      <c r="I28" s="338" t="s">
        <v>396</v>
      </c>
      <c r="J28" s="305"/>
      <c r="K28" s="305"/>
      <c r="L28" s="340" t="s">
        <v>401</v>
      </c>
      <c r="M28" s="305"/>
      <c r="N28" s="305"/>
      <c r="O28" s="305"/>
      <c r="S28" s="341">
        <v>44662.54</v>
      </c>
      <c r="T28" s="311"/>
      <c r="U28" s="50" t="s">
        <v>396</v>
      </c>
    </row>
    <row r="29" spans="1:21" ht="19.7" customHeight="1" x14ac:dyDescent="0.25">
      <c r="A29" s="338" t="s">
        <v>99</v>
      </c>
      <c r="B29" s="305"/>
      <c r="C29" s="49" t="s">
        <v>12</v>
      </c>
      <c r="D29" s="344">
        <f>1101015.23/1.2</f>
        <v>917512.69166666665</v>
      </c>
      <c r="E29" s="345"/>
      <c r="F29" s="345"/>
      <c r="G29" s="345"/>
      <c r="H29" s="345"/>
      <c r="I29" s="338" t="s">
        <v>396</v>
      </c>
      <c r="J29" s="305"/>
      <c r="K29" s="305"/>
      <c r="L29" s="340" t="s">
        <v>400</v>
      </c>
      <c r="M29" s="305"/>
      <c r="N29" s="305"/>
      <c r="O29" s="305"/>
      <c r="P29" s="305"/>
      <c r="Q29" s="305"/>
      <c r="R29" s="346">
        <v>356</v>
      </c>
      <c r="S29" s="307"/>
      <c r="T29" s="307"/>
      <c r="U29" s="50" t="s">
        <v>397</v>
      </c>
    </row>
    <row r="30" spans="1:21" ht="19.7" customHeight="1" x14ac:dyDescent="0.25">
      <c r="A30" s="338" t="s">
        <v>99</v>
      </c>
      <c r="B30" s="305"/>
      <c r="C30" s="49" t="s">
        <v>399</v>
      </c>
      <c r="D30" s="344">
        <v>0</v>
      </c>
      <c r="E30" s="345"/>
      <c r="F30" s="345"/>
      <c r="G30" s="345"/>
      <c r="H30" s="345"/>
      <c r="I30" s="338" t="s">
        <v>396</v>
      </c>
      <c r="J30" s="305"/>
      <c r="K30" s="305"/>
      <c r="L30" s="340" t="s">
        <v>398</v>
      </c>
      <c r="M30" s="305"/>
      <c r="N30" s="305"/>
      <c r="O30" s="305"/>
      <c r="P30" s="305"/>
      <c r="Q30" s="305"/>
      <c r="R30" s="341">
        <v>67</v>
      </c>
      <c r="S30" s="311"/>
      <c r="T30" s="311"/>
      <c r="U30" s="50" t="s">
        <v>397</v>
      </c>
    </row>
    <row r="31" spans="1:21" ht="19.7" customHeight="1" x14ac:dyDescent="0.25">
      <c r="A31" s="338" t="s">
        <v>99</v>
      </c>
      <c r="B31" s="305"/>
      <c r="C31" s="49" t="s">
        <v>37</v>
      </c>
      <c r="D31" s="344">
        <f>13469.14/1.2</f>
        <v>11224.283333333333</v>
      </c>
      <c r="E31" s="345"/>
      <c r="F31" s="345"/>
      <c r="G31" s="345"/>
      <c r="H31" s="345"/>
      <c r="I31" s="338" t="s">
        <v>396</v>
      </c>
      <c r="J31" s="305"/>
      <c r="K31" s="305"/>
      <c r="L31" s="305"/>
      <c r="M31" s="305"/>
      <c r="N31" s="305"/>
      <c r="O31" s="305"/>
      <c r="P31" s="305"/>
      <c r="Q31" s="305"/>
      <c r="R31" s="305"/>
      <c r="S31" s="305"/>
      <c r="T31" s="305"/>
      <c r="U31" s="305"/>
    </row>
    <row r="32" spans="1:21" ht="14.25" customHeight="1" x14ac:dyDescent="0.25"/>
    <row r="33" spans="1:21" ht="17.25" customHeight="1" x14ac:dyDescent="0.25">
      <c r="A33" s="331" t="s">
        <v>395</v>
      </c>
      <c r="B33" s="331" t="s">
        <v>51</v>
      </c>
      <c r="C33" s="333" t="s">
        <v>394</v>
      </c>
      <c r="D33" s="334"/>
      <c r="E33" s="335"/>
      <c r="F33" s="333" t="s">
        <v>393</v>
      </c>
      <c r="G33" s="335"/>
      <c r="H33" s="329" t="s">
        <v>392</v>
      </c>
      <c r="I33" s="311"/>
      <c r="J33" s="311"/>
      <c r="K33" s="311"/>
      <c r="L33" s="312"/>
      <c r="M33" s="329" t="s">
        <v>391</v>
      </c>
      <c r="N33" s="311"/>
      <c r="O33" s="311"/>
      <c r="P33" s="311"/>
      <c r="Q33" s="311"/>
      <c r="R33" s="311"/>
      <c r="S33" s="311"/>
      <c r="T33" s="311"/>
      <c r="U33" s="312"/>
    </row>
    <row r="34" spans="1:21" ht="40.35" customHeight="1" x14ac:dyDescent="0.25">
      <c r="A34" s="332"/>
      <c r="B34" s="332"/>
      <c r="C34" s="336"/>
      <c r="D34" s="307"/>
      <c r="E34" s="337"/>
      <c r="F34" s="336"/>
      <c r="G34" s="337"/>
      <c r="H34" s="329" t="s">
        <v>390</v>
      </c>
      <c r="I34" s="312"/>
      <c r="J34" s="329" t="s">
        <v>385</v>
      </c>
      <c r="K34" s="312"/>
      <c r="L34" s="48" t="s">
        <v>389</v>
      </c>
      <c r="M34" s="329" t="s">
        <v>388</v>
      </c>
      <c r="N34" s="312"/>
      <c r="O34" s="48" t="s">
        <v>387</v>
      </c>
      <c r="P34" s="329" t="s">
        <v>386</v>
      </c>
      <c r="Q34" s="312"/>
      <c r="R34" s="329" t="s">
        <v>385</v>
      </c>
      <c r="S34" s="311"/>
      <c r="T34" s="312"/>
      <c r="U34" s="48" t="s">
        <v>384</v>
      </c>
    </row>
    <row r="35" spans="1:21" ht="14.25" customHeight="1" x14ac:dyDescent="0.25">
      <c r="A35" s="48">
        <v>1</v>
      </c>
      <c r="B35" s="47">
        <v>2</v>
      </c>
      <c r="C35" s="330">
        <v>3</v>
      </c>
      <c r="D35" s="311"/>
      <c r="E35" s="312"/>
      <c r="F35" s="330">
        <v>4</v>
      </c>
      <c r="G35" s="312"/>
      <c r="H35" s="330">
        <v>5</v>
      </c>
      <c r="I35" s="312"/>
      <c r="J35" s="330">
        <v>6</v>
      </c>
      <c r="K35" s="312"/>
      <c r="L35" s="47">
        <v>7</v>
      </c>
      <c r="M35" s="330">
        <v>8</v>
      </c>
      <c r="N35" s="312"/>
      <c r="O35" s="47">
        <v>9</v>
      </c>
      <c r="P35" s="330">
        <v>10</v>
      </c>
      <c r="Q35" s="312"/>
      <c r="R35" s="330">
        <v>11</v>
      </c>
      <c r="S35" s="311"/>
      <c r="T35" s="312"/>
      <c r="U35" s="47">
        <v>12</v>
      </c>
    </row>
    <row r="36" spans="1:21" ht="14.25" customHeight="1" x14ac:dyDescent="0.25"/>
    <row r="37" spans="1:21" ht="18.2" customHeight="1" x14ac:dyDescent="0.25">
      <c r="A37" s="328" t="s">
        <v>383</v>
      </c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  <c r="R37" s="307"/>
      <c r="S37" s="307"/>
      <c r="T37" s="307"/>
      <c r="U37" s="307"/>
    </row>
    <row r="38" spans="1:21" ht="104.25" customHeight="1" x14ac:dyDescent="0.25">
      <c r="A38" s="46" t="s">
        <v>208</v>
      </c>
      <c r="B38" s="45" t="s">
        <v>650</v>
      </c>
      <c r="C38" s="317" t="s">
        <v>651</v>
      </c>
      <c r="D38" s="311"/>
      <c r="E38" s="312"/>
      <c r="F38" s="326" t="s">
        <v>350</v>
      </c>
      <c r="G38" s="312"/>
      <c r="H38" s="327">
        <v>1.2375000000000001E-2</v>
      </c>
      <c r="I38" s="312"/>
      <c r="J38" s="327">
        <v>1</v>
      </c>
      <c r="K38" s="312"/>
      <c r="L38" s="37">
        <v>1.2375000000000001E-2</v>
      </c>
      <c r="M38" s="320"/>
      <c r="N38" s="312"/>
      <c r="O38" s="44"/>
      <c r="P38" s="320"/>
      <c r="Q38" s="312"/>
      <c r="R38" s="320"/>
      <c r="S38" s="311"/>
      <c r="T38" s="312"/>
      <c r="U38" s="43"/>
    </row>
    <row r="39" spans="1:21" ht="50.25" customHeight="1" x14ac:dyDescent="0.25">
      <c r="A39" s="41" t="s">
        <v>99</v>
      </c>
      <c r="B39" s="40" t="s">
        <v>365</v>
      </c>
      <c r="C39" s="321" t="s">
        <v>364</v>
      </c>
      <c r="D39" s="311"/>
      <c r="E39" s="311"/>
      <c r="F39" s="311"/>
      <c r="G39" s="311"/>
      <c r="H39" s="311"/>
      <c r="I39" s="311"/>
      <c r="J39" s="311"/>
      <c r="K39" s="311"/>
      <c r="L39" s="311"/>
      <c r="M39" s="311"/>
      <c r="N39" s="311"/>
      <c r="O39" s="311"/>
      <c r="P39" s="311"/>
      <c r="Q39" s="311"/>
      <c r="R39" s="311"/>
      <c r="S39" s="311"/>
      <c r="T39" s="312"/>
      <c r="U39" s="42" t="s">
        <v>99</v>
      </c>
    </row>
    <row r="40" spans="1:21" ht="50.25" customHeight="1" x14ac:dyDescent="0.25">
      <c r="A40" s="41" t="s">
        <v>99</v>
      </c>
      <c r="B40" s="40" t="s">
        <v>532</v>
      </c>
      <c r="C40" s="321" t="s">
        <v>484</v>
      </c>
      <c r="D40" s="311"/>
      <c r="E40" s="311"/>
      <c r="F40" s="311"/>
      <c r="G40" s="311"/>
      <c r="H40" s="311"/>
      <c r="I40" s="311"/>
      <c r="J40" s="311"/>
      <c r="K40" s="311"/>
      <c r="L40" s="311"/>
      <c r="M40" s="311"/>
      <c r="N40" s="311"/>
      <c r="O40" s="311"/>
      <c r="P40" s="311"/>
      <c r="Q40" s="311"/>
      <c r="R40" s="311"/>
      <c r="S40" s="311"/>
      <c r="T40" s="312"/>
      <c r="U40" s="42" t="s">
        <v>99</v>
      </c>
    </row>
    <row r="41" spans="1:21" ht="14.25" customHeight="1" x14ac:dyDescent="0.25">
      <c r="A41" s="40" t="s">
        <v>99</v>
      </c>
      <c r="B41" s="40" t="s">
        <v>208</v>
      </c>
      <c r="C41" s="321" t="s">
        <v>207</v>
      </c>
      <c r="D41" s="311"/>
      <c r="E41" s="312"/>
      <c r="F41" s="322" t="s">
        <v>200</v>
      </c>
      <c r="G41" s="312"/>
      <c r="H41" s="325"/>
      <c r="I41" s="312"/>
      <c r="J41" s="325"/>
      <c r="K41" s="312"/>
      <c r="L41" s="39">
        <v>0.31527909999999998</v>
      </c>
      <c r="M41" s="325"/>
      <c r="N41" s="312"/>
      <c r="O41" s="40" t="s">
        <v>99</v>
      </c>
      <c r="P41" s="325"/>
      <c r="Q41" s="312"/>
      <c r="R41" s="325"/>
      <c r="S41" s="311"/>
      <c r="T41" s="312"/>
      <c r="U41" s="39">
        <v>144.44</v>
      </c>
    </row>
    <row r="42" spans="1:21" ht="14.25" customHeight="1" x14ac:dyDescent="0.25">
      <c r="A42" s="40" t="s">
        <v>99</v>
      </c>
      <c r="B42" s="40" t="s">
        <v>361</v>
      </c>
      <c r="C42" s="321" t="s">
        <v>360</v>
      </c>
      <c r="D42" s="311"/>
      <c r="E42" s="312"/>
      <c r="F42" s="322" t="s">
        <v>200</v>
      </c>
      <c r="G42" s="312"/>
      <c r="H42" s="316">
        <v>20.14</v>
      </c>
      <c r="I42" s="312"/>
      <c r="J42" s="316">
        <v>1.2649999999999999</v>
      </c>
      <c r="K42" s="312"/>
      <c r="L42" s="39">
        <v>0.31527909999999998</v>
      </c>
      <c r="M42" s="325"/>
      <c r="N42" s="312"/>
      <c r="O42" s="40" t="s">
        <v>99</v>
      </c>
      <c r="P42" s="316">
        <v>458.14</v>
      </c>
      <c r="Q42" s="312"/>
      <c r="R42" s="316">
        <v>1</v>
      </c>
      <c r="S42" s="311"/>
      <c r="T42" s="312"/>
      <c r="U42" s="39">
        <v>144.44</v>
      </c>
    </row>
    <row r="43" spans="1:21" ht="14.25" customHeight="1" x14ac:dyDescent="0.25">
      <c r="A43" s="40" t="s">
        <v>99</v>
      </c>
      <c r="B43" s="40" t="s">
        <v>204</v>
      </c>
      <c r="C43" s="321" t="s">
        <v>203</v>
      </c>
      <c r="D43" s="311"/>
      <c r="E43" s="312"/>
      <c r="F43" s="322" t="s">
        <v>99</v>
      </c>
      <c r="G43" s="312"/>
      <c r="H43" s="325"/>
      <c r="I43" s="312"/>
      <c r="J43" s="325"/>
      <c r="K43" s="312"/>
      <c r="L43" s="43"/>
      <c r="M43" s="325"/>
      <c r="N43" s="312"/>
      <c r="O43" s="40" t="s">
        <v>99</v>
      </c>
      <c r="P43" s="325"/>
      <c r="Q43" s="312"/>
      <c r="R43" s="325"/>
      <c r="S43" s="314"/>
      <c r="T43" s="315"/>
      <c r="U43" s="39">
        <v>1066.9000000000001</v>
      </c>
    </row>
    <row r="44" spans="1:21" ht="14.25" customHeight="1" x14ac:dyDescent="0.25">
      <c r="A44" s="40" t="s">
        <v>99</v>
      </c>
      <c r="B44" s="40" t="s">
        <v>202</v>
      </c>
      <c r="C44" s="321" t="s">
        <v>201</v>
      </c>
      <c r="D44" s="314"/>
      <c r="E44" s="315"/>
      <c r="F44" s="322" t="s">
        <v>200</v>
      </c>
      <c r="G44" s="315"/>
      <c r="H44" s="325"/>
      <c r="I44" s="315"/>
      <c r="J44" s="325"/>
      <c r="K44" s="315"/>
      <c r="L44" s="39">
        <v>1.8058886999999999</v>
      </c>
      <c r="M44" s="325"/>
      <c r="N44" s="315"/>
      <c r="O44" s="40" t="s">
        <v>99</v>
      </c>
      <c r="P44" s="325"/>
      <c r="Q44" s="315"/>
      <c r="R44" s="325"/>
      <c r="S44" s="314"/>
      <c r="T44" s="315"/>
      <c r="U44" s="39">
        <v>1017.11</v>
      </c>
    </row>
    <row r="45" spans="1:21" ht="18.95" customHeight="1" x14ac:dyDescent="0.25">
      <c r="A45" s="40" t="s">
        <v>99</v>
      </c>
      <c r="B45" s="40" t="s">
        <v>648</v>
      </c>
      <c r="C45" s="321" t="s">
        <v>647</v>
      </c>
      <c r="D45" s="314"/>
      <c r="E45" s="315"/>
      <c r="F45" s="322" t="s">
        <v>236</v>
      </c>
      <c r="G45" s="315"/>
      <c r="H45" s="316">
        <v>115.36</v>
      </c>
      <c r="I45" s="315"/>
      <c r="J45" s="316">
        <v>1.2649999999999999</v>
      </c>
      <c r="K45" s="315"/>
      <c r="L45" s="39">
        <v>1.8058886999999999</v>
      </c>
      <c r="M45" s="325"/>
      <c r="N45" s="315"/>
      <c r="O45" s="40" t="s">
        <v>99</v>
      </c>
      <c r="P45" s="316">
        <v>590.79</v>
      </c>
      <c r="Q45" s="315"/>
      <c r="R45" s="325"/>
      <c r="S45" s="314"/>
      <c r="T45" s="315"/>
      <c r="U45" s="39">
        <v>1066.9000000000001</v>
      </c>
    </row>
    <row r="46" spans="1:21" ht="14.25" customHeight="1" x14ac:dyDescent="0.25">
      <c r="A46" s="40" t="s">
        <v>99</v>
      </c>
      <c r="B46" s="40" t="s">
        <v>235</v>
      </c>
      <c r="C46" s="321" t="s">
        <v>234</v>
      </c>
      <c r="D46" s="314"/>
      <c r="E46" s="315"/>
      <c r="F46" s="322" t="s">
        <v>200</v>
      </c>
      <c r="G46" s="315"/>
      <c r="H46" s="316">
        <v>115.36</v>
      </c>
      <c r="I46" s="315"/>
      <c r="J46" s="316">
        <v>1.2649999999999999</v>
      </c>
      <c r="K46" s="315"/>
      <c r="L46" s="39">
        <v>1.8058886999999999</v>
      </c>
      <c r="M46" s="325"/>
      <c r="N46" s="315"/>
      <c r="O46" s="40" t="s">
        <v>99</v>
      </c>
      <c r="P46" s="316">
        <v>563.22</v>
      </c>
      <c r="Q46" s="315"/>
      <c r="R46" s="316">
        <v>1</v>
      </c>
      <c r="S46" s="314"/>
      <c r="T46" s="315"/>
      <c r="U46" s="39">
        <v>1017.11</v>
      </c>
    </row>
    <row r="47" spans="1:21" ht="14.25" customHeight="1" x14ac:dyDescent="0.25">
      <c r="A47" s="40" t="s">
        <v>99</v>
      </c>
      <c r="B47" s="40" t="s">
        <v>199</v>
      </c>
      <c r="C47" s="321" t="s">
        <v>198</v>
      </c>
      <c r="D47" s="314"/>
      <c r="E47" s="315"/>
      <c r="F47" s="322" t="s">
        <v>99</v>
      </c>
      <c r="G47" s="315"/>
      <c r="H47" s="325"/>
      <c r="I47" s="315"/>
      <c r="J47" s="325"/>
      <c r="K47" s="315"/>
      <c r="L47" s="43"/>
      <c r="M47" s="325"/>
      <c r="N47" s="315"/>
      <c r="O47" s="40" t="s">
        <v>99</v>
      </c>
      <c r="P47" s="325"/>
      <c r="Q47" s="315"/>
      <c r="R47" s="325"/>
      <c r="S47" s="314"/>
      <c r="T47" s="315"/>
      <c r="U47" s="39">
        <v>0</v>
      </c>
    </row>
    <row r="48" spans="1:21" ht="14.25" customHeight="1" x14ac:dyDescent="0.25">
      <c r="A48" s="40" t="s">
        <v>99</v>
      </c>
      <c r="B48" s="40" t="s">
        <v>99</v>
      </c>
      <c r="C48" s="317" t="s">
        <v>191</v>
      </c>
      <c r="D48" s="314"/>
      <c r="E48" s="315"/>
      <c r="F48" s="322" t="s">
        <v>99</v>
      </c>
      <c r="G48" s="315"/>
      <c r="H48" s="325"/>
      <c r="I48" s="315"/>
      <c r="J48" s="325"/>
      <c r="K48" s="315"/>
      <c r="L48" s="43"/>
      <c r="M48" s="325"/>
      <c r="N48" s="315"/>
      <c r="O48" s="40" t="s">
        <v>99</v>
      </c>
      <c r="P48" s="325"/>
      <c r="Q48" s="315"/>
      <c r="R48" s="325"/>
      <c r="S48" s="314"/>
      <c r="T48" s="315"/>
      <c r="U48" s="37">
        <v>2228.4499999999998</v>
      </c>
    </row>
    <row r="49" spans="1:21" ht="14.25" customHeight="1" x14ac:dyDescent="0.25">
      <c r="A49" s="42" t="s">
        <v>99</v>
      </c>
      <c r="B49" s="42" t="s">
        <v>99</v>
      </c>
      <c r="C49" s="321" t="s">
        <v>190</v>
      </c>
      <c r="D49" s="314"/>
      <c r="E49" s="315"/>
      <c r="F49" s="322" t="s">
        <v>99</v>
      </c>
      <c r="G49" s="315"/>
      <c r="H49" s="325"/>
      <c r="I49" s="315"/>
      <c r="J49" s="321" t="s">
        <v>99</v>
      </c>
      <c r="K49" s="315"/>
      <c r="L49" s="40" t="s">
        <v>99</v>
      </c>
      <c r="M49" s="321" t="s">
        <v>99</v>
      </c>
      <c r="N49" s="315"/>
      <c r="O49" s="42" t="s">
        <v>99</v>
      </c>
      <c r="P49" s="325"/>
      <c r="Q49" s="315"/>
      <c r="R49" s="321" t="s">
        <v>99</v>
      </c>
      <c r="S49" s="314"/>
      <c r="T49" s="315"/>
      <c r="U49" s="39">
        <v>1161.55</v>
      </c>
    </row>
    <row r="50" spans="1:21" ht="38.85" customHeight="1" x14ac:dyDescent="0.25">
      <c r="A50" s="42" t="s">
        <v>99</v>
      </c>
      <c r="B50" s="40" t="s">
        <v>330</v>
      </c>
      <c r="C50" s="321" t="s">
        <v>329</v>
      </c>
      <c r="D50" s="314"/>
      <c r="E50" s="315"/>
      <c r="F50" s="322" t="s">
        <v>185</v>
      </c>
      <c r="G50" s="315"/>
      <c r="H50" s="316">
        <v>92</v>
      </c>
      <c r="I50" s="315"/>
      <c r="J50" s="316">
        <v>1</v>
      </c>
      <c r="K50" s="315"/>
      <c r="L50" s="39">
        <v>92</v>
      </c>
      <c r="M50" s="325"/>
      <c r="N50" s="315"/>
      <c r="O50" s="40" t="s">
        <v>99</v>
      </c>
      <c r="P50" s="325"/>
      <c r="Q50" s="315"/>
      <c r="R50" s="324" t="s">
        <v>99</v>
      </c>
      <c r="S50" s="314"/>
      <c r="T50" s="315"/>
      <c r="U50" s="39">
        <v>1068.6300000000001</v>
      </c>
    </row>
    <row r="51" spans="1:21" ht="38.85" customHeight="1" x14ac:dyDescent="0.25">
      <c r="A51" s="42" t="s">
        <v>99</v>
      </c>
      <c r="B51" s="40" t="s">
        <v>328</v>
      </c>
      <c r="C51" s="321" t="s">
        <v>327</v>
      </c>
      <c r="D51" s="314"/>
      <c r="E51" s="315"/>
      <c r="F51" s="322" t="s">
        <v>185</v>
      </c>
      <c r="G51" s="315"/>
      <c r="H51" s="316">
        <v>46</v>
      </c>
      <c r="I51" s="315"/>
      <c r="J51" s="316">
        <v>1</v>
      </c>
      <c r="K51" s="315"/>
      <c r="L51" s="39">
        <v>46</v>
      </c>
      <c r="M51" s="325"/>
      <c r="N51" s="315"/>
      <c r="O51" s="40" t="s">
        <v>99</v>
      </c>
      <c r="P51" s="325"/>
      <c r="Q51" s="315"/>
      <c r="R51" s="324" t="s">
        <v>99</v>
      </c>
      <c r="S51" s="314"/>
      <c r="T51" s="315"/>
      <c r="U51" s="39">
        <v>534.30999999999995</v>
      </c>
    </row>
    <row r="52" spans="1:21" ht="14.25" customHeight="1" x14ac:dyDescent="0.25">
      <c r="A52" s="38" t="s">
        <v>99</v>
      </c>
      <c r="B52" s="38" t="s">
        <v>99</v>
      </c>
      <c r="C52" s="317" t="s">
        <v>153</v>
      </c>
      <c r="D52" s="314"/>
      <c r="E52" s="314"/>
      <c r="F52" s="314"/>
      <c r="G52" s="314"/>
      <c r="H52" s="314"/>
      <c r="I52" s="314"/>
      <c r="J52" s="314"/>
      <c r="K52" s="314"/>
      <c r="L52" s="315"/>
      <c r="M52" s="318" t="s">
        <v>99</v>
      </c>
      <c r="N52" s="314"/>
      <c r="O52" s="315"/>
      <c r="P52" s="319">
        <v>309607.27</v>
      </c>
      <c r="Q52" s="315"/>
      <c r="R52" s="320"/>
      <c r="S52" s="314"/>
      <c r="T52" s="315"/>
      <c r="U52" s="37">
        <v>3831.39</v>
      </c>
    </row>
    <row r="53" spans="1:21" ht="71.45" customHeight="1" x14ac:dyDescent="0.25">
      <c r="A53" s="46" t="s">
        <v>204</v>
      </c>
      <c r="B53" s="45" t="s">
        <v>650</v>
      </c>
      <c r="C53" s="317" t="s">
        <v>649</v>
      </c>
      <c r="D53" s="314"/>
      <c r="E53" s="315"/>
      <c r="F53" s="326" t="s">
        <v>350</v>
      </c>
      <c r="G53" s="315"/>
      <c r="H53" s="327">
        <v>1.2375000000000001E-2</v>
      </c>
      <c r="I53" s="315"/>
      <c r="J53" s="327">
        <v>1</v>
      </c>
      <c r="K53" s="315"/>
      <c r="L53" s="37">
        <v>1.2375000000000001E-2</v>
      </c>
      <c r="M53" s="320"/>
      <c r="N53" s="315"/>
      <c r="O53" s="44"/>
      <c r="P53" s="320"/>
      <c r="Q53" s="315"/>
      <c r="R53" s="320"/>
      <c r="S53" s="314"/>
      <c r="T53" s="315"/>
      <c r="U53" s="43"/>
    </row>
    <row r="54" spans="1:21" ht="50.25" customHeight="1" x14ac:dyDescent="0.25">
      <c r="A54" s="41" t="s">
        <v>99</v>
      </c>
      <c r="B54" s="40" t="s">
        <v>532</v>
      </c>
      <c r="C54" s="321" t="s">
        <v>484</v>
      </c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5"/>
      <c r="U54" s="42" t="s">
        <v>99</v>
      </c>
    </row>
    <row r="55" spans="1:21" ht="14.25" customHeight="1" x14ac:dyDescent="0.25">
      <c r="A55" s="40" t="s">
        <v>99</v>
      </c>
      <c r="B55" s="40" t="s">
        <v>208</v>
      </c>
      <c r="C55" s="321" t="s">
        <v>207</v>
      </c>
      <c r="D55" s="314"/>
      <c r="E55" s="315"/>
      <c r="F55" s="322" t="s">
        <v>200</v>
      </c>
      <c r="G55" s="315"/>
      <c r="H55" s="325"/>
      <c r="I55" s="315"/>
      <c r="J55" s="325"/>
      <c r="K55" s="315"/>
      <c r="L55" s="39">
        <v>0.28661740000000002</v>
      </c>
      <c r="M55" s="325"/>
      <c r="N55" s="315"/>
      <c r="O55" s="40" t="s">
        <v>99</v>
      </c>
      <c r="P55" s="325"/>
      <c r="Q55" s="315"/>
      <c r="R55" s="325"/>
      <c r="S55" s="314"/>
      <c r="T55" s="315"/>
      <c r="U55" s="39">
        <v>131.31</v>
      </c>
    </row>
    <row r="56" spans="1:21" ht="14.25" customHeight="1" x14ac:dyDescent="0.25">
      <c r="A56" s="40" t="s">
        <v>99</v>
      </c>
      <c r="B56" s="40" t="s">
        <v>361</v>
      </c>
      <c r="C56" s="321" t="s">
        <v>360</v>
      </c>
      <c r="D56" s="314"/>
      <c r="E56" s="315"/>
      <c r="F56" s="322" t="s">
        <v>200</v>
      </c>
      <c r="G56" s="315"/>
      <c r="H56" s="316">
        <v>20.14</v>
      </c>
      <c r="I56" s="315"/>
      <c r="J56" s="316">
        <v>1.1499999999999999</v>
      </c>
      <c r="K56" s="315"/>
      <c r="L56" s="39">
        <v>0.28661740000000002</v>
      </c>
      <c r="M56" s="325"/>
      <c r="N56" s="315"/>
      <c r="O56" s="40" t="s">
        <v>99</v>
      </c>
      <c r="P56" s="316">
        <v>458.14</v>
      </c>
      <c r="Q56" s="315"/>
      <c r="R56" s="316">
        <v>1</v>
      </c>
      <c r="S56" s="314"/>
      <c r="T56" s="315"/>
      <c r="U56" s="39">
        <v>131.31</v>
      </c>
    </row>
    <row r="57" spans="1:21" ht="14.25" customHeight="1" x14ac:dyDescent="0.25">
      <c r="A57" s="40" t="s">
        <v>99</v>
      </c>
      <c r="B57" s="40" t="s">
        <v>204</v>
      </c>
      <c r="C57" s="321" t="s">
        <v>203</v>
      </c>
      <c r="D57" s="314"/>
      <c r="E57" s="315"/>
      <c r="F57" s="322" t="s">
        <v>99</v>
      </c>
      <c r="G57" s="315"/>
      <c r="H57" s="325"/>
      <c r="I57" s="315"/>
      <c r="J57" s="325"/>
      <c r="K57" s="315"/>
      <c r="L57" s="43"/>
      <c r="M57" s="325"/>
      <c r="N57" s="315"/>
      <c r="O57" s="40" t="s">
        <v>99</v>
      </c>
      <c r="P57" s="325"/>
      <c r="Q57" s="315"/>
      <c r="R57" s="325"/>
      <c r="S57" s="314"/>
      <c r="T57" s="315"/>
      <c r="U57" s="39">
        <v>969.91</v>
      </c>
    </row>
    <row r="58" spans="1:21" ht="14.25" customHeight="1" x14ac:dyDescent="0.25">
      <c r="A58" s="40" t="s">
        <v>99</v>
      </c>
      <c r="B58" s="40" t="s">
        <v>202</v>
      </c>
      <c r="C58" s="321" t="s">
        <v>201</v>
      </c>
      <c r="D58" s="314"/>
      <c r="E58" s="315"/>
      <c r="F58" s="322" t="s">
        <v>200</v>
      </c>
      <c r="G58" s="315"/>
      <c r="H58" s="325"/>
      <c r="I58" s="315"/>
      <c r="J58" s="325"/>
      <c r="K58" s="315"/>
      <c r="L58" s="39">
        <v>1.6417170000000001</v>
      </c>
      <c r="M58" s="325"/>
      <c r="N58" s="315"/>
      <c r="O58" s="40" t="s">
        <v>99</v>
      </c>
      <c r="P58" s="325"/>
      <c r="Q58" s="315"/>
      <c r="R58" s="325"/>
      <c r="S58" s="314"/>
      <c r="T58" s="315"/>
      <c r="U58" s="39">
        <v>924.65</v>
      </c>
    </row>
    <row r="59" spans="1:21" ht="18.95" customHeight="1" x14ac:dyDescent="0.25">
      <c r="A59" s="40" t="s">
        <v>99</v>
      </c>
      <c r="B59" s="40" t="s">
        <v>648</v>
      </c>
      <c r="C59" s="321" t="s">
        <v>647</v>
      </c>
      <c r="D59" s="314"/>
      <c r="E59" s="315"/>
      <c r="F59" s="322" t="s">
        <v>236</v>
      </c>
      <c r="G59" s="315"/>
      <c r="H59" s="316">
        <v>115.36</v>
      </c>
      <c r="I59" s="315"/>
      <c r="J59" s="316">
        <v>1.1499999999999999</v>
      </c>
      <c r="K59" s="315"/>
      <c r="L59" s="39">
        <v>1.6417170000000001</v>
      </c>
      <c r="M59" s="325"/>
      <c r="N59" s="315"/>
      <c r="O59" s="40" t="s">
        <v>99</v>
      </c>
      <c r="P59" s="316">
        <v>590.79</v>
      </c>
      <c r="Q59" s="315"/>
      <c r="R59" s="325"/>
      <c r="S59" s="314"/>
      <c r="T59" s="315"/>
      <c r="U59" s="39">
        <v>969.91</v>
      </c>
    </row>
    <row r="60" spans="1:21" ht="14.25" customHeight="1" x14ac:dyDescent="0.25">
      <c r="A60" s="40" t="s">
        <v>99</v>
      </c>
      <c r="B60" s="40" t="s">
        <v>235</v>
      </c>
      <c r="C60" s="321" t="s">
        <v>234</v>
      </c>
      <c r="D60" s="314"/>
      <c r="E60" s="315"/>
      <c r="F60" s="322" t="s">
        <v>200</v>
      </c>
      <c r="G60" s="315"/>
      <c r="H60" s="316">
        <v>115.36</v>
      </c>
      <c r="I60" s="315"/>
      <c r="J60" s="316">
        <v>1.1499999999999999</v>
      </c>
      <c r="K60" s="315"/>
      <c r="L60" s="39">
        <v>1.6417170000000001</v>
      </c>
      <c r="M60" s="325"/>
      <c r="N60" s="315"/>
      <c r="O60" s="40" t="s">
        <v>99</v>
      </c>
      <c r="P60" s="316">
        <v>563.22</v>
      </c>
      <c r="Q60" s="315"/>
      <c r="R60" s="316">
        <v>1</v>
      </c>
      <c r="S60" s="314"/>
      <c r="T60" s="315"/>
      <c r="U60" s="39">
        <v>924.65</v>
      </c>
    </row>
    <row r="61" spans="1:21" ht="14.25" customHeight="1" x14ac:dyDescent="0.25">
      <c r="A61" s="40" t="s">
        <v>99</v>
      </c>
      <c r="B61" s="40" t="s">
        <v>199</v>
      </c>
      <c r="C61" s="321" t="s">
        <v>198</v>
      </c>
      <c r="D61" s="314"/>
      <c r="E61" s="315"/>
      <c r="F61" s="322" t="s">
        <v>99</v>
      </c>
      <c r="G61" s="315"/>
      <c r="H61" s="325"/>
      <c r="I61" s="315"/>
      <c r="J61" s="325"/>
      <c r="K61" s="315"/>
      <c r="L61" s="43"/>
      <c r="M61" s="325"/>
      <c r="N61" s="315"/>
      <c r="O61" s="40" t="s">
        <v>99</v>
      </c>
      <c r="P61" s="325"/>
      <c r="Q61" s="315"/>
      <c r="R61" s="325"/>
      <c r="S61" s="314"/>
      <c r="T61" s="315"/>
      <c r="U61" s="39">
        <v>0</v>
      </c>
    </row>
    <row r="62" spans="1:21" ht="14.25" customHeight="1" x14ac:dyDescent="0.25">
      <c r="A62" s="40" t="s">
        <v>99</v>
      </c>
      <c r="B62" s="40" t="s">
        <v>99</v>
      </c>
      <c r="C62" s="317" t="s">
        <v>191</v>
      </c>
      <c r="D62" s="314"/>
      <c r="E62" s="315"/>
      <c r="F62" s="322" t="s">
        <v>99</v>
      </c>
      <c r="G62" s="315"/>
      <c r="H62" s="325"/>
      <c r="I62" s="315"/>
      <c r="J62" s="325"/>
      <c r="K62" s="315"/>
      <c r="L62" s="43"/>
      <c r="M62" s="325"/>
      <c r="N62" s="315"/>
      <c r="O62" s="40" t="s">
        <v>99</v>
      </c>
      <c r="P62" s="325"/>
      <c r="Q62" s="315"/>
      <c r="R62" s="325"/>
      <c r="S62" s="314"/>
      <c r="T62" s="315"/>
      <c r="U62" s="37">
        <v>2025.87</v>
      </c>
    </row>
    <row r="63" spans="1:21" ht="14.25" customHeight="1" x14ac:dyDescent="0.25">
      <c r="A63" s="42" t="s">
        <v>99</v>
      </c>
      <c r="B63" s="42" t="s">
        <v>99</v>
      </c>
      <c r="C63" s="321" t="s">
        <v>190</v>
      </c>
      <c r="D63" s="314"/>
      <c r="E63" s="315"/>
      <c r="F63" s="322" t="s">
        <v>99</v>
      </c>
      <c r="G63" s="315"/>
      <c r="H63" s="325"/>
      <c r="I63" s="315"/>
      <c r="J63" s="321" t="s">
        <v>99</v>
      </c>
      <c r="K63" s="315"/>
      <c r="L63" s="40" t="s">
        <v>99</v>
      </c>
      <c r="M63" s="321" t="s">
        <v>99</v>
      </c>
      <c r="N63" s="315"/>
      <c r="O63" s="42" t="s">
        <v>99</v>
      </c>
      <c r="P63" s="325"/>
      <c r="Q63" s="315"/>
      <c r="R63" s="321" t="s">
        <v>99</v>
      </c>
      <c r="S63" s="314"/>
      <c r="T63" s="315"/>
      <c r="U63" s="39">
        <v>1055.96</v>
      </c>
    </row>
    <row r="64" spans="1:21" ht="38.85" customHeight="1" x14ac:dyDescent="0.25">
      <c r="A64" s="42" t="s">
        <v>99</v>
      </c>
      <c r="B64" s="40" t="s">
        <v>330</v>
      </c>
      <c r="C64" s="321" t="s">
        <v>329</v>
      </c>
      <c r="D64" s="314"/>
      <c r="E64" s="315"/>
      <c r="F64" s="322" t="s">
        <v>185</v>
      </c>
      <c r="G64" s="315"/>
      <c r="H64" s="316">
        <v>92</v>
      </c>
      <c r="I64" s="315"/>
      <c r="J64" s="316">
        <v>1</v>
      </c>
      <c r="K64" s="315"/>
      <c r="L64" s="39">
        <v>92</v>
      </c>
      <c r="M64" s="325"/>
      <c r="N64" s="315"/>
      <c r="O64" s="40" t="s">
        <v>99</v>
      </c>
      <c r="P64" s="325"/>
      <c r="Q64" s="315"/>
      <c r="R64" s="324" t="s">
        <v>99</v>
      </c>
      <c r="S64" s="314"/>
      <c r="T64" s="315"/>
      <c r="U64" s="39">
        <v>971.48</v>
      </c>
    </row>
    <row r="65" spans="1:21" ht="38.85" customHeight="1" x14ac:dyDescent="0.25">
      <c r="A65" s="42" t="s">
        <v>99</v>
      </c>
      <c r="B65" s="40" t="s">
        <v>328</v>
      </c>
      <c r="C65" s="321" t="s">
        <v>327</v>
      </c>
      <c r="D65" s="314"/>
      <c r="E65" s="315"/>
      <c r="F65" s="322" t="s">
        <v>185</v>
      </c>
      <c r="G65" s="315"/>
      <c r="H65" s="316">
        <v>46</v>
      </c>
      <c r="I65" s="315"/>
      <c r="J65" s="316">
        <v>1</v>
      </c>
      <c r="K65" s="315"/>
      <c r="L65" s="39">
        <v>46</v>
      </c>
      <c r="M65" s="325"/>
      <c r="N65" s="315"/>
      <c r="O65" s="40" t="s">
        <v>99</v>
      </c>
      <c r="P65" s="325"/>
      <c r="Q65" s="315"/>
      <c r="R65" s="324" t="s">
        <v>99</v>
      </c>
      <c r="S65" s="314"/>
      <c r="T65" s="315"/>
      <c r="U65" s="39">
        <v>485.74</v>
      </c>
    </row>
    <row r="66" spans="1:21" ht="14.25" customHeight="1" x14ac:dyDescent="0.25">
      <c r="A66" s="38" t="s">
        <v>99</v>
      </c>
      <c r="B66" s="38" t="s">
        <v>99</v>
      </c>
      <c r="C66" s="317" t="s">
        <v>153</v>
      </c>
      <c r="D66" s="314"/>
      <c r="E66" s="314"/>
      <c r="F66" s="314"/>
      <c r="G66" s="314"/>
      <c r="H66" s="314"/>
      <c r="I66" s="314"/>
      <c r="J66" s="314"/>
      <c r="K66" s="314"/>
      <c r="L66" s="315"/>
      <c r="M66" s="318" t="s">
        <v>99</v>
      </c>
      <c r="N66" s="314"/>
      <c r="O66" s="315"/>
      <c r="P66" s="319">
        <v>281461.82</v>
      </c>
      <c r="Q66" s="315"/>
      <c r="R66" s="320"/>
      <c r="S66" s="314"/>
      <c r="T66" s="315"/>
      <c r="U66" s="37">
        <v>3483.09</v>
      </c>
    </row>
    <row r="67" spans="1:21" ht="137.1" customHeight="1" x14ac:dyDescent="0.25">
      <c r="A67" s="46" t="s">
        <v>202</v>
      </c>
      <c r="B67" s="45" t="s">
        <v>367</v>
      </c>
      <c r="C67" s="317" t="s">
        <v>646</v>
      </c>
      <c r="D67" s="314"/>
      <c r="E67" s="315"/>
      <c r="F67" s="326" t="s">
        <v>323</v>
      </c>
      <c r="G67" s="315"/>
      <c r="H67" s="327">
        <v>0.12375</v>
      </c>
      <c r="I67" s="315"/>
      <c r="J67" s="327">
        <v>1</v>
      </c>
      <c r="K67" s="315"/>
      <c r="L67" s="37">
        <v>0.12375</v>
      </c>
      <c r="M67" s="320"/>
      <c r="N67" s="315"/>
      <c r="O67" s="44"/>
      <c r="P67" s="320"/>
      <c r="Q67" s="315"/>
      <c r="R67" s="320"/>
      <c r="S67" s="314"/>
      <c r="T67" s="315"/>
      <c r="U67" s="43"/>
    </row>
    <row r="68" spans="1:21" ht="50.25" customHeight="1" x14ac:dyDescent="0.25">
      <c r="A68" s="41" t="s">
        <v>99</v>
      </c>
      <c r="B68" s="40" t="s">
        <v>532</v>
      </c>
      <c r="C68" s="321" t="s">
        <v>484</v>
      </c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314"/>
      <c r="T68" s="315"/>
      <c r="U68" s="42" t="s">
        <v>99</v>
      </c>
    </row>
    <row r="69" spans="1:21" ht="28.35" customHeight="1" x14ac:dyDescent="0.25">
      <c r="A69" s="41" t="s">
        <v>99</v>
      </c>
      <c r="B69" s="40" t="s">
        <v>642</v>
      </c>
      <c r="C69" s="321" t="s">
        <v>641</v>
      </c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5"/>
      <c r="U69" s="42" t="s">
        <v>99</v>
      </c>
    </row>
    <row r="70" spans="1:21" ht="38.85" customHeight="1" x14ac:dyDescent="0.25">
      <c r="A70" s="41" t="s">
        <v>99</v>
      </c>
      <c r="B70" s="40" t="s">
        <v>644</v>
      </c>
      <c r="C70" s="321" t="s">
        <v>643</v>
      </c>
      <c r="D70" s="314"/>
      <c r="E70" s="314"/>
      <c r="F70" s="314"/>
      <c r="G70" s="314"/>
      <c r="H70" s="314"/>
      <c r="I70" s="314"/>
      <c r="J70" s="314"/>
      <c r="K70" s="314"/>
      <c r="L70" s="314"/>
      <c r="M70" s="314"/>
      <c r="N70" s="314"/>
      <c r="O70" s="314"/>
      <c r="P70" s="314"/>
      <c r="Q70" s="314"/>
      <c r="R70" s="314"/>
      <c r="S70" s="314"/>
      <c r="T70" s="315"/>
      <c r="U70" s="42" t="s">
        <v>99</v>
      </c>
    </row>
    <row r="71" spans="1:21" ht="14.25" customHeight="1" x14ac:dyDescent="0.25">
      <c r="A71" s="40" t="s">
        <v>99</v>
      </c>
      <c r="B71" s="40" t="s">
        <v>208</v>
      </c>
      <c r="C71" s="321" t="s">
        <v>207</v>
      </c>
      <c r="D71" s="314"/>
      <c r="E71" s="315"/>
      <c r="F71" s="322" t="s">
        <v>200</v>
      </c>
      <c r="G71" s="315"/>
      <c r="H71" s="325"/>
      <c r="I71" s="315"/>
      <c r="J71" s="325"/>
      <c r="K71" s="315"/>
      <c r="L71" s="39">
        <v>30.244252500000002</v>
      </c>
      <c r="M71" s="325"/>
      <c r="N71" s="315"/>
      <c r="O71" s="40" t="s">
        <v>99</v>
      </c>
      <c r="P71" s="325"/>
      <c r="Q71" s="315"/>
      <c r="R71" s="325"/>
      <c r="S71" s="314"/>
      <c r="T71" s="315"/>
      <c r="U71" s="39">
        <v>13856.1</v>
      </c>
    </row>
    <row r="72" spans="1:21" ht="14.25" customHeight="1" x14ac:dyDescent="0.25">
      <c r="A72" s="40" t="s">
        <v>99</v>
      </c>
      <c r="B72" s="40" t="s">
        <v>361</v>
      </c>
      <c r="C72" s="321" t="s">
        <v>360</v>
      </c>
      <c r="D72" s="314"/>
      <c r="E72" s="315"/>
      <c r="F72" s="322" t="s">
        <v>200</v>
      </c>
      <c r="G72" s="315"/>
      <c r="H72" s="316">
        <v>154</v>
      </c>
      <c r="I72" s="315"/>
      <c r="J72" s="316">
        <v>1.587</v>
      </c>
      <c r="K72" s="315"/>
      <c r="L72" s="39">
        <v>30.244252500000002</v>
      </c>
      <c r="M72" s="325"/>
      <c r="N72" s="315"/>
      <c r="O72" s="40" t="s">
        <v>99</v>
      </c>
      <c r="P72" s="316">
        <v>458.14</v>
      </c>
      <c r="Q72" s="315"/>
      <c r="R72" s="316">
        <v>1</v>
      </c>
      <c r="S72" s="314"/>
      <c r="T72" s="315"/>
      <c r="U72" s="39">
        <v>13856.1</v>
      </c>
    </row>
    <row r="73" spans="1:21" ht="14.25" customHeight="1" x14ac:dyDescent="0.25">
      <c r="A73" s="40" t="s">
        <v>99</v>
      </c>
      <c r="B73" s="40" t="s">
        <v>204</v>
      </c>
      <c r="C73" s="321" t="s">
        <v>203</v>
      </c>
      <c r="D73" s="314"/>
      <c r="E73" s="315"/>
      <c r="F73" s="322" t="s">
        <v>99</v>
      </c>
      <c r="G73" s="315"/>
      <c r="H73" s="325"/>
      <c r="I73" s="315"/>
      <c r="J73" s="325"/>
      <c r="K73" s="315"/>
      <c r="L73" s="43"/>
      <c r="M73" s="325"/>
      <c r="N73" s="315"/>
      <c r="O73" s="40" t="s">
        <v>99</v>
      </c>
      <c r="P73" s="325"/>
      <c r="Q73" s="315"/>
      <c r="R73" s="325"/>
      <c r="S73" s="314"/>
      <c r="T73" s="315"/>
      <c r="U73" s="39">
        <v>0</v>
      </c>
    </row>
    <row r="74" spans="1:21" ht="14.25" customHeight="1" x14ac:dyDescent="0.25">
      <c r="A74" s="40" t="s">
        <v>99</v>
      </c>
      <c r="B74" s="40" t="s">
        <v>202</v>
      </c>
      <c r="C74" s="321" t="s">
        <v>201</v>
      </c>
      <c r="D74" s="314"/>
      <c r="E74" s="315"/>
      <c r="F74" s="322" t="s">
        <v>200</v>
      </c>
      <c r="G74" s="315"/>
      <c r="H74" s="325"/>
      <c r="I74" s="315"/>
      <c r="J74" s="325"/>
      <c r="K74" s="315"/>
      <c r="L74" s="43"/>
      <c r="M74" s="325"/>
      <c r="N74" s="315"/>
      <c r="O74" s="40" t="s">
        <v>99</v>
      </c>
      <c r="P74" s="325"/>
      <c r="Q74" s="315"/>
      <c r="R74" s="325"/>
      <c r="S74" s="314"/>
      <c r="T74" s="315"/>
      <c r="U74" s="39">
        <v>0</v>
      </c>
    </row>
    <row r="75" spans="1:21" ht="14.25" customHeight="1" x14ac:dyDescent="0.25">
      <c r="A75" s="40" t="s">
        <v>99</v>
      </c>
      <c r="B75" s="40" t="s">
        <v>199</v>
      </c>
      <c r="C75" s="321" t="s">
        <v>198</v>
      </c>
      <c r="D75" s="314"/>
      <c r="E75" s="315"/>
      <c r="F75" s="322" t="s">
        <v>99</v>
      </c>
      <c r="G75" s="315"/>
      <c r="H75" s="325"/>
      <c r="I75" s="315"/>
      <c r="J75" s="325"/>
      <c r="K75" s="315"/>
      <c r="L75" s="43"/>
      <c r="M75" s="325"/>
      <c r="N75" s="315"/>
      <c r="O75" s="40" t="s">
        <v>99</v>
      </c>
      <c r="P75" s="325"/>
      <c r="Q75" s="315"/>
      <c r="R75" s="325"/>
      <c r="S75" s="314"/>
      <c r="T75" s="315"/>
      <c r="U75" s="39">
        <v>0</v>
      </c>
    </row>
    <row r="76" spans="1:21" ht="14.25" customHeight="1" x14ac:dyDescent="0.25">
      <c r="A76" s="40" t="s">
        <v>99</v>
      </c>
      <c r="B76" s="40" t="s">
        <v>99</v>
      </c>
      <c r="C76" s="317" t="s">
        <v>191</v>
      </c>
      <c r="D76" s="314"/>
      <c r="E76" s="315"/>
      <c r="F76" s="322" t="s">
        <v>99</v>
      </c>
      <c r="G76" s="315"/>
      <c r="H76" s="325"/>
      <c r="I76" s="315"/>
      <c r="J76" s="325"/>
      <c r="K76" s="315"/>
      <c r="L76" s="43"/>
      <c r="M76" s="325"/>
      <c r="N76" s="315"/>
      <c r="O76" s="40" t="s">
        <v>99</v>
      </c>
      <c r="P76" s="325"/>
      <c r="Q76" s="315"/>
      <c r="R76" s="325"/>
      <c r="S76" s="314"/>
      <c r="T76" s="315"/>
      <c r="U76" s="37">
        <v>13856.1</v>
      </c>
    </row>
    <row r="77" spans="1:21" ht="14.25" customHeight="1" x14ac:dyDescent="0.25">
      <c r="A77" s="42" t="s">
        <v>99</v>
      </c>
      <c r="B77" s="42" t="s">
        <v>99</v>
      </c>
      <c r="C77" s="321" t="s">
        <v>190</v>
      </c>
      <c r="D77" s="314"/>
      <c r="E77" s="315"/>
      <c r="F77" s="322" t="s">
        <v>99</v>
      </c>
      <c r="G77" s="315"/>
      <c r="H77" s="325"/>
      <c r="I77" s="315"/>
      <c r="J77" s="321" t="s">
        <v>99</v>
      </c>
      <c r="K77" s="315"/>
      <c r="L77" s="40" t="s">
        <v>99</v>
      </c>
      <c r="M77" s="321" t="s">
        <v>99</v>
      </c>
      <c r="N77" s="315"/>
      <c r="O77" s="42" t="s">
        <v>99</v>
      </c>
      <c r="P77" s="325"/>
      <c r="Q77" s="315"/>
      <c r="R77" s="321" t="s">
        <v>99</v>
      </c>
      <c r="S77" s="314"/>
      <c r="T77" s="315"/>
      <c r="U77" s="39">
        <v>13856.1</v>
      </c>
    </row>
    <row r="78" spans="1:21" ht="28.35" customHeight="1" x14ac:dyDescent="0.25">
      <c r="A78" s="42" t="s">
        <v>99</v>
      </c>
      <c r="B78" s="40" t="s">
        <v>320</v>
      </c>
      <c r="C78" s="321" t="s">
        <v>319</v>
      </c>
      <c r="D78" s="314"/>
      <c r="E78" s="315"/>
      <c r="F78" s="322" t="s">
        <v>185</v>
      </c>
      <c r="G78" s="315"/>
      <c r="H78" s="316">
        <v>89</v>
      </c>
      <c r="I78" s="315"/>
      <c r="J78" s="316">
        <v>1</v>
      </c>
      <c r="K78" s="315"/>
      <c r="L78" s="39">
        <v>89</v>
      </c>
      <c r="M78" s="325"/>
      <c r="N78" s="315"/>
      <c r="O78" s="40" t="s">
        <v>99</v>
      </c>
      <c r="P78" s="325"/>
      <c r="Q78" s="315"/>
      <c r="R78" s="324" t="s">
        <v>99</v>
      </c>
      <c r="S78" s="314"/>
      <c r="T78" s="315"/>
      <c r="U78" s="39">
        <v>12331.93</v>
      </c>
    </row>
    <row r="79" spans="1:21" ht="28.35" customHeight="1" x14ac:dyDescent="0.25">
      <c r="A79" s="42" t="s">
        <v>99</v>
      </c>
      <c r="B79" s="40" t="s">
        <v>318</v>
      </c>
      <c r="C79" s="321" t="s">
        <v>317</v>
      </c>
      <c r="D79" s="314"/>
      <c r="E79" s="315"/>
      <c r="F79" s="322" t="s">
        <v>185</v>
      </c>
      <c r="G79" s="315"/>
      <c r="H79" s="316">
        <v>40</v>
      </c>
      <c r="I79" s="315"/>
      <c r="J79" s="316">
        <v>1</v>
      </c>
      <c r="K79" s="315"/>
      <c r="L79" s="39">
        <v>40</v>
      </c>
      <c r="M79" s="325"/>
      <c r="N79" s="315"/>
      <c r="O79" s="40" t="s">
        <v>99</v>
      </c>
      <c r="P79" s="325"/>
      <c r="Q79" s="315"/>
      <c r="R79" s="324" t="s">
        <v>99</v>
      </c>
      <c r="S79" s="314"/>
      <c r="T79" s="315"/>
      <c r="U79" s="39">
        <v>5542.44</v>
      </c>
    </row>
    <row r="80" spans="1:21" ht="14.25" customHeight="1" x14ac:dyDescent="0.25">
      <c r="A80" s="38" t="s">
        <v>99</v>
      </c>
      <c r="B80" s="38" t="s">
        <v>99</v>
      </c>
      <c r="C80" s="317" t="s">
        <v>153</v>
      </c>
      <c r="D80" s="314"/>
      <c r="E80" s="314"/>
      <c r="F80" s="314"/>
      <c r="G80" s="314"/>
      <c r="H80" s="314"/>
      <c r="I80" s="314"/>
      <c r="J80" s="314"/>
      <c r="K80" s="314"/>
      <c r="L80" s="315"/>
      <c r="M80" s="318" t="s">
        <v>99</v>
      </c>
      <c r="N80" s="314"/>
      <c r="O80" s="315"/>
      <c r="P80" s="319">
        <v>256407.84</v>
      </c>
      <c r="Q80" s="315"/>
      <c r="R80" s="320"/>
      <c r="S80" s="314"/>
      <c r="T80" s="315"/>
      <c r="U80" s="37">
        <v>31730.47</v>
      </c>
    </row>
    <row r="81" spans="1:21" ht="114.75" customHeight="1" x14ac:dyDescent="0.25">
      <c r="A81" s="46" t="s">
        <v>199</v>
      </c>
      <c r="B81" s="45" t="s">
        <v>367</v>
      </c>
      <c r="C81" s="317" t="s">
        <v>645</v>
      </c>
      <c r="D81" s="314"/>
      <c r="E81" s="315"/>
      <c r="F81" s="326" t="s">
        <v>323</v>
      </c>
      <c r="G81" s="315"/>
      <c r="H81" s="327">
        <v>0.12375</v>
      </c>
      <c r="I81" s="315"/>
      <c r="J81" s="327">
        <v>1</v>
      </c>
      <c r="K81" s="315"/>
      <c r="L81" s="37">
        <v>0.12375</v>
      </c>
      <c r="M81" s="320"/>
      <c r="N81" s="315"/>
      <c r="O81" s="44"/>
      <c r="P81" s="320"/>
      <c r="Q81" s="315"/>
      <c r="R81" s="320"/>
      <c r="S81" s="314"/>
      <c r="T81" s="315"/>
      <c r="U81" s="43"/>
    </row>
    <row r="82" spans="1:21" ht="38.85" customHeight="1" x14ac:dyDescent="0.25">
      <c r="A82" s="41" t="s">
        <v>99</v>
      </c>
      <c r="B82" s="40" t="s">
        <v>644</v>
      </c>
      <c r="C82" s="321" t="s">
        <v>643</v>
      </c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5"/>
      <c r="U82" s="42" t="s">
        <v>99</v>
      </c>
    </row>
    <row r="83" spans="1:21" ht="28.35" customHeight="1" x14ac:dyDescent="0.25">
      <c r="A83" s="41" t="s">
        <v>99</v>
      </c>
      <c r="B83" s="40" t="s">
        <v>642</v>
      </c>
      <c r="C83" s="321" t="s">
        <v>641</v>
      </c>
      <c r="D83" s="314"/>
      <c r="E83" s="314"/>
      <c r="F83" s="314"/>
      <c r="G83" s="314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5"/>
      <c r="U83" s="42" t="s">
        <v>99</v>
      </c>
    </row>
    <row r="84" spans="1:21" ht="14.25" customHeight="1" x14ac:dyDescent="0.25">
      <c r="A84" s="40" t="s">
        <v>99</v>
      </c>
      <c r="B84" s="40" t="s">
        <v>208</v>
      </c>
      <c r="C84" s="321" t="s">
        <v>207</v>
      </c>
      <c r="D84" s="314"/>
      <c r="E84" s="315"/>
      <c r="F84" s="322" t="s">
        <v>200</v>
      </c>
      <c r="G84" s="315"/>
      <c r="H84" s="325"/>
      <c r="I84" s="315"/>
      <c r="J84" s="325"/>
      <c r="K84" s="315"/>
      <c r="L84" s="39">
        <v>26.29935</v>
      </c>
      <c r="M84" s="325"/>
      <c r="N84" s="315"/>
      <c r="O84" s="40" t="s">
        <v>99</v>
      </c>
      <c r="P84" s="325"/>
      <c r="Q84" s="315"/>
      <c r="R84" s="325"/>
      <c r="S84" s="314"/>
      <c r="T84" s="315"/>
      <c r="U84" s="39">
        <v>12048.78</v>
      </c>
    </row>
    <row r="85" spans="1:21" ht="14.25" customHeight="1" x14ac:dyDescent="0.25">
      <c r="A85" s="40" t="s">
        <v>99</v>
      </c>
      <c r="B85" s="40" t="s">
        <v>361</v>
      </c>
      <c r="C85" s="321" t="s">
        <v>360</v>
      </c>
      <c r="D85" s="314"/>
      <c r="E85" s="315"/>
      <c r="F85" s="322" t="s">
        <v>200</v>
      </c>
      <c r="G85" s="315"/>
      <c r="H85" s="316">
        <v>154</v>
      </c>
      <c r="I85" s="315"/>
      <c r="J85" s="316">
        <v>1.38</v>
      </c>
      <c r="K85" s="315"/>
      <c r="L85" s="39">
        <v>26.29935</v>
      </c>
      <c r="M85" s="325"/>
      <c r="N85" s="315"/>
      <c r="O85" s="40" t="s">
        <v>99</v>
      </c>
      <c r="P85" s="316">
        <v>458.14</v>
      </c>
      <c r="Q85" s="315"/>
      <c r="R85" s="316">
        <v>1</v>
      </c>
      <c r="S85" s="314"/>
      <c r="T85" s="315"/>
      <c r="U85" s="39">
        <v>12048.78</v>
      </c>
    </row>
    <row r="86" spans="1:21" ht="14.25" customHeight="1" x14ac:dyDescent="0.25">
      <c r="A86" s="40" t="s">
        <v>99</v>
      </c>
      <c r="B86" s="40" t="s">
        <v>204</v>
      </c>
      <c r="C86" s="321" t="s">
        <v>203</v>
      </c>
      <c r="D86" s="314"/>
      <c r="E86" s="315"/>
      <c r="F86" s="322" t="s">
        <v>99</v>
      </c>
      <c r="G86" s="315"/>
      <c r="H86" s="325"/>
      <c r="I86" s="315"/>
      <c r="J86" s="325"/>
      <c r="K86" s="315"/>
      <c r="L86" s="43"/>
      <c r="M86" s="325"/>
      <c r="N86" s="315"/>
      <c r="O86" s="40" t="s">
        <v>99</v>
      </c>
      <c r="P86" s="325"/>
      <c r="Q86" s="315"/>
      <c r="R86" s="325"/>
      <c r="S86" s="314"/>
      <c r="T86" s="315"/>
      <c r="U86" s="39">
        <v>0</v>
      </c>
    </row>
    <row r="87" spans="1:21" ht="14.25" customHeight="1" x14ac:dyDescent="0.25">
      <c r="A87" s="40" t="s">
        <v>99</v>
      </c>
      <c r="B87" s="40" t="s">
        <v>202</v>
      </c>
      <c r="C87" s="321" t="s">
        <v>201</v>
      </c>
      <c r="D87" s="314"/>
      <c r="E87" s="315"/>
      <c r="F87" s="322" t="s">
        <v>200</v>
      </c>
      <c r="G87" s="315"/>
      <c r="H87" s="325"/>
      <c r="I87" s="315"/>
      <c r="J87" s="325"/>
      <c r="K87" s="315"/>
      <c r="L87" s="43"/>
      <c r="M87" s="325"/>
      <c r="N87" s="315"/>
      <c r="O87" s="40" t="s">
        <v>99</v>
      </c>
      <c r="P87" s="325"/>
      <c r="Q87" s="315"/>
      <c r="R87" s="325"/>
      <c r="S87" s="314"/>
      <c r="T87" s="315"/>
      <c r="U87" s="39">
        <v>0</v>
      </c>
    </row>
    <row r="88" spans="1:21" ht="14.25" customHeight="1" x14ac:dyDescent="0.25">
      <c r="A88" s="40" t="s">
        <v>99</v>
      </c>
      <c r="B88" s="40" t="s">
        <v>199</v>
      </c>
      <c r="C88" s="321" t="s">
        <v>198</v>
      </c>
      <c r="D88" s="314"/>
      <c r="E88" s="315"/>
      <c r="F88" s="322" t="s">
        <v>99</v>
      </c>
      <c r="G88" s="315"/>
      <c r="H88" s="325"/>
      <c r="I88" s="315"/>
      <c r="J88" s="325"/>
      <c r="K88" s="315"/>
      <c r="L88" s="43"/>
      <c r="M88" s="325"/>
      <c r="N88" s="315"/>
      <c r="O88" s="40" t="s">
        <v>99</v>
      </c>
      <c r="P88" s="325"/>
      <c r="Q88" s="315"/>
      <c r="R88" s="325"/>
      <c r="S88" s="314"/>
      <c r="T88" s="315"/>
      <c r="U88" s="39">
        <v>0</v>
      </c>
    </row>
    <row r="89" spans="1:21" ht="14.25" customHeight="1" x14ac:dyDescent="0.25">
      <c r="A89" s="40" t="s">
        <v>99</v>
      </c>
      <c r="B89" s="40" t="s">
        <v>99</v>
      </c>
      <c r="C89" s="317" t="s">
        <v>191</v>
      </c>
      <c r="D89" s="314"/>
      <c r="E89" s="315"/>
      <c r="F89" s="322" t="s">
        <v>99</v>
      </c>
      <c r="G89" s="315"/>
      <c r="H89" s="325"/>
      <c r="I89" s="315"/>
      <c r="J89" s="325"/>
      <c r="K89" s="315"/>
      <c r="L89" s="43"/>
      <c r="M89" s="325"/>
      <c r="N89" s="315"/>
      <c r="O89" s="40" t="s">
        <v>99</v>
      </c>
      <c r="P89" s="325"/>
      <c r="Q89" s="315"/>
      <c r="R89" s="325"/>
      <c r="S89" s="314"/>
      <c r="T89" s="315"/>
      <c r="U89" s="37">
        <v>12048.78</v>
      </c>
    </row>
    <row r="90" spans="1:21" ht="14.25" customHeight="1" x14ac:dyDescent="0.25">
      <c r="A90" s="42" t="s">
        <v>99</v>
      </c>
      <c r="B90" s="42" t="s">
        <v>99</v>
      </c>
      <c r="C90" s="321" t="s">
        <v>190</v>
      </c>
      <c r="D90" s="314"/>
      <c r="E90" s="315"/>
      <c r="F90" s="322" t="s">
        <v>99</v>
      </c>
      <c r="G90" s="315"/>
      <c r="H90" s="325"/>
      <c r="I90" s="315"/>
      <c r="J90" s="321" t="s">
        <v>99</v>
      </c>
      <c r="K90" s="315"/>
      <c r="L90" s="40" t="s">
        <v>99</v>
      </c>
      <c r="M90" s="321" t="s">
        <v>99</v>
      </c>
      <c r="N90" s="315"/>
      <c r="O90" s="42" t="s">
        <v>99</v>
      </c>
      <c r="P90" s="325"/>
      <c r="Q90" s="315"/>
      <c r="R90" s="321" t="s">
        <v>99</v>
      </c>
      <c r="S90" s="314"/>
      <c r="T90" s="315"/>
      <c r="U90" s="39">
        <v>12048.78</v>
      </c>
    </row>
    <row r="91" spans="1:21" ht="28.35" customHeight="1" x14ac:dyDescent="0.25">
      <c r="A91" s="42" t="s">
        <v>99</v>
      </c>
      <c r="B91" s="40" t="s">
        <v>320</v>
      </c>
      <c r="C91" s="321" t="s">
        <v>319</v>
      </c>
      <c r="D91" s="314"/>
      <c r="E91" s="315"/>
      <c r="F91" s="322" t="s">
        <v>185</v>
      </c>
      <c r="G91" s="315"/>
      <c r="H91" s="316">
        <v>89</v>
      </c>
      <c r="I91" s="315"/>
      <c r="J91" s="316">
        <v>1</v>
      </c>
      <c r="K91" s="315"/>
      <c r="L91" s="39">
        <v>89</v>
      </c>
      <c r="M91" s="325"/>
      <c r="N91" s="315"/>
      <c r="O91" s="40" t="s">
        <v>99</v>
      </c>
      <c r="P91" s="325"/>
      <c r="Q91" s="315"/>
      <c r="R91" s="324" t="s">
        <v>99</v>
      </c>
      <c r="S91" s="314"/>
      <c r="T91" s="315"/>
      <c r="U91" s="39">
        <v>10723.41</v>
      </c>
    </row>
    <row r="92" spans="1:21" ht="28.35" customHeight="1" x14ac:dyDescent="0.25">
      <c r="A92" s="42" t="s">
        <v>99</v>
      </c>
      <c r="B92" s="40" t="s">
        <v>318</v>
      </c>
      <c r="C92" s="321" t="s">
        <v>317</v>
      </c>
      <c r="D92" s="314"/>
      <c r="E92" s="315"/>
      <c r="F92" s="322" t="s">
        <v>185</v>
      </c>
      <c r="G92" s="315"/>
      <c r="H92" s="316">
        <v>40</v>
      </c>
      <c r="I92" s="315"/>
      <c r="J92" s="316">
        <v>1</v>
      </c>
      <c r="K92" s="315"/>
      <c r="L92" s="39">
        <v>40</v>
      </c>
      <c r="M92" s="325"/>
      <c r="N92" s="315"/>
      <c r="O92" s="40" t="s">
        <v>99</v>
      </c>
      <c r="P92" s="325"/>
      <c r="Q92" s="315"/>
      <c r="R92" s="324" t="s">
        <v>99</v>
      </c>
      <c r="S92" s="314"/>
      <c r="T92" s="315"/>
      <c r="U92" s="39">
        <v>4819.51</v>
      </c>
    </row>
    <row r="93" spans="1:21" ht="14.25" customHeight="1" x14ac:dyDescent="0.25">
      <c r="A93" s="38" t="s">
        <v>99</v>
      </c>
      <c r="B93" s="38" t="s">
        <v>99</v>
      </c>
      <c r="C93" s="317" t="s">
        <v>153</v>
      </c>
      <c r="D93" s="314"/>
      <c r="E93" s="314"/>
      <c r="F93" s="314"/>
      <c r="G93" s="314"/>
      <c r="H93" s="314"/>
      <c r="I93" s="314"/>
      <c r="J93" s="314"/>
      <c r="K93" s="314"/>
      <c r="L93" s="315"/>
      <c r="M93" s="318" t="s">
        <v>99</v>
      </c>
      <c r="N93" s="314"/>
      <c r="O93" s="315"/>
      <c r="P93" s="319">
        <v>222963.23</v>
      </c>
      <c r="Q93" s="315"/>
      <c r="R93" s="320"/>
      <c r="S93" s="314"/>
      <c r="T93" s="315"/>
      <c r="U93" s="37">
        <v>27591.7</v>
      </c>
    </row>
    <row r="94" spans="1:21" ht="38.85" customHeight="1" x14ac:dyDescent="0.25">
      <c r="A94" s="46" t="s">
        <v>344</v>
      </c>
      <c r="B94" s="45" t="s">
        <v>640</v>
      </c>
      <c r="C94" s="317" t="s">
        <v>639</v>
      </c>
      <c r="D94" s="314"/>
      <c r="E94" s="315"/>
      <c r="F94" s="326" t="s">
        <v>323</v>
      </c>
      <c r="G94" s="315"/>
      <c r="H94" s="327">
        <v>0.12</v>
      </c>
      <c r="I94" s="315"/>
      <c r="J94" s="327">
        <v>1</v>
      </c>
      <c r="K94" s="315"/>
      <c r="L94" s="37">
        <v>0.12</v>
      </c>
      <c r="M94" s="320"/>
      <c r="N94" s="315"/>
      <c r="O94" s="44"/>
      <c r="P94" s="320"/>
      <c r="Q94" s="315"/>
      <c r="R94" s="320"/>
      <c r="S94" s="314"/>
      <c r="T94" s="315"/>
      <c r="U94" s="43"/>
    </row>
    <row r="95" spans="1:21" ht="50.25" customHeight="1" x14ac:dyDescent="0.25">
      <c r="A95" s="41" t="s">
        <v>99</v>
      </c>
      <c r="B95" s="40" t="s">
        <v>532</v>
      </c>
      <c r="C95" s="321" t="s">
        <v>484</v>
      </c>
      <c r="D95" s="314"/>
      <c r="E95" s="314"/>
      <c r="F95" s="314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  <c r="T95" s="315"/>
      <c r="U95" s="42" t="s">
        <v>99</v>
      </c>
    </row>
    <row r="96" spans="1:21" ht="14.25" customHeight="1" x14ac:dyDescent="0.25">
      <c r="A96" s="40" t="s">
        <v>99</v>
      </c>
      <c r="B96" s="40" t="s">
        <v>208</v>
      </c>
      <c r="C96" s="321" t="s">
        <v>207</v>
      </c>
      <c r="D96" s="314"/>
      <c r="E96" s="315"/>
      <c r="F96" s="322" t="s">
        <v>200</v>
      </c>
      <c r="G96" s="315"/>
      <c r="H96" s="325"/>
      <c r="I96" s="315"/>
      <c r="J96" s="325"/>
      <c r="K96" s="315"/>
      <c r="L96" s="39">
        <v>11.840400000000001</v>
      </c>
      <c r="M96" s="325"/>
      <c r="N96" s="315"/>
      <c r="O96" s="40" t="s">
        <v>99</v>
      </c>
      <c r="P96" s="325"/>
      <c r="Q96" s="315"/>
      <c r="R96" s="325"/>
      <c r="S96" s="314"/>
      <c r="T96" s="315"/>
      <c r="U96" s="39">
        <v>5424.56</v>
      </c>
    </row>
    <row r="97" spans="1:21" ht="14.25" customHeight="1" x14ac:dyDescent="0.25">
      <c r="A97" s="40" t="s">
        <v>99</v>
      </c>
      <c r="B97" s="40" t="s">
        <v>361</v>
      </c>
      <c r="C97" s="321" t="s">
        <v>360</v>
      </c>
      <c r="D97" s="314"/>
      <c r="E97" s="315"/>
      <c r="F97" s="322" t="s">
        <v>200</v>
      </c>
      <c r="G97" s="315"/>
      <c r="H97" s="316">
        <v>85.8</v>
      </c>
      <c r="I97" s="315"/>
      <c r="J97" s="316">
        <v>1.1499999999999999</v>
      </c>
      <c r="K97" s="315"/>
      <c r="L97" s="39">
        <v>11.840400000000001</v>
      </c>
      <c r="M97" s="325"/>
      <c r="N97" s="315"/>
      <c r="O97" s="40" t="s">
        <v>99</v>
      </c>
      <c r="P97" s="316">
        <v>458.14</v>
      </c>
      <c r="Q97" s="315"/>
      <c r="R97" s="316">
        <v>1</v>
      </c>
      <c r="S97" s="314"/>
      <c r="T97" s="315"/>
      <c r="U97" s="39">
        <v>5424.56</v>
      </c>
    </row>
    <row r="98" spans="1:21" ht="14.25" customHeight="1" x14ac:dyDescent="0.25">
      <c r="A98" s="40" t="s">
        <v>99</v>
      </c>
      <c r="B98" s="40" t="s">
        <v>204</v>
      </c>
      <c r="C98" s="321" t="s">
        <v>203</v>
      </c>
      <c r="D98" s="314"/>
      <c r="E98" s="315"/>
      <c r="F98" s="322" t="s">
        <v>99</v>
      </c>
      <c r="G98" s="315"/>
      <c r="H98" s="325"/>
      <c r="I98" s="315"/>
      <c r="J98" s="325"/>
      <c r="K98" s="315"/>
      <c r="L98" s="43"/>
      <c r="M98" s="325"/>
      <c r="N98" s="315"/>
      <c r="O98" s="40" t="s">
        <v>99</v>
      </c>
      <c r="P98" s="325"/>
      <c r="Q98" s="315"/>
      <c r="R98" s="325"/>
      <c r="S98" s="314"/>
      <c r="T98" s="315"/>
      <c r="U98" s="39">
        <v>880.14</v>
      </c>
    </row>
    <row r="99" spans="1:21" ht="14.25" customHeight="1" x14ac:dyDescent="0.25">
      <c r="A99" s="40" t="s">
        <v>99</v>
      </c>
      <c r="B99" s="40" t="s">
        <v>202</v>
      </c>
      <c r="C99" s="321" t="s">
        <v>201</v>
      </c>
      <c r="D99" s="314"/>
      <c r="E99" s="315"/>
      <c r="F99" s="322" t="s">
        <v>200</v>
      </c>
      <c r="G99" s="315"/>
      <c r="H99" s="325"/>
      <c r="I99" s="315"/>
      <c r="J99" s="325"/>
      <c r="K99" s="315"/>
      <c r="L99" s="43"/>
      <c r="M99" s="325"/>
      <c r="N99" s="315"/>
      <c r="O99" s="40" t="s">
        <v>99</v>
      </c>
      <c r="P99" s="325"/>
      <c r="Q99" s="315"/>
      <c r="R99" s="325"/>
      <c r="S99" s="314"/>
      <c r="T99" s="315"/>
      <c r="U99" s="39">
        <v>0</v>
      </c>
    </row>
    <row r="100" spans="1:21" ht="18.95" customHeight="1" x14ac:dyDescent="0.25">
      <c r="A100" s="40" t="s">
        <v>99</v>
      </c>
      <c r="B100" s="40" t="s">
        <v>359</v>
      </c>
      <c r="C100" s="321" t="s">
        <v>358</v>
      </c>
      <c r="D100" s="314"/>
      <c r="E100" s="315"/>
      <c r="F100" s="322" t="s">
        <v>236</v>
      </c>
      <c r="G100" s="315"/>
      <c r="H100" s="316">
        <v>286</v>
      </c>
      <c r="I100" s="315"/>
      <c r="J100" s="316">
        <v>1.1499999999999999</v>
      </c>
      <c r="K100" s="315"/>
      <c r="L100" s="39">
        <v>39.468000000000004</v>
      </c>
      <c r="M100" s="325">
        <v>13.04</v>
      </c>
      <c r="N100" s="315"/>
      <c r="O100" s="40" t="s">
        <v>357</v>
      </c>
      <c r="P100" s="316">
        <v>22.3</v>
      </c>
      <c r="Q100" s="315"/>
      <c r="R100" s="325"/>
      <c r="S100" s="314"/>
      <c r="T100" s="315"/>
      <c r="U100" s="39">
        <v>880.14</v>
      </c>
    </row>
    <row r="101" spans="1:21" ht="14.25" customHeight="1" x14ac:dyDescent="0.25">
      <c r="A101" s="40" t="s">
        <v>99</v>
      </c>
      <c r="B101" s="40" t="s">
        <v>199</v>
      </c>
      <c r="C101" s="321" t="s">
        <v>198</v>
      </c>
      <c r="D101" s="314"/>
      <c r="E101" s="315"/>
      <c r="F101" s="322" t="s">
        <v>99</v>
      </c>
      <c r="G101" s="315"/>
      <c r="H101" s="325"/>
      <c r="I101" s="315"/>
      <c r="J101" s="325"/>
      <c r="K101" s="315"/>
      <c r="L101" s="43"/>
      <c r="M101" s="325"/>
      <c r="N101" s="315"/>
      <c r="O101" s="40" t="s">
        <v>99</v>
      </c>
      <c r="P101" s="325"/>
      <c r="Q101" s="315"/>
      <c r="R101" s="325"/>
      <c r="S101" s="314"/>
      <c r="T101" s="315"/>
      <c r="U101" s="39">
        <v>0</v>
      </c>
    </row>
    <row r="102" spans="1:21" ht="14.25" customHeight="1" x14ac:dyDescent="0.25">
      <c r="A102" s="40" t="s">
        <v>99</v>
      </c>
      <c r="B102" s="40" t="s">
        <v>99</v>
      </c>
      <c r="C102" s="317" t="s">
        <v>191</v>
      </c>
      <c r="D102" s="314"/>
      <c r="E102" s="315"/>
      <c r="F102" s="322" t="s">
        <v>99</v>
      </c>
      <c r="G102" s="315"/>
      <c r="H102" s="325"/>
      <c r="I102" s="315"/>
      <c r="J102" s="325"/>
      <c r="K102" s="315"/>
      <c r="L102" s="43"/>
      <c r="M102" s="325"/>
      <c r="N102" s="315"/>
      <c r="O102" s="40" t="s">
        <v>99</v>
      </c>
      <c r="P102" s="325"/>
      <c r="Q102" s="315"/>
      <c r="R102" s="325"/>
      <c r="S102" s="314"/>
      <c r="T102" s="315"/>
      <c r="U102" s="37">
        <v>6304.7</v>
      </c>
    </row>
    <row r="103" spans="1:21" ht="14.25" customHeight="1" x14ac:dyDescent="0.25">
      <c r="A103" s="42" t="s">
        <v>99</v>
      </c>
      <c r="B103" s="42" t="s">
        <v>99</v>
      </c>
      <c r="C103" s="321" t="s">
        <v>190</v>
      </c>
      <c r="D103" s="314"/>
      <c r="E103" s="315"/>
      <c r="F103" s="322" t="s">
        <v>99</v>
      </c>
      <c r="G103" s="315"/>
      <c r="H103" s="325"/>
      <c r="I103" s="315"/>
      <c r="J103" s="321" t="s">
        <v>99</v>
      </c>
      <c r="K103" s="315"/>
      <c r="L103" s="40" t="s">
        <v>99</v>
      </c>
      <c r="M103" s="321" t="s">
        <v>99</v>
      </c>
      <c r="N103" s="315"/>
      <c r="O103" s="42" t="s">
        <v>99</v>
      </c>
      <c r="P103" s="325"/>
      <c r="Q103" s="315"/>
      <c r="R103" s="321" t="s">
        <v>99</v>
      </c>
      <c r="S103" s="314"/>
      <c r="T103" s="315"/>
      <c r="U103" s="39">
        <v>5424.56</v>
      </c>
    </row>
    <row r="104" spans="1:21" ht="50.25" customHeight="1" x14ac:dyDescent="0.25">
      <c r="A104" s="42" t="s">
        <v>99</v>
      </c>
      <c r="B104" s="40" t="s">
        <v>356</v>
      </c>
      <c r="C104" s="321" t="s">
        <v>355</v>
      </c>
      <c r="D104" s="314"/>
      <c r="E104" s="315"/>
      <c r="F104" s="322" t="s">
        <v>185</v>
      </c>
      <c r="G104" s="315"/>
      <c r="H104" s="316">
        <v>89</v>
      </c>
      <c r="I104" s="315"/>
      <c r="J104" s="316">
        <v>1</v>
      </c>
      <c r="K104" s="315"/>
      <c r="L104" s="39">
        <v>89</v>
      </c>
      <c r="M104" s="325"/>
      <c r="N104" s="315"/>
      <c r="O104" s="40" t="s">
        <v>99</v>
      </c>
      <c r="P104" s="325"/>
      <c r="Q104" s="315"/>
      <c r="R104" s="324" t="s">
        <v>99</v>
      </c>
      <c r="S104" s="314"/>
      <c r="T104" s="315"/>
      <c r="U104" s="39">
        <v>4827.8599999999997</v>
      </c>
    </row>
    <row r="105" spans="1:21" ht="50.25" customHeight="1" x14ac:dyDescent="0.25">
      <c r="A105" s="42" t="s">
        <v>99</v>
      </c>
      <c r="B105" s="40" t="s">
        <v>354</v>
      </c>
      <c r="C105" s="321" t="s">
        <v>353</v>
      </c>
      <c r="D105" s="314"/>
      <c r="E105" s="315"/>
      <c r="F105" s="322" t="s">
        <v>185</v>
      </c>
      <c r="G105" s="315"/>
      <c r="H105" s="316">
        <v>41</v>
      </c>
      <c r="I105" s="315"/>
      <c r="J105" s="316">
        <v>1</v>
      </c>
      <c r="K105" s="315"/>
      <c r="L105" s="39">
        <v>41</v>
      </c>
      <c r="M105" s="325"/>
      <c r="N105" s="315"/>
      <c r="O105" s="40" t="s">
        <v>99</v>
      </c>
      <c r="P105" s="325"/>
      <c r="Q105" s="315"/>
      <c r="R105" s="324" t="s">
        <v>99</v>
      </c>
      <c r="S105" s="314"/>
      <c r="T105" s="315"/>
      <c r="U105" s="39">
        <v>2224.0700000000002</v>
      </c>
    </row>
    <row r="106" spans="1:21" ht="14.25" customHeight="1" x14ac:dyDescent="0.25">
      <c r="A106" s="38" t="s">
        <v>99</v>
      </c>
      <c r="B106" s="38" t="s">
        <v>99</v>
      </c>
      <c r="C106" s="317" t="s">
        <v>153</v>
      </c>
      <c r="D106" s="314"/>
      <c r="E106" s="314"/>
      <c r="F106" s="314"/>
      <c r="G106" s="314"/>
      <c r="H106" s="314"/>
      <c r="I106" s="314"/>
      <c r="J106" s="314"/>
      <c r="K106" s="314"/>
      <c r="L106" s="315"/>
      <c r="M106" s="318" t="s">
        <v>99</v>
      </c>
      <c r="N106" s="314"/>
      <c r="O106" s="315"/>
      <c r="P106" s="319">
        <v>111305.25</v>
      </c>
      <c r="Q106" s="315"/>
      <c r="R106" s="320"/>
      <c r="S106" s="314"/>
      <c r="T106" s="315"/>
      <c r="U106" s="37">
        <v>13356.63</v>
      </c>
    </row>
    <row r="107" spans="1:21" ht="50.25" customHeight="1" x14ac:dyDescent="0.25">
      <c r="A107" s="46" t="s">
        <v>326</v>
      </c>
      <c r="B107" s="45" t="s">
        <v>625</v>
      </c>
      <c r="C107" s="317" t="s">
        <v>638</v>
      </c>
      <c r="D107" s="314"/>
      <c r="E107" s="315"/>
      <c r="F107" s="326" t="s">
        <v>323</v>
      </c>
      <c r="G107" s="315"/>
      <c r="H107" s="327">
        <v>7.4999999999999997E-2</v>
      </c>
      <c r="I107" s="315"/>
      <c r="J107" s="327">
        <v>1</v>
      </c>
      <c r="K107" s="315"/>
      <c r="L107" s="37">
        <v>7.4999999999999997E-2</v>
      </c>
      <c r="M107" s="320"/>
      <c r="N107" s="315"/>
      <c r="O107" s="44"/>
      <c r="P107" s="320"/>
      <c r="Q107" s="315"/>
      <c r="R107" s="320"/>
      <c r="S107" s="314"/>
      <c r="T107" s="315"/>
      <c r="U107" s="43"/>
    </row>
    <row r="108" spans="1:21" ht="50.25" customHeight="1" x14ac:dyDescent="0.25">
      <c r="A108" s="41" t="s">
        <v>99</v>
      </c>
      <c r="B108" s="40" t="s">
        <v>532</v>
      </c>
      <c r="C108" s="321" t="s">
        <v>484</v>
      </c>
      <c r="D108" s="314"/>
      <c r="E108" s="314"/>
      <c r="F108" s="314"/>
      <c r="G108" s="314"/>
      <c r="H108" s="314"/>
      <c r="I108" s="314"/>
      <c r="J108" s="314"/>
      <c r="K108" s="314"/>
      <c r="L108" s="314"/>
      <c r="M108" s="314"/>
      <c r="N108" s="314"/>
      <c r="O108" s="314"/>
      <c r="P108" s="314"/>
      <c r="Q108" s="314"/>
      <c r="R108" s="314"/>
      <c r="S108" s="314"/>
      <c r="T108" s="315"/>
      <c r="U108" s="42" t="s">
        <v>99</v>
      </c>
    </row>
    <row r="109" spans="1:21" ht="14.25" customHeight="1" x14ac:dyDescent="0.25">
      <c r="A109" s="40" t="s">
        <v>99</v>
      </c>
      <c r="B109" s="40" t="s">
        <v>208</v>
      </c>
      <c r="C109" s="321" t="s">
        <v>207</v>
      </c>
      <c r="D109" s="314"/>
      <c r="E109" s="315"/>
      <c r="F109" s="322" t="s">
        <v>200</v>
      </c>
      <c r="G109" s="315"/>
      <c r="H109" s="325"/>
      <c r="I109" s="315"/>
      <c r="J109" s="325"/>
      <c r="K109" s="315"/>
      <c r="L109" s="39">
        <v>8.3834999999999997</v>
      </c>
      <c r="M109" s="325"/>
      <c r="N109" s="315"/>
      <c r="O109" s="40" t="s">
        <v>99</v>
      </c>
      <c r="P109" s="325"/>
      <c r="Q109" s="315"/>
      <c r="R109" s="325"/>
      <c r="S109" s="314"/>
      <c r="T109" s="315"/>
      <c r="U109" s="39">
        <v>3682.2</v>
      </c>
    </row>
    <row r="110" spans="1:21" ht="14.25" customHeight="1" x14ac:dyDescent="0.25">
      <c r="A110" s="40" t="s">
        <v>99</v>
      </c>
      <c r="B110" s="40" t="s">
        <v>322</v>
      </c>
      <c r="C110" s="321" t="s">
        <v>321</v>
      </c>
      <c r="D110" s="314"/>
      <c r="E110" s="315"/>
      <c r="F110" s="322" t="s">
        <v>200</v>
      </c>
      <c r="G110" s="315"/>
      <c r="H110" s="316">
        <v>97.2</v>
      </c>
      <c r="I110" s="315"/>
      <c r="J110" s="316">
        <v>1.1499999999999999</v>
      </c>
      <c r="K110" s="315"/>
      <c r="L110" s="39">
        <v>8.3834999999999997</v>
      </c>
      <c r="M110" s="325"/>
      <c r="N110" s="315"/>
      <c r="O110" s="40" t="s">
        <v>99</v>
      </c>
      <c r="P110" s="316">
        <v>439.22</v>
      </c>
      <c r="Q110" s="315"/>
      <c r="R110" s="316">
        <v>1</v>
      </c>
      <c r="S110" s="314"/>
      <c r="T110" s="315"/>
      <c r="U110" s="39">
        <v>3682.2</v>
      </c>
    </row>
    <row r="111" spans="1:21" ht="14.25" customHeight="1" x14ac:dyDescent="0.25">
      <c r="A111" s="40" t="s">
        <v>99</v>
      </c>
      <c r="B111" s="40" t="s">
        <v>204</v>
      </c>
      <c r="C111" s="321" t="s">
        <v>203</v>
      </c>
      <c r="D111" s="314"/>
      <c r="E111" s="315"/>
      <c r="F111" s="322" t="s">
        <v>99</v>
      </c>
      <c r="G111" s="315"/>
      <c r="H111" s="325"/>
      <c r="I111" s="315"/>
      <c r="J111" s="325"/>
      <c r="K111" s="315"/>
      <c r="L111" s="43"/>
      <c r="M111" s="325"/>
      <c r="N111" s="315"/>
      <c r="O111" s="40" t="s">
        <v>99</v>
      </c>
      <c r="P111" s="325"/>
      <c r="Q111" s="315"/>
      <c r="R111" s="325"/>
      <c r="S111" s="314"/>
      <c r="T111" s="315"/>
      <c r="U111" s="39">
        <v>0</v>
      </c>
    </row>
    <row r="112" spans="1:21" ht="14.25" customHeight="1" x14ac:dyDescent="0.25">
      <c r="A112" s="40" t="s">
        <v>99</v>
      </c>
      <c r="B112" s="40" t="s">
        <v>202</v>
      </c>
      <c r="C112" s="321" t="s">
        <v>201</v>
      </c>
      <c r="D112" s="314"/>
      <c r="E112" s="315"/>
      <c r="F112" s="322" t="s">
        <v>200</v>
      </c>
      <c r="G112" s="315"/>
      <c r="H112" s="325"/>
      <c r="I112" s="315"/>
      <c r="J112" s="325"/>
      <c r="K112" s="315"/>
      <c r="L112" s="43"/>
      <c r="M112" s="325"/>
      <c r="N112" s="315"/>
      <c r="O112" s="40" t="s">
        <v>99</v>
      </c>
      <c r="P112" s="325"/>
      <c r="Q112" s="315"/>
      <c r="R112" s="325"/>
      <c r="S112" s="314"/>
      <c r="T112" s="315"/>
      <c r="U112" s="39">
        <v>0</v>
      </c>
    </row>
    <row r="113" spans="1:21" ht="14.25" customHeight="1" x14ac:dyDescent="0.25">
      <c r="A113" s="40" t="s">
        <v>99</v>
      </c>
      <c r="B113" s="40" t="s">
        <v>199</v>
      </c>
      <c r="C113" s="321" t="s">
        <v>198</v>
      </c>
      <c r="D113" s="314"/>
      <c r="E113" s="315"/>
      <c r="F113" s="322" t="s">
        <v>99</v>
      </c>
      <c r="G113" s="315"/>
      <c r="H113" s="325"/>
      <c r="I113" s="315"/>
      <c r="J113" s="325"/>
      <c r="K113" s="315"/>
      <c r="L113" s="43"/>
      <c r="M113" s="325"/>
      <c r="N113" s="315"/>
      <c r="O113" s="40" t="s">
        <v>99</v>
      </c>
      <c r="P113" s="325"/>
      <c r="Q113" s="315"/>
      <c r="R113" s="325"/>
      <c r="S113" s="314"/>
      <c r="T113" s="315"/>
      <c r="U113" s="39">
        <v>0</v>
      </c>
    </row>
    <row r="114" spans="1:21" ht="14.25" customHeight="1" x14ac:dyDescent="0.25">
      <c r="A114" s="40" t="s">
        <v>99</v>
      </c>
      <c r="B114" s="40" t="s">
        <v>99</v>
      </c>
      <c r="C114" s="317" t="s">
        <v>191</v>
      </c>
      <c r="D114" s="314"/>
      <c r="E114" s="315"/>
      <c r="F114" s="322" t="s">
        <v>99</v>
      </c>
      <c r="G114" s="315"/>
      <c r="H114" s="325"/>
      <c r="I114" s="315"/>
      <c r="J114" s="325"/>
      <c r="K114" s="315"/>
      <c r="L114" s="43"/>
      <c r="M114" s="325"/>
      <c r="N114" s="315"/>
      <c r="O114" s="40" t="s">
        <v>99</v>
      </c>
      <c r="P114" s="325"/>
      <c r="Q114" s="315"/>
      <c r="R114" s="325"/>
      <c r="S114" s="314"/>
      <c r="T114" s="315"/>
      <c r="U114" s="37">
        <v>3682.2</v>
      </c>
    </row>
    <row r="115" spans="1:21" ht="38.85" customHeight="1" x14ac:dyDescent="0.25">
      <c r="A115" s="41" t="s">
        <v>637</v>
      </c>
      <c r="B115" s="40" t="s">
        <v>600</v>
      </c>
      <c r="C115" s="321" t="s">
        <v>599</v>
      </c>
      <c r="D115" s="314"/>
      <c r="E115" s="315"/>
      <c r="F115" s="322" t="s">
        <v>283</v>
      </c>
      <c r="G115" s="315"/>
      <c r="H115" s="316">
        <v>7.5</v>
      </c>
      <c r="I115" s="315"/>
      <c r="J115" s="324" t="s">
        <v>208</v>
      </c>
      <c r="K115" s="315"/>
      <c r="L115" s="39">
        <v>7.5</v>
      </c>
      <c r="M115" s="325"/>
      <c r="N115" s="315"/>
      <c r="O115" s="40" t="s">
        <v>99</v>
      </c>
      <c r="P115" s="316">
        <v>685.4</v>
      </c>
      <c r="Q115" s="315"/>
      <c r="R115" s="325"/>
      <c r="S115" s="314"/>
      <c r="T115" s="315"/>
      <c r="U115" s="39">
        <v>5140.5</v>
      </c>
    </row>
    <row r="116" spans="1:21" ht="14.25" customHeight="1" x14ac:dyDescent="0.25">
      <c r="A116" s="42" t="s">
        <v>99</v>
      </c>
      <c r="B116" s="42" t="s">
        <v>99</v>
      </c>
      <c r="C116" s="321" t="s">
        <v>190</v>
      </c>
      <c r="D116" s="314"/>
      <c r="E116" s="315"/>
      <c r="F116" s="322" t="s">
        <v>99</v>
      </c>
      <c r="G116" s="315"/>
      <c r="H116" s="325"/>
      <c r="I116" s="315"/>
      <c r="J116" s="321" t="s">
        <v>99</v>
      </c>
      <c r="K116" s="315"/>
      <c r="L116" s="40" t="s">
        <v>99</v>
      </c>
      <c r="M116" s="321" t="s">
        <v>99</v>
      </c>
      <c r="N116" s="315"/>
      <c r="O116" s="42" t="s">
        <v>99</v>
      </c>
      <c r="P116" s="325"/>
      <c r="Q116" s="315"/>
      <c r="R116" s="321" t="s">
        <v>99</v>
      </c>
      <c r="S116" s="314"/>
      <c r="T116" s="315"/>
      <c r="U116" s="39">
        <v>3682.2</v>
      </c>
    </row>
    <row r="117" spans="1:21" ht="28.35" customHeight="1" x14ac:dyDescent="0.25">
      <c r="A117" s="42" t="s">
        <v>99</v>
      </c>
      <c r="B117" s="40" t="s">
        <v>320</v>
      </c>
      <c r="C117" s="321" t="s">
        <v>319</v>
      </c>
      <c r="D117" s="314"/>
      <c r="E117" s="315"/>
      <c r="F117" s="322" t="s">
        <v>185</v>
      </c>
      <c r="G117" s="315"/>
      <c r="H117" s="316">
        <v>89</v>
      </c>
      <c r="I117" s="315"/>
      <c r="J117" s="316">
        <v>1</v>
      </c>
      <c r="K117" s="315"/>
      <c r="L117" s="39">
        <v>89</v>
      </c>
      <c r="M117" s="325"/>
      <c r="N117" s="315"/>
      <c r="O117" s="40" t="s">
        <v>99</v>
      </c>
      <c r="P117" s="325"/>
      <c r="Q117" s="315"/>
      <c r="R117" s="324" t="s">
        <v>99</v>
      </c>
      <c r="S117" s="314"/>
      <c r="T117" s="315"/>
      <c r="U117" s="39">
        <v>3277.16</v>
      </c>
    </row>
    <row r="118" spans="1:21" ht="28.35" customHeight="1" x14ac:dyDescent="0.25">
      <c r="A118" s="42" t="s">
        <v>99</v>
      </c>
      <c r="B118" s="40" t="s">
        <v>318</v>
      </c>
      <c r="C118" s="321" t="s">
        <v>317</v>
      </c>
      <c r="D118" s="314"/>
      <c r="E118" s="315"/>
      <c r="F118" s="322" t="s">
        <v>185</v>
      </c>
      <c r="G118" s="315"/>
      <c r="H118" s="316">
        <v>40</v>
      </c>
      <c r="I118" s="315"/>
      <c r="J118" s="316">
        <v>1</v>
      </c>
      <c r="K118" s="315"/>
      <c r="L118" s="39">
        <v>40</v>
      </c>
      <c r="M118" s="325"/>
      <c r="N118" s="315"/>
      <c r="O118" s="40" t="s">
        <v>99</v>
      </c>
      <c r="P118" s="325"/>
      <c r="Q118" s="315"/>
      <c r="R118" s="324" t="s">
        <v>99</v>
      </c>
      <c r="S118" s="314"/>
      <c r="T118" s="315"/>
      <c r="U118" s="39">
        <v>1472.88</v>
      </c>
    </row>
    <row r="119" spans="1:21" ht="14.25" customHeight="1" x14ac:dyDescent="0.25">
      <c r="A119" s="38" t="s">
        <v>99</v>
      </c>
      <c r="B119" s="38" t="s">
        <v>99</v>
      </c>
      <c r="C119" s="317" t="s">
        <v>153</v>
      </c>
      <c r="D119" s="314"/>
      <c r="E119" s="314"/>
      <c r="F119" s="314"/>
      <c r="G119" s="314"/>
      <c r="H119" s="314"/>
      <c r="I119" s="314"/>
      <c r="J119" s="314"/>
      <c r="K119" s="314"/>
      <c r="L119" s="315"/>
      <c r="M119" s="318" t="s">
        <v>99</v>
      </c>
      <c r="N119" s="314"/>
      <c r="O119" s="315"/>
      <c r="P119" s="319">
        <v>180969.87</v>
      </c>
      <c r="Q119" s="315"/>
      <c r="R119" s="320"/>
      <c r="S119" s="314"/>
      <c r="T119" s="315"/>
      <c r="U119" s="37">
        <v>13572.74</v>
      </c>
    </row>
    <row r="120" spans="1:21" ht="50.25" customHeight="1" x14ac:dyDescent="0.25">
      <c r="A120" s="46" t="s">
        <v>305</v>
      </c>
      <c r="B120" s="45" t="s">
        <v>636</v>
      </c>
      <c r="C120" s="317" t="s">
        <v>635</v>
      </c>
      <c r="D120" s="314"/>
      <c r="E120" s="315"/>
      <c r="F120" s="326" t="s">
        <v>634</v>
      </c>
      <c r="G120" s="315"/>
      <c r="H120" s="327">
        <v>0.02</v>
      </c>
      <c r="I120" s="315"/>
      <c r="J120" s="327">
        <v>1</v>
      </c>
      <c r="K120" s="315"/>
      <c r="L120" s="37">
        <v>0.02</v>
      </c>
      <c r="M120" s="320"/>
      <c r="N120" s="315"/>
      <c r="O120" s="44"/>
      <c r="P120" s="320"/>
      <c r="Q120" s="315"/>
      <c r="R120" s="320"/>
      <c r="S120" s="314"/>
      <c r="T120" s="315"/>
      <c r="U120" s="43"/>
    </row>
    <row r="121" spans="1:21" ht="50.25" customHeight="1" x14ac:dyDescent="0.25">
      <c r="A121" s="41" t="s">
        <v>99</v>
      </c>
      <c r="B121" s="40" t="s">
        <v>532</v>
      </c>
      <c r="C121" s="321" t="s">
        <v>484</v>
      </c>
      <c r="D121" s="314"/>
      <c r="E121" s="314"/>
      <c r="F121" s="314"/>
      <c r="G121" s="314"/>
      <c r="H121" s="314"/>
      <c r="I121" s="314"/>
      <c r="J121" s="314"/>
      <c r="K121" s="314"/>
      <c r="L121" s="314"/>
      <c r="M121" s="314"/>
      <c r="N121" s="314"/>
      <c r="O121" s="314"/>
      <c r="P121" s="314"/>
      <c r="Q121" s="314"/>
      <c r="R121" s="314"/>
      <c r="S121" s="314"/>
      <c r="T121" s="315"/>
      <c r="U121" s="42" t="s">
        <v>99</v>
      </c>
    </row>
    <row r="122" spans="1:21" ht="14.25" customHeight="1" x14ac:dyDescent="0.25">
      <c r="A122" s="40" t="s">
        <v>99</v>
      </c>
      <c r="B122" s="40" t="s">
        <v>208</v>
      </c>
      <c r="C122" s="321" t="s">
        <v>207</v>
      </c>
      <c r="D122" s="314"/>
      <c r="E122" s="315"/>
      <c r="F122" s="322" t="s">
        <v>200</v>
      </c>
      <c r="G122" s="315"/>
      <c r="H122" s="325"/>
      <c r="I122" s="315"/>
      <c r="J122" s="325"/>
      <c r="K122" s="315"/>
      <c r="L122" s="39">
        <v>3.0590000000000002</v>
      </c>
      <c r="M122" s="325"/>
      <c r="N122" s="315"/>
      <c r="O122" s="40" t="s">
        <v>99</v>
      </c>
      <c r="P122" s="325"/>
      <c r="Q122" s="315"/>
      <c r="R122" s="325"/>
      <c r="S122" s="314"/>
      <c r="T122" s="315"/>
      <c r="U122" s="39">
        <v>1517.17</v>
      </c>
    </row>
    <row r="123" spans="1:21" ht="14.25" customHeight="1" x14ac:dyDescent="0.25">
      <c r="A123" s="40" t="s">
        <v>99</v>
      </c>
      <c r="B123" s="40" t="s">
        <v>633</v>
      </c>
      <c r="C123" s="321" t="s">
        <v>632</v>
      </c>
      <c r="D123" s="314"/>
      <c r="E123" s="315"/>
      <c r="F123" s="322" t="s">
        <v>200</v>
      </c>
      <c r="G123" s="315"/>
      <c r="H123" s="316">
        <v>133</v>
      </c>
      <c r="I123" s="315"/>
      <c r="J123" s="316">
        <v>1.1499999999999999</v>
      </c>
      <c r="K123" s="315"/>
      <c r="L123" s="39">
        <v>3.0590000000000002</v>
      </c>
      <c r="M123" s="325"/>
      <c r="N123" s="315"/>
      <c r="O123" s="40" t="s">
        <v>99</v>
      </c>
      <c r="P123" s="316">
        <v>495.97</v>
      </c>
      <c r="Q123" s="315"/>
      <c r="R123" s="316">
        <v>1</v>
      </c>
      <c r="S123" s="314"/>
      <c r="T123" s="315"/>
      <c r="U123" s="39">
        <v>1517.17</v>
      </c>
    </row>
    <row r="124" spans="1:21" ht="14.25" customHeight="1" x14ac:dyDescent="0.25">
      <c r="A124" s="40" t="s">
        <v>99</v>
      </c>
      <c r="B124" s="40" t="s">
        <v>204</v>
      </c>
      <c r="C124" s="321" t="s">
        <v>203</v>
      </c>
      <c r="D124" s="314"/>
      <c r="E124" s="315"/>
      <c r="F124" s="322" t="s">
        <v>99</v>
      </c>
      <c r="G124" s="315"/>
      <c r="H124" s="325"/>
      <c r="I124" s="315"/>
      <c r="J124" s="325"/>
      <c r="K124" s="315"/>
      <c r="L124" s="43"/>
      <c r="M124" s="325"/>
      <c r="N124" s="315"/>
      <c r="O124" s="40" t="s">
        <v>99</v>
      </c>
      <c r="P124" s="325"/>
      <c r="Q124" s="315"/>
      <c r="R124" s="325"/>
      <c r="S124" s="314"/>
      <c r="T124" s="315"/>
      <c r="U124" s="39">
        <v>0</v>
      </c>
    </row>
    <row r="125" spans="1:21" ht="14.25" customHeight="1" x14ac:dyDescent="0.25">
      <c r="A125" s="40" t="s">
        <v>99</v>
      </c>
      <c r="B125" s="40" t="s">
        <v>202</v>
      </c>
      <c r="C125" s="321" t="s">
        <v>201</v>
      </c>
      <c r="D125" s="314"/>
      <c r="E125" s="315"/>
      <c r="F125" s="322" t="s">
        <v>200</v>
      </c>
      <c r="G125" s="315"/>
      <c r="H125" s="325"/>
      <c r="I125" s="315"/>
      <c r="J125" s="325"/>
      <c r="K125" s="315"/>
      <c r="L125" s="43"/>
      <c r="M125" s="325"/>
      <c r="N125" s="315"/>
      <c r="O125" s="40" t="s">
        <v>99</v>
      </c>
      <c r="P125" s="325"/>
      <c r="Q125" s="315"/>
      <c r="R125" s="325"/>
      <c r="S125" s="314"/>
      <c r="T125" s="315"/>
      <c r="U125" s="39">
        <v>0</v>
      </c>
    </row>
    <row r="126" spans="1:21" ht="14.25" customHeight="1" x14ac:dyDescent="0.25">
      <c r="A126" s="40" t="s">
        <v>99</v>
      </c>
      <c r="B126" s="40" t="s">
        <v>199</v>
      </c>
      <c r="C126" s="321" t="s">
        <v>198</v>
      </c>
      <c r="D126" s="314"/>
      <c r="E126" s="315"/>
      <c r="F126" s="322" t="s">
        <v>99</v>
      </c>
      <c r="G126" s="315"/>
      <c r="H126" s="325"/>
      <c r="I126" s="315"/>
      <c r="J126" s="325"/>
      <c r="K126" s="315"/>
      <c r="L126" s="43"/>
      <c r="M126" s="325"/>
      <c r="N126" s="315"/>
      <c r="O126" s="40" t="s">
        <v>99</v>
      </c>
      <c r="P126" s="325"/>
      <c r="Q126" s="315"/>
      <c r="R126" s="325"/>
      <c r="S126" s="314"/>
      <c r="T126" s="315"/>
      <c r="U126" s="39">
        <v>27.68</v>
      </c>
    </row>
    <row r="127" spans="1:21" ht="36.6" customHeight="1" x14ac:dyDescent="0.25">
      <c r="A127" s="40" t="s">
        <v>99</v>
      </c>
      <c r="B127" s="40" t="s">
        <v>631</v>
      </c>
      <c r="C127" s="321" t="s">
        <v>630</v>
      </c>
      <c r="D127" s="314"/>
      <c r="E127" s="315"/>
      <c r="F127" s="322" t="s">
        <v>283</v>
      </c>
      <c r="G127" s="315"/>
      <c r="H127" s="316">
        <v>0.08</v>
      </c>
      <c r="I127" s="315"/>
      <c r="J127" s="316">
        <v>1</v>
      </c>
      <c r="K127" s="315"/>
      <c r="L127" s="39">
        <v>1.6000000000000001E-3</v>
      </c>
      <c r="M127" s="325">
        <v>16655</v>
      </c>
      <c r="N127" s="315"/>
      <c r="O127" s="40" t="s">
        <v>208</v>
      </c>
      <c r="P127" s="316">
        <v>16655</v>
      </c>
      <c r="Q127" s="315"/>
      <c r="R127" s="325"/>
      <c r="S127" s="314"/>
      <c r="T127" s="315"/>
      <c r="U127" s="39">
        <v>26.65</v>
      </c>
    </row>
    <row r="128" spans="1:21" ht="14.25" customHeight="1" x14ac:dyDescent="0.25">
      <c r="A128" s="40" t="s">
        <v>99</v>
      </c>
      <c r="B128" s="40" t="s">
        <v>629</v>
      </c>
      <c r="C128" s="321" t="s">
        <v>628</v>
      </c>
      <c r="D128" s="314"/>
      <c r="E128" s="315"/>
      <c r="F128" s="322" t="s">
        <v>227</v>
      </c>
      <c r="G128" s="315"/>
      <c r="H128" s="316">
        <v>8.0000000000000004E-4</v>
      </c>
      <c r="I128" s="315"/>
      <c r="J128" s="316">
        <v>1</v>
      </c>
      <c r="K128" s="315"/>
      <c r="L128" s="39">
        <v>1.5999999999999999E-5</v>
      </c>
      <c r="M128" s="325"/>
      <c r="N128" s="315"/>
      <c r="O128" s="40" t="s">
        <v>99</v>
      </c>
      <c r="P128" s="316">
        <v>64494.01</v>
      </c>
      <c r="Q128" s="315"/>
      <c r="R128" s="325"/>
      <c r="S128" s="314"/>
      <c r="T128" s="315"/>
      <c r="U128" s="39">
        <v>1.03</v>
      </c>
    </row>
    <row r="129" spans="1:21" ht="14.25" customHeight="1" x14ac:dyDescent="0.25">
      <c r="A129" s="40" t="s">
        <v>99</v>
      </c>
      <c r="B129" s="40" t="s">
        <v>99</v>
      </c>
      <c r="C129" s="317" t="s">
        <v>191</v>
      </c>
      <c r="D129" s="314"/>
      <c r="E129" s="315"/>
      <c r="F129" s="322" t="s">
        <v>99</v>
      </c>
      <c r="G129" s="315"/>
      <c r="H129" s="325"/>
      <c r="I129" s="315"/>
      <c r="J129" s="325"/>
      <c r="K129" s="315"/>
      <c r="L129" s="43"/>
      <c r="M129" s="325"/>
      <c r="N129" s="315"/>
      <c r="O129" s="40" t="s">
        <v>99</v>
      </c>
      <c r="P129" s="325"/>
      <c r="Q129" s="315"/>
      <c r="R129" s="325"/>
      <c r="S129" s="314"/>
      <c r="T129" s="315"/>
      <c r="U129" s="37">
        <v>1544.85</v>
      </c>
    </row>
    <row r="130" spans="1:21" ht="82.35" customHeight="1" x14ac:dyDescent="0.25">
      <c r="A130" s="41" t="s">
        <v>69</v>
      </c>
      <c r="B130" s="40" t="s">
        <v>627</v>
      </c>
      <c r="C130" s="321" t="s">
        <v>626</v>
      </c>
      <c r="D130" s="314"/>
      <c r="E130" s="315"/>
      <c r="F130" s="322" t="s">
        <v>154</v>
      </c>
      <c r="G130" s="315"/>
      <c r="H130" s="316">
        <v>2.0400000000000001E-2</v>
      </c>
      <c r="I130" s="315"/>
      <c r="J130" s="324" t="s">
        <v>208</v>
      </c>
      <c r="K130" s="315"/>
      <c r="L130" s="39">
        <v>2.0400000000000001E-2</v>
      </c>
      <c r="M130" s="316">
        <v>106245.39</v>
      </c>
      <c r="N130" s="315"/>
      <c r="O130" s="40" t="s">
        <v>276</v>
      </c>
      <c r="P130" s="316">
        <v>108370.3</v>
      </c>
      <c r="Q130" s="315"/>
      <c r="R130" s="325"/>
      <c r="S130" s="314"/>
      <c r="T130" s="315"/>
      <c r="U130" s="39">
        <v>2210.75</v>
      </c>
    </row>
    <row r="131" spans="1:21" ht="14.25" customHeight="1" x14ac:dyDescent="0.25">
      <c r="A131" s="42" t="s">
        <v>99</v>
      </c>
      <c r="B131" s="42" t="s">
        <v>99</v>
      </c>
      <c r="C131" s="321" t="s">
        <v>190</v>
      </c>
      <c r="D131" s="314"/>
      <c r="E131" s="315"/>
      <c r="F131" s="322" t="s">
        <v>99</v>
      </c>
      <c r="G131" s="315"/>
      <c r="H131" s="325"/>
      <c r="I131" s="315"/>
      <c r="J131" s="321" t="s">
        <v>99</v>
      </c>
      <c r="K131" s="315"/>
      <c r="L131" s="40" t="s">
        <v>99</v>
      </c>
      <c r="M131" s="321" t="s">
        <v>99</v>
      </c>
      <c r="N131" s="315"/>
      <c r="O131" s="42" t="s">
        <v>99</v>
      </c>
      <c r="P131" s="325"/>
      <c r="Q131" s="315"/>
      <c r="R131" s="321" t="s">
        <v>99</v>
      </c>
      <c r="S131" s="314"/>
      <c r="T131" s="315"/>
      <c r="U131" s="39">
        <v>1517.17</v>
      </c>
    </row>
    <row r="132" spans="1:21" ht="28.35" customHeight="1" x14ac:dyDescent="0.25">
      <c r="A132" s="42" t="s">
        <v>99</v>
      </c>
      <c r="B132" s="40" t="s">
        <v>269</v>
      </c>
      <c r="C132" s="321" t="s">
        <v>268</v>
      </c>
      <c r="D132" s="314"/>
      <c r="E132" s="315"/>
      <c r="F132" s="322" t="s">
        <v>185</v>
      </c>
      <c r="G132" s="315"/>
      <c r="H132" s="316">
        <v>98</v>
      </c>
      <c r="I132" s="315"/>
      <c r="J132" s="316">
        <v>1</v>
      </c>
      <c r="K132" s="315"/>
      <c r="L132" s="39">
        <v>98</v>
      </c>
      <c r="M132" s="325"/>
      <c r="N132" s="315"/>
      <c r="O132" s="40" t="s">
        <v>99</v>
      </c>
      <c r="P132" s="325"/>
      <c r="Q132" s="315"/>
      <c r="R132" s="324" t="s">
        <v>99</v>
      </c>
      <c r="S132" s="314"/>
      <c r="T132" s="315"/>
      <c r="U132" s="39">
        <v>1486.83</v>
      </c>
    </row>
    <row r="133" spans="1:21" ht="28.35" customHeight="1" x14ac:dyDescent="0.25">
      <c r="A133" s="42" t="s">
        <v>99</v>
      </c>
      <c r="B133" s="40" t="s">
        <v>267</v>
      </c>
      <c r="C133" s="321" t="s">
        <v>266</v>
      </c>
      <c r="D133" s="314"/>
      <c r="E133" s="315"/>
      <c r="F133" s="322" t="s">
        <v>185</v>
      </c>
      <c r="G133" s="315"/>
      <c r="H133" s="316">
        <v>58</v>
      </c>
      <c r="I133" s="315"/>
      <c r="J133" s="316">
        <v>1</v>
      </c>
      <c r="K133" s="315"/>
      <c r="L133" s="39">
        <v>58</v>
      </c>
      <c r="M133" s="325"/>
      <c r="N133" s="315"/>
      <c r="O133" s="40" t="s">
        <v>99</v>
      </c>
      <c r="P133" s="325"/>
      <c r="Q133" s="315"/>
      <c r="R133" s="324" t="s">
        <v>99</v>
      </c>
      <c r="S133" s="314"/>
      <c r="T133" s="315"/>
      <c r="U133" s="39">
        <v>879.96</v>
      </c>
    </row>
    <row r="134" spans="1:21" ht="14.25" customHeight="1" x14ac:dyDescent="0.25">
      <c r="A134" s="38" t="s">
        <v>99</v>
      </c>
      <c r="B134" s="38" t="s">
        <v>99</v>
      </c>
      <c r="C134" s="317" t="s">
        <v>153</v>
      </c>
      <c r="D134" s="314"/>
      <c r="E134" s="314"/>
      <c r="F134" s="314"/>
      <c r="G134" s="314"/>
      <c r="H134" s="314"/>
      <c r="I134" s="314"/>
      <c r="J134" s="314"/>
      <c r="K134" s="314"/>
      <c r="L134" s="315"/>
      <c r="M134" s="318" t="s">
        <v>99</v>
      </c>
      <c r="N134" s="314"/>
      <c r="O134" s="315"/>
      <c r="P134" s="319">
        <v>306119.5</v>
      </c>
      <c r="Q134" s="315"/>
      <c r="R134" s="320"/>
      <c r="S134" s="314"/>
      <c r="T134" s="315"/>
      <c r="U134" s="37">
        <v>6122.39</v>
      </c>
    </row>
    <row r="135" spans="1:21" ht="60.75" customHeight="1" x14ac:dyDescent="0.25">
      <c r="A135" s="46" t="s">
        <v>302</v>
      </c>
      <c r="B135" s="45" t="s">
        <v>625</v>
      </c>
      <c r="C135" s="317" t="s">
        <v>624</v>
      </c>
      <c r="D135" s="314"/>
      <c r="E135" s="315"/>
      <c r="F135" s="326" t="s">
        <v>323</v>
      </c>
      <c r="G135" s="315"/>
      <c r="H135" s="327">
        <v>0.3</v>
      </c>
      <c r="I135" s="315"/>
      <c r="J135" s="327">
        <v>1</v>
      </c>
      <c r="K135" s="315"/>
      <c r="L135" s="37">
        <v>0.3</v>
      </c>
      <c r="M135" s="320"/>
      <c r="N135" s="315"/>
      <c r="O135" s="44"/>
      <c r="P135" s="320"/>
      <c r="Q135" s="315"/>
      <c r="R135" s="320"/>
      <c r="S135" s="314"/>
      <c r="T135" s="315"/>
      <c r="U135" s="43"/>
    </row>
    <row r="136" spans="1:21" ht="50.25" customHeight="1" x14ac:dyDescent="0.25">
      <c r="A136" s="41" t="s">
        <v>99</v>
      </c>
      <c r="B136" s="40" t="s">
        <v>532</v>
      </c>
      <c r="C136" s="321" t="s">
        <v>484</v>
      </c>
      <c r="D136" s="314"/>
      <c r="E136" s="314"/>
      <c r="F136" s="314"/>
      <c r="G136" s="314"/>
      <c r="H136" s="314"/>
      <c r="I136" s="314"/>
      <c r="J136" s="314"/>
      <c r="K136" s="314"/>
      <c r="L136" s="314"/>
      <c r="M136" s="314"/>
      <c r="N136" s="314"/>
      <c r="O136" s="314"/>
      <c r="P136" s="314"/>
      <c r="Q136" s="314"/>
      <c r="R136" s="314"/>
      <c r="S136" s="314"/>
      <c r="T136" s="315"/>
      <c r="U136" s="42" t="s">
        <v>99</v>
      </c>
    </row>
    <row r="137" spans="1:21" ht="14.25" customHeight="1" x14ac:dyDescent="0.25">
      <c r="A137" s="40" t="s">
        <v>99</v>
      </c>
      <c r="B137" s="40" t="s">
        <v>208</v>
      </c>
      <c r="C137" s="321" t="s">
        <v>207</v>
      </c>
      <c r="D137" s="314"/>
      <c r="E137" s="315"/>
      <c r="F137" s="322" t="s">
        <v>200</v>
      </c>
      <c r="G137" s="315"/>
      <c r="H137" s="325"/>
      <c r="I137" s="315"/>
      <c r="J137" s="325"/>
      <c r="K137" s="315"/>
      <c r="L137" s="39">
        <v>33.533999999999999</v>
      </c>
      <c r="M137" s="325"/>
      <c r="N137" s="315"/>
      <c r="O137" s="40" t="s">
        <v>99</v>
      </c>
      <c r="P137" s="325"/>
      <c r="Q137" s="315"/>
      <c r="R137" s="325"/>
      <c r="S137" s="314"/>
      <c r="T137" s="315"/>
      <c r="U137" s="39">
        <v>14728.8</v>
      </c>
    </row>
    <row r="138" spans="1:21" ht="14.25" customHeight="1" x14ac:dyDescent="0.25">
      <c r="A138" s="40" t="s">
        <v>99</v>
      </c>
      <c r="B138" s="40" t="s">
        <v>322</v>
      </c>
      <c r="C138" s="321" t="s">
        <v>321</v>
      </c>
      <c r="D138" s="314"/>
      <c r="E138" s="315"/>
      <c r="F138" s="322" t="s">
        <v>200</v>
      </c>
      <c r="G138" s="315"/>
      <c r="H138" s="316">
        <v>97.2</v>
      </c>
      <c r="I138" s="315"/>
      <c r="J138" s="316">
        <v>1.1499999999999999</v>
      </c>
      <c r="K138" s="315"/>
      <c r="L138" s="39">
        <v>33.533999999999999</v>
      </c>
      <c r="M138" s="325"/>
      <c r="N138" s="315"/>
      <c r="O138" s="40" t="s">
        <v>99</v>
      </c>
      <c r="P138" s="316">
        <v>439.22</v>
      </c>
      <c r="Q138" s="315"/>
      <c r="R138" s="316">
        <v>1</v>
      </c>
      <c r="S138" s="314"/>
      <c r="T138" s="315"/>
      <c r="U138" s="39">
        <v>14728.8</v>
      </c>
    </row>
    <row r="139" spans="1:21" ht="14.25" customHeight="1" x14ac:dyDescent="0.25">
      <c r="A139" s="40" t="s">
        <v>99</v>
      </c>
      <c r="B139" s="40" t="s">
        <v>204</v>
      </c>
      <c r="C139" s="321" t="s">
        <v>203</v>
      </c>
      <c r="D139" s="314"/>
      <c r="E139" s="315"/>
      <c r="F139" s="322" t="s">
        <v>99</v>
      </c>
      <c r="G139" s="315"/>
      <c r="H139" s="325"/>
      <c r="I139" s="315"/>
      <c r="J139" s="325"/>
      <c r="K139" s="315"/>
      <c r="L139" s="43"/>
      <c r="M139" s="325"/>
      <c r="N139" s="315"/>
      <c r="O139" s="40" t="s">
        <v>99</v>
      </c>
      <c r="P139" s="325"/>
      <c r="Q139" s="315"/>
      <c r="R139" s="325"/>
      <c r="S139" s="314"/>
      <c r="T139" s="315"/>
      <c r="U139" s="39">
        <v>0</v>
      </c>
    </row>
    <row r="140" spans="1:21" ht="14.25" customHeight="1" x14ac:dyDescent="0.25">
      <c r="A140" s="40" t="s">
        <v>99</v>
      </c>
      <c r="B140" s="40" t="s">
        <v>202</v>
      </c>
      <c r="C140" s="321" t="s">
        <v>201</v>
      </c>
      <c r="D140" s="314"/>
      <c r="E140" s="315"/>
      <c r="F140" s="322" t="s">
        <v>200</v>
      </c>
      <c r="G140" s="315"/>
      <c r="H140" s="325"/>
      <c r="I140" s="315"/>
      <c r="J140" s="325"/>
      <c r="K140" s="315"/>
      <c r="L140" s="43"/>
      <c r="M140" s="325"/>
      <c r="N140" s="315"/>
      <c r="O140" s="40" t="s">
        <v>99</v>
      </c>
      <c r="P140" s="325"/>
      <c r="Q140" s="315"/>
      <c r="R140" s="325"/>
      <c r="S140" s="314"/>
      <c r="T140" s="315"/>
      <c r="U140" s="39">
        <v>0</v>
      </c>
    </row>
    <row r="141" spans="1:21" ht="14.25" customHeight="1" x14ac:dyDescent="0.25">
      <c r="A141" s="40" t="s">
        <v>99</v>
      </c>
      <c r="B141" s="40" t="s">
        <v>199</v>
      </c>
      <c r="C141" s="321" t="s">
        <v>198</v>
      </c>
      <c r="D141" s="314"/>
      <c r="E141" s="315"/>
      <c r="F141" s="322" t="s">
        <v>99</v>
      </c>
      <c r="G141" s="315"/>
      <c r="H141" s="325"/>
      <c r="I141" s="315"/>
      <c r="J141" s="325"/>
      <c r="K141" s="315"/>
      <c r="L141" s="43"/>
      <c r="M141" s="325"/>
      <c r="N141" s="315"/>
      <c r="O141" s="40" t="s">
        <v>99</v>
      </c>
      <c r="P141" s="325"/>
      <c r="Q141" s="315"/>
      <c r="R141" s="325"/>
      <c r="S141" s="314"/>
      <c r="T141" s="315"/>
      <c r="U141" s="39">
        <v>0</v>
      </c>
    </row>
    <row r="142" spans="1:21" ht="14.25" customHeight="1" x14ac:dyDescent="0.25">
      <c r="A142" s="40" t="s">
        <v>99</v>
      </c>
      <c r="B142" s="40" t="s">
        <v>99</v>
      </c>
      <c r="C142" s="317" t="s">
        <v>191</v>
      </c>
      <c r="D142" s="314"/>
      <c r="E142" s="315"/>
      <c r="F142" s="322" t="s">
        <v>99</v>
      </c>
      <c r="G142" s="315"/>
      <c r="H142" s="325"/>
      <c r="I142" s="315"/>
      <c r="J142" s="325"/>
      <c r="K142" s="315"/>
      <c r="L142" s="43"/>
      <c r="M142" s="325"/>
      <c r="N142" s="315"/>
      <c r="O142" s="40" t="s">
        <v>99</v>
      </c>
      <c r="P142" s="325"/>
      <c r="Q142" s="315"/>
      <c r="R142" s="325"/>
      <c r="S142" s="314"/>
      <c r="T142" s="315"/>
      <c r="U142" s="37">
        <v>14728.8</v>
      </c>
    </row>
    <row r="143" spans="1:21" ht="14.25" customHeight="1" x14ac:dyDescent="0.25">
      <c r="A143" s="42" t="s">
        <v>99</v>
      </c>
      <c r="B143" s="42" t="s">
        <v>99</v>
      </c>
      <c r="C143" s="321" t="s">
        <v>190</v>
      </c>
      <c r="D143" s="314"/>
      <c r="E143" s="315"/>
      <c r="F143" s="322" t="s">
        <v>99</v>
      </c>
      <c r="G143" s="315"/>
      <c r="H143" s="325"/>
      <c r="I143" s="315"/>
      <c r="J143" s="321" t="s">
        <v>99</v>
      </c>
      <c r="K143" s="315"/>
      <c r="L143" s="40" t="s">
        <v>99</v>
      </c>
      <c r="M143" s="321" t="s">
        <v>99</v>
      </c>
      <c r="N143" s="315"/>
      <c r="O143" s="42" t="s">
        <v>99</v>
      </c>
      <c r="P143" s="325"/>
      <c r="Q143" s="315"/>
      <c r="R143" s="321" t="s">
        <v>99</v>
      </c>
      <c r="S143" s="314"/>
      <c r="T143" s="315"/>
      <c r="U143" s="39">
        <v>14728.8</v>
      </c>
    </row>
    <row r="144" spans="1:21" ht="28.35" customHeight="1" x14ac:dyDescent="0.25">
      <c r="A144" s="42" t="s">
        <v>99</v>
      </c>
      <c r="B144" s="40" t="s">
        <v>320</v>
      </c>
      <c r="C144" s="321" t="s">
        <v>319</v>
      </c>
      <c r="D144" s="314"/>
      <c r="E144" s="315"/>
      <c r="F144" s="322" t="s">
        <v>185</v>
      </c>
      <c r="G144" s="315"/>
      <c r="H144" s="316">
        <v>89</v>
      </c>
      <c r="I144" s="315"/>
      <c r="J144" s="316">
        <v>1</v>
      </c>
      <c r="K144" s="315"/>
      <c r="L144" s="39">
        <v>89</v>
      </c>
      <c r="M144" s="325"/>
      <c r="N144" s="315"/>
      <c r="O144" s="40" t="s">
        <v>99</v>
      </c>
      <c r="P144" s="325"/>
      <c r="Q144" s="315"/>
      <c r="R144" s="324" t="s">
        <v>99</v>
      </c>
      <c r="S144" s="314"/>
      <c r="T144" s="315"/>
      <c r="U144" s="39">
        <v>13108.63</v>
      </c>
    </row>
    <row r="145" spans="1:21" ht="28.35" customHeight="1" x14ac:dyDescent="0.25">
      <c r="A145" s="42" t="s">
        <v>99</v>
      </c>
      <c r="B145" s="40" t="s">
        <v>318</v>
      </c>
      <c r="C145" s="321" t="s">
        <v>317</v>
      </c>
      <c r="D145" s="314"/>
      <c r="E145" s="315"/>
      <c r="F145" s="322" t="s">
        <v>185</v>
      </c>
      <c r="G145" s="315"/>
      <c r="H145" s="316">
        <v>40</v>
      </c>
      <c r="I145" s="315"/>
      <c r="J145" s="316">
        <v>1</v>
      </c>
      <c r="K145" s="315"/>
      <c r="L145" s="39">
        <v>40</v>
      </c>
      <c r="M145" s="325"/>
      <c r="N145" s="315"/>
      <c r="O145" s="40" t="s">
        <v>99</v>
      </c>
      <c r="P145" s="325"/>
      <c r="Q145" s="315"/>
      <c r="R145" s="324" t="s">
        <v>99</v>
      </c>
      <c r="S145" s="314"/>
      <c r="T145" s="315"/>
      <c r="U145" s="39">
        <v>5891.52</v>
      </c>
    </row>
    <row r="146" spans="1:21" ht="14.25" customHeight="1" x14ac:dyDescent="0.25">
      <c r="A146" s="38" t="s">
        <v>99</v>
      </c>
      <c r="B146" s="38" t="s">
        <v>99</v>
      </c>
      <c r="C146" s="317" t="s">
        <v>153</v>
      </c>
      <c r="D146" s="314"/>
      <c r="E146" s="314"/>
      <c r="F146" s="314"/>
      <c r="G146" s="314"/>
      <c r="H146" s="314"/>
      <c r="I146" s="314"/>
      <c r="J146" s="314"/>
      <c r="K146" s="314"/>
      <c r="L146" s="315"/>
      <c r="M146" s="318" t="s">
        <v>99</v>
      </c>
      <c r="N146" s="314"/>
      <c r="O146" s="315"/>
      <c r="P146" s="319">
        <v>112429.83</v>
      </c>
      <c r="Q146" s="315"/>
      <c r="R146" s="320"/>
      <c r="S146" s="314"/>
      <c r="T146" s="315"/>
      <c r="U146" s="37">
        <v>33728.949999999997</v>
      </c>
    </row>
    <row r="147" spans="1:21" ht="50.25" customHeight="1" x14ac:dyDescent="0.25">
      <c r="A147" s="41" t="s">
        <v>299</v>
      </c>
      <c r="B147" s="40" t="s">
        <v>623</v>
      </c>
      <c r="C147" s="321" t="s">
        <v>622</v>
      </c>
      <c r="D147" s="314"/>
      <c r="E147" s="315"/>
      <c r="F147" s="322" t="s">
        <v>621</v>
      </c>
      <c r="G147" s="315"/>
      <c r="H147" s="316">
        <v>27</v>
      </c>
      <c r="I147" s="315"/>
      <c r="J147" s="316">
        <v>1</v>
      </c>
      <c r="K147" s="315"/>
      <c r="L147" s="39">
        <v>27</v>
      </c>
      <c r="M147" s="325"/>
      <c r="N147" s="315"/>
      <c r="O147" s="43"/>
      <c r="P147" s="316">
        <v>101.28</v>
      </c>
      <c r="Q147" s="315"/>
      <c r="R147" s="316">
        <v>1</v>
      </c>
      <c r="S147" s="314"/>
      <c r="T147" s="315"/>
      <c r="U147" s="39">
        <v>2734.56</v>
      </c>
    </row>
    <row r="148" spans="1:21" ht="14.25" customHeight="1" x14ac:dyDescent="0.25">
      <c r="A148" s="38" t="s">
        <v>99</v>
      </c>
      <c r="B148" s="38" t="s">
        <v>99</v>
      </c>
      <c r="C148" s="317" t="s">
        <v>153</v>
      </c>
      <c r="D148" s="314"/>
      <c r="E148" s="314"/>
      <c r="F148" s="314"/>
      <c r="G148" s="314"/>
      <c r="H148" s="314"/>
      <c r="I148" s="314"/>
      <c r="J148" s="314"/>
      <c r="K148" s="314"/>
      <c r="L148" s="315"/>
      <c r="M148" s="318" t="s">
        <v>99</v>
      </c>
      <c r="N148" s="314"/>
      <c r="O148" s="315"/>
      <c r="P148" s="319">
        <v>101.28</v>
      </c>
      <c r="Q148" s="315"/>
      <c r="R148" s="320"/>
      <c r="S148" s="314"/>
      <c r="T148" s="315"/>
      <c r="U148" s="37">
        <v>2734.56</v>
      </c>
    </row>
    <row r="149" spans="1:21" ht="93.6" customHeight="1" x14ac:dyDescent="0.25">
      <c r="A149" s="41" t="s">
        <v>296</v>
      </c>
      <c r="B149" s="40" t="s">
        <v>620</v>
      </c>
      <c r="C149" s="321" t="s">
        <v>619</v>
      </c>
      <c r="D149" s="314"/>
      <c r="E149" s="315"/>
      <c r="F149" s="322" t="s">
        <v>618</v>
      </c>
      <c r="G149" s="315"/>
      <c r="H149" s="316">
        <v>27</v>
      </c>
      <c r="I149" s="315"/>
      <c r="J149" s="316">
        <v>1</v>
      </c>
      <c r="K149" s="315"/>
      <c r="L149" s="39">
        <v>27</v>
      </c>
      <c r="M149" s="325"/>
      <c r="N149" s="315"/>
      <c r="O149" s="43"/>
      <c r="P149" s="316">
        <v>426.7</v>
      </c>
      <c r="Q149" s="315"/>
      <c r="R149" s="316">
        <v>1</v>
      </c>
      <c r="S149" s="314"/>
      <c r="T149" s="315"/>
      <c r="U149" s="39">
        <v>11520.9</v>
      </c>
    </row>
    <row r="150" spans="1:21" ht="14.25" customHeight="1" x14ac:dyDescent="0.25">
      <c r="A150" s="38" t="s">
        <v>99</v>
      </c>
      <c r="B150" s="38" t="s">
        <v>99</v>
      </c>
      <c r="C150" s="317" t="s">
        <v>153</v>
      </c>
      <c r="D150" s="314"/>
      <c r="E150" s="314"/>
      <c r="F150" s="314"/>
      <c r="G150" s="314"/>
      <c r="H150" s="314"/>
      <c r="I150" s="314"/>
      <c r="J150" s="314"/>
      <c r="K150" s="314"/>
      <c r="L150" s="315"/>
      <c r="M150" s="318" t="s">
        <v>99</v>
      </c>
      <c r="N150" s="314"/>
      <c r="O150" s="315"/>
      <c r="P150" s="319">
        <v>426.7</v>
      </c>
      <c r="Q150" s="315"/>
      <c r="R150" s="320"/>
      <c r="S150" s="314"/>
      <c r="T150" s="315"/>
      <c r="U150" s="37">
        <v>11520.9</v>
      </c>
    </row>
    <row r="151" spans="1:21" ht="14.25" customHeight="1" x14ac:dyDescent="0.25"/>
    <row r="152" spans="1:21" ht="14.25" customHeight="1" x14ac:dyDescent="0.25">
      <c r="A152" s="36" t="s">
        <v>99</v>
      </c>
      <c r="B152" s="36" t="s">
        <v>99</v>
      </c>
      <c r="C152" s="310" t="s">
        <v>149</v>
      </c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  <c r="N152" s="314"/>
      <c r="O152" s="315"/>
      <c r="P152" s="313" t="s">
        <v>99</v>
      </c>
      <c r="Q152" s="315"/>
      <c r="R152" s="313" t="s">
        <v>99</v>
      </c>
      <c r="S152" s="314"/>
      <c r="T152" s="315"/>
      <c r="U152" s="35" t="s">
        <v>99</v>
      </c>
    </row>
    <row r="153" spans="1:21" ht="14.25" customHeight="1" x14ac:dyDescent="0.25">
      <c r="A153" s="36" t="s">
        <v>99</v>
      </c>
      <c r="B153" s="36" t="s">
        <v>99</v>
      </c>
      <c r="C153" s="310" t="s">
        <v>184</v>
      </c>
      <c r="D153" s="314"/>
      <c r="E153" s="314"/>
      <c r="F153" s="314"/>
      <c r="G153" s="314"/>
      <c r="H153" s="314"/>
      <c r="I153" s="314"/>
      <c r="J153" s="314"/>
      <c r="K153" s="314"/>
      <c r="L153" s="314"/>
      <c r="M153" s="314"/>
      <c r="N153" s="314"/>
      <c r="O153" s="315"/>
      <c r="P153" s="313" t="s">
        <v>99</v>
      </c>
      <c r="Q153" s="315"/>
      <c r="R153" s="313" t="s">
        <v>99</v>
      </c>
      <c r="S153" s="314"/>
      <c r="T153" s="315"/>
      <c r="U153" s="35" t="s">
        <v>617</v>
      </c>
    </row>
    <row r="154" spans="1:21" ht="14.25" customHeight="1" x14ac:dyDescent="0.25">
      <c r="A154" s="36" t="s">
        <v>99</v>
      </c>
      <c r="B154" s="36" t="s">
        <v>99</v>
      </c>
      <c r="C154" s="310" t="s">
        <v>182</v>
      </c>
      <c r="D154" s="314"/>
      <c r="E154" s="314"/>
      <c r="F154" s="314"/>
      <c r="G154" s="314"/>
      <c r="H154" s="314"/>
      <c r="I154" s="314"/>
      <c r="J154" s="314"/>
      <c r="K154" s="314"/>
      <c r="L154" s="314"/>
      <c r="M154" s="314"/>
      <c r="N154" s="314"/>
      <c r="O154" s="315"/>
      <c r="P154" s="313" t="s">
        <v>99</v>
      </c>
      <c r="Q154" s="315"/>
      <c r="R154" s="313" t="s">
        <v>99</v>
      </c>
      <c r="S154" s="314"/>
      <c r="T154" s="315"/>
      <c r="U154" s="35" t="s">
        <v>616</v>
      </c>
    </row>
    <row r="155" spans="1:21" ht="14.25" customHeight="1" x14ac:dyDescent="0.25">
      <c r="A155" s="36" t="s">
        <v>99</v>
      </c>
      <c r="B155" s="36" t="s">
        <v>99</v>
      </c>
      <c r="C155" s="310" t="s">
        <v>180</v>
      </c>
      <c r="D155" s="314"/>
      <c r="E155" s="314"/>
      <c r="F155" s="314"/>
      <c r="G155" s="314"/>
      <c r="H155" s="314"/>
      <c r="I155" s="314"/>
      <c r="J155" s="314"/>
      <c r="K155" s="314"/>
      <c r="L155" s="314"/>
      <c r="M155" s="314"/>
      <c r="N155" s="314"/>
      <c r="O155" s="315"/>
      <c r="P155" s="313" t="s">
        <v>99</v>
      </c>
      <c r="Q155" s="315"/>
      <c r="R155" s="313" t="s">
        <v>99</v>
      </c>
      <c r="S155" s="314"/>
      <c r="T155" s="315"/>
      <c r="U155" s="35" t="s">
        <v>615</v>
      </c>
    </row>
    <row r="156" spans="1:21" ht="14.25" customHeight="1" x14ac:dyDescent="0.25">
      <c r="A156" s="36" t="s">
        <v>99</v>
      </c>
      <c r="B156" s="36" t="s">
        <v>99</v>
      </c>
      <c r="C156" s="310" t="s">
        <v>178</v>
      </c>
      <c r="D156" s="314"/>
      <c r="E156" s="314"/>
      <c r="F156" s="314"/>
      <c r="G156" s="314"/>
      <c r="H156" s="314"/>
      <c r="I156" s="314"/>
      <c r="J156" s="314"/>
      <c r="K156" s="314"/>
      <c r="L156" s="314"/>
      <c r="M156" s="314"/>
      <c r="N156" s="314"/>
      <c r="O156" s="315"/>
      <c r="P156" s="313" t="s">
        <v>99</v>
      </c>
      <c r="Q156" s="315"/>
      <c r="R156" s="313" t="s">
        <v>99</v>
      </c>
      <c r="S156" s="314"/>
      <c r="T156" s="315"/>
      <c r="U156" s="35" t="s">
        <v>614</v>
      </c>
    </row>
    <row r="157" spans="1:21" ht="14.25" customHeight="1" x14ac:dyDescent="0.25">
      <c r="A157" s="36" t="s">
        <v>99</v>
      </c>
      <c r="B157" s="36" t="s">
        <v>99</v>
      </c>
      <c r="C157" s="310" t="s">
        <v>152</v>
      </c>
      <c r="D157" s="314"/>
      <c r="E157" s="314"/>
      <c r="F157" s="314"/>
      <c r="G157" s="314"/>
      <c r="H157" s="314"/>
      <c r="I157" s="314"/>
      <c r="J157" s="314"/>
      <c r="K157" s="314"/>
      <c r="L157" s="314"/>
      <c r="M157" s="314"/>
      <c r="N157" s="314"/>
      <c r="O157" s="315"/>
      <c r="P157" s="313" t="s">
        <v>99</v>
      </c>
      <c r="Q157" s="315"/>
      <c r="R157" s="313" t="s">
        <v>99</v>
      </c>
      <c r="S157" s="314"/>
      <c r="T157" s="315"/>
      <c r="U157" s="35" t="s">
        <v>613</v>
      </c>
    </row>
    <row r="158" spans="1:21" ht="14.25" customHeight="1" x14ac:dyDescent="0.25">
      <c r="A158" s="36" t="s">
        <v>99</v>
      </c>
      <c r="B158" s="36" t="s">
        <v>99</v>
      </c>
      <c r="C158" s="310" t="s">
        <v>176</v>
      </c>
      <c r="D158" s="314"/>
      <c r="E158" s="314"/>
      <c r="F158" s="314"/>
      <c r="G158" s="314"/>
      <c r="H158" s="314"/>
      <c r="I158" s="314"/>
      <c r="J158" s="314"/>
      <c r="K158" s="314"/>
      <c r="L158" s="314"/>
      <c r="M158" s="314"/>
      <c r="N158" s="314"/>
      <c r="O158" s="315"/>
      <c r="P158" s="313" t="s">
        <v>99</v>
      </c>
      <c r="Q158" s="315"/>
      <c r="R158" s="313" t="s">
        <v>99</v>
      </c>
      <c r="S158" s="314"/>
      <c r="T158" s="315"/>
      <c r="U158" s="35" t="s">
        <v>612</v>
      </c>
    </row>
    <row r="159" spans="1:21" ht="14.25" customHeight="1" x14ac:dyDescent="0.25">
      <c r="A159" s="36" t="s">
        <v>99</v>
      </c>
      <c r="B159" s="36" t="s">
        <v>99</v>
      </c>
      <c r="C159" s="310" t="s">
        <v>174</v>
      </c>
      <c r="D159" s="314"/>
      <c r="E159" s="314"/>
      <c r="F159" s="314"/>
      <c r="G159" s="314"/>
      <c r="H159" s="314"/>
      <c r="I159" s="314"/>
      <c r="J159" s="314"/>
      <c r="K159" s="314"/>
      <c r="L159" s="314"/>
      <c r="M159" s="314"/>
      <c r="N159" s="314"/>
      <c r="O159" s="315"/>
      <c r="P159" s="313" t="s">
        <v>99</v>
      </c>
      <c r="Q159" s="315"/>
      <c r="R159" s="313" t="s">
        <v>99</v>
      </c>
      <c r="S159" s="314"/>
      <c r="T159" s="315"/>
      <c r="U159" s="35" t="s">
        <v>611</v>
      </c>
    </row>
    <row r="160" spans="1:21" ht="14.25" customHeight="1" x14ac:dyDescent="0.25">
      <c r="A160" s="36" t="s">
        <v>99</v>
      </c>
      <c r="B160" s="36" t="s">
        <v>99</v>
      </c>
      <c r="C160" s="310" t="s">
        <v>172</v>
      </c>
      <c r="D160" s="314"/>
      <c r="E160" s="314"/>
      <c r="F160" s="314"/>
      <c r="G160" s="314"/>
      <c r="H160" s="314"/>
      <c r="I160" s="314"/>
      <c r="J160" s="314"/>
      <c r="K160" s="314"/>
      <c r="L160" s="314"/>
      <c r="M160" s="314"/>
      <c r="N160" s="314"/>
      <c r="O160" s="315"/>
      <c r="P160" s="313" t="s">
        <v>99</v>
      </c>
      <c r="Q160" s="315"/>
      <c r="R160" s="313" t="s">
        <v>99</v>
      </c>
      <c r="S160" s="314"/>
      <c r="T160" s="315"/>
      <c r="U160" s="35" t="s">
        <v>610</v>
      </c>
    </row>
    <row r="161" spans="1:21" ht="14.25" customHeight="1" x14ac:dyDescent="0.25">
      <c r="A161" s="36" t="s">
        <v>99</v>
      </c>
      <c r="B161" s="36" t="s">
        <v>99</v>
      </c>
      <c r="C161" s="310" t="s">
        <v>170</v>
      </c>
      <c r="D161" s="314"/>
      <c r="E161" s="314"/>
      <c r="F161" s="314"/>
      <c r="G161" s="314"/>
      <c r="H161" s="314"/>
      <c r="I161" s="314"/>
      <c r="J161" s="314"/>
      <c r="K161" s="314"/>
      <c r="L161" s="314"/>
      <c r="M161" s="314"/>
      <c r="N161" s="314"/>
      <c r="O161" s="315"/>
      <c r="P161" s="313" t="s">
        <v>99</v>
      </c>
      <c r="Q161" s="315"/>
      <c r="R161" s="313" t="s">
        <v>99</v>
      </c>
      <c r="S161" s="314"/>
      <c r="T161" s="315"/>
      <c r="U161" s="35" t="s">
        <v>609</v>
      </c>
    </row>
    <row r="162" spans="1:21" ht="14.25" customHeight="1" x14ac:dyDescent="0.25">
      <c r="A162" s="36" t="s">
        <v>99</v>
      </c>
      <c r="B162" s="36" t="s">
        <v>99</v>
      </c>
      <c r="C162" s="310" t="s">
        <v>150</v>
      </c>
      <c r="D162" s="314"/>
      <c r="E162" s="314"/>
      <c r="F162" s="314"/>
      <c r="G162" s="314"/>
      <c r="H162" s="314"/>
      <c r="I162" s="314"/>
      <c r="J162" s="314"/>
      <c r="K162" s="314"/>
      <c r="L162" s="314"/>
      <c r="M162" s="314"/>
      <c r="N162" s="314"/>
      <c r="O162" s="315"/>
      <c r="P162" s="313" t="s">
        <v>99</v>
      </c>
      <c r="Q162" s="315"/>
      <c r="R162" s="313" t="s">
        <v>99</v>
      </c>
      <c r="S162" s="314"/>
      <c r="T162" s="315"/>
      <c r="U162" s="35" t="s">
        <v>608</v>
      </c>
    </row>
    <row r="163" spans="1:21" ht="14.25" customHeight="1" x14ac:dyDescent="0.25">
      <c r="A163" s="36" t="s">
        <v>99</v>
      </c>
      <c r="B163" s="36" t="s">
        <v>99</v>
      </c>
      <c r="C163" s="310" t="s">
        <v>149</v>
      </c>
      <c r="D163" s="314"/>
      <c r="E163" s="314"/>
      <c r="F163" s="314"/>
      <c r="G163" s="314"/>
      <c r="H163" s="314"/>
      <c r="I163" s="314"/>
      <c r="J163" s="314"/>
      <c r="K163" s="314"/>
      <c r="L163" s="314"/>
      <c r="M163" s="314"/>
      <c r="N163" s="314"/>
      <c r="O163" s="315"/>
      <c r="P163" s="313" t="s">
        <v>99</v>
      </c>
      <c r="Q163" s="315"/>
      <c r="R163" s="313" t="s">
        <v>99</v>
      </c>
      <c r="S163" s="314"/>
      <c r="T163" s="315"/>
      <c r="U163" s="35" t="s">
        <v>608</v>
      </c>
    </row>
    <row r="164" spans="1:21" ht="14.25" customHeight="1" x14ac:dyDescent="0.25">
      <c r="A164" s="36" t="s">
        <v>99</v>
      </c>
      <c r="B164" s="36" t="s">
        <v>99</v>
      </c>
      <c r="C164" s="310" t="s">
        <v>167</v>
      </c>
      <c r="D164" s="314"/>
      <c r="E164" s="314"/>
      <c r="F164" s="314"/>
      <c r="G164" s="314"/>
      <c r="H164" s="314"/>
      <c r="I164" s="314"/>
      <c r="J164" s="314"/>
      <c r="K164" s="314"/>
      <c r="L164" s="314"/>
      <c r="M164" s="314"/>
      <c r="N164" s="314"/>
      <c r="O164" s="315"/>
      <c r="P164" s="313" t="s">
        <v>99</v>
      </c>
      <c r="Q164" s="315"/>
      <c r="R164" s="313" t="s">
        <v>99</v>
      </c>
      <c r="S164" s="314"/>
      <c r="T164" s="315"/>
      <c r="U164" s="35" t="s">
        <v>99</v>
      </c>
    </row>
    <row r="165" spans="1:21" ht="14.25" customHeight="1" x14ac:dyDescent="0.25">
      <c r="A165" s="36" t="s">
        <v>99</v>
      </c>
      <c r="B165" s="36" t="s">
        <v>99</v>
      </c>
      <c r="C165" s="310" t="s">
        <v>166</v>
      </c>
      <c r="D165" s="311"/>
      <c r="E165" s="311"/>
      <c r="F165" s="311"/>
      <c r="G165" s="311"/>
      <c r="H165" s="311"/>
      <c r="I165" s="311"/>
      <c r="J165" s="311"/>
      <c r="K165" s="311"/>
      <c r="L165" s="311"/>
      <c r="M165" s="311"/>
      <c r="N165" s="311"/>
      <c r="O165" s="312"/>
      <c r="P165" s="313" t="s">
        <v>99</v>
      </c>
      <c r="Q165" s="312"/>
      <c r="R165" s="313" t="s">
        <v>99</v>
      </c>
      <c r="S165" s="311"/>
      <c r="T165" s="312"/>
      <c r="U165" s="35" t="s">
        <v>607</v>
      </c>
    </row>
    <row r="166" spans="1:21" ht="14.25" customHeight="1" x14ac:dyDescent="0.25">
      <c r="A166" s="36" t="s">
        <v>99</v>
      </c>
      <c r="B166" s="36" t="s">
        <v>99</v>
      </c>
      <c r="C166" s="310" t="s">
        <v>164</v>
      </c>
      <c r="D166" s="311"/>
      <c r="E166" s="311"/>
      <c r="F166" s="311"/>
      <c r="G166" s="311"/>
      <c r="H166" s="311"/>
      <c r="I166" s="311"/>
      <c r="J166" s="311"/>
      <c r="K166" s="311"/>
      <c r="L166" s="311"/>
      <c r="M166" s="311"/>
      <c r="N166" s="311"/>
      <c r="O166" s="312"/>
      <c r="P166" s="313" t="s">
        <v>99</v>
      </c>
      <c r="Q166" s="312"/>
      <c r="R166" s="313" t="s">
        <v>99</v>
      </c>
      <c r="S166" s="311"/>
      <c r="T166" s="312"/>
      <c r="U166" s="35" t="s">
        <v>606</v>
      </c>
    </row>
    <row r="167" spans="1:21" ht="18.2" customHeight="1" x14ac:dyDescent="0.25">
      <c r="A167" s="323" t="s">
        <v>605</v>
      </c>
      <c r="B167" s="311"/>
      <c r="C167" s="311"/>
      <c r="D167" s="311"/>
      <c r="E167" s="311"/>
      <c r="F167" s="311"/>
      <c r="G167" s="311"/>
      <c r="H167" s="311"/>
      <c r="I167" s="311"/>
      <c r="J167" s="311"/>
      <c r="K167" s="311"/>
      <c r="L167" s="311"/>
      <c r="M167" s="311"/>
      <c r="N167" s="311"/>
      <c r="O167" s="311"/>
      <c r="P167" s="311"/>
      <c r="Q167" s="311"/>
      <c r="R167" s="311"/>
      <c r="S167" s="311"/>
      <c r="T167" s="311"/>
      <c r="U167" s="311"/>
    </row>
    <row r="168" spans="1:21" ht="38.85" customHeight="1" x14ac:dyDescent="0.25">
      <c r="A168" s="46" t="s">
        <v>253</v>
      </c>
      <c r="B168" s="45" t="s">
        <v>604</v>
      </c>
      <c r="C168" s="317" t="s">
        <v>603</v>
      </c>
      <c r="D168" s="311"/>
      <c r="E168" s="312"/>
      <c r="F168" s="326" t="s">
        <v>250</v>
      </c>
      <c r="G168" s="312"/>
      <c r="H168" s="327">
        <v>1</v>
      </c>
      <c r="I168" s="312"/>
      <c r="J168" s="327">
        <v>1</v>
      </c>
      <c r="K168" s="312"/>
      <c r="L168" s="37">
        <v>1</v>
      </c>
      <c r="M168" s="320"/>
      <c r="N168" s="312"/>
      <c r="O168" s="44"/>
      <c r="P168" s="320"/>
      <c r="Q168" s="312"/>
      <c r="R168" s="320"/>
      <c r="S168" s="311"/>
      <c r="T168" s="312"/>
      <c r="U168" s="43"/>
    </row>
    <row r="169" spans="1:21" ht="50.25" customHeight="1" x14ac:dyDescent="0.25">
      <c r="A169" s="41" t="s">
        <v>99</v>
      </c>
      <c r="B169" s="40" t="s">
        <v>485</v>
      </c>
      <c r="C169" s="321" t="s">
        <v>484</v>
      </c>
      <c r="D169" s="311"/>
      <c r="E169" s="311"/>
      <c r="F169" s="311"/>
      <c r="G169" s="311"/>
      <c r="H169" s="311"/>
      <c r="I169" s="311"/>
      <c r="J169" s="311"/>
      <c r="K169" s="311"/>
      <c r="L169" s="311"/>
      <c r="M169" s="311"/>
      <c r="N169" s="311"/>
      <c r="O169" s="311"/>
      <c r="P169" s="311"/>
      <c r="Q169" s="311"/>
      <c r="R169" s="311"/>
      <c r="S169" s="311"/>
      <c r="T169" s="312"/>
      <c r="U169" s="42" t="s">
        <v>99</v>
      </c>
    </row>
    <row r="170" spans="1:21" ht="14.25" customHeight="1" x14ac:dyDescent="0.25">
      <c r="A170" s="40" t="s">
        <v>99</v>
      </c>
      <c r="B170" s="40" t="s">
        <v>208</v>
      </c>
      <c r="C170" s="321" t="s">
        <v>207</v>
      </c>
      <c r="D170" s="311"/>
      <c r="E170" s="312"/>
      <c r="F170" s="322" t="s">
        <v>200</v>
      </c>
      <c r="G170" s="312"/>
      <c r="H170" s="325"/>
      <c r="I170" s="312"/>
      <c r="J170" s="325"/>
      <c r="K170" s="312"/>
      <c r="L170" s="39">
        <v>6.0949999999999998</v>
      </c>
      <c r="M170" s="325"/>
      <c r="N170" s="312"/>
      <c r="O170" s="40" t="s">
        <v>99</v>
      </c>
      <c r="P170" s="325"/>
      <c r="Q170" s="312"/>
      <c r="R170" s="325"/>
      <c r="S170" s="311"/>
      <c r="T170" s="312"/>
      <c r="U170" s="39">
        <v>3355.97</v>
      </c>
    </row>
    <row r="171" spans="1:21" ht="14.25" customHeight="1" x14ac:dyDescent="0.25">
      <c r="A171" s="40" t="s">
        <v>99</v>
      </c>
      <c r="B171" s="40" t="s">
        <v>249</v>
      </c>
      <c r="C171" s="321" t="s">
        <v>248</v>
      </c>
      <c r="D171" s="311"/>
      <c r="E171" s="312"/>
      <c r="F171" s="322" t="s">
        <v>200</v>
      </c>
      <c r="G171" s="312"/>
      <c r="H171" s="316">
        <v>5.3</v>
      </c>
      <c r="I171" s="312"/>
      <c r="J171" s="316">
        <v>1.1499999999999999</v>
      </c>
      <c r="K171" s="315"/>
      <c r="L171" s="39">
        <v>6.0949999999999998</v>
      </c>
      <c r="M171" s="325"/>
      <c r="N171" s="315"/>
      <c r="O171" s="40" t="s">
        <v>99</v>
      </c>
      <c r="P171" s="316">
        <v>550.61</v>
      </c>
      <c r="Q171" s="315"/>
      <c r="R171" s="316">
        <v>1</v>
      </c>
      <c r="S171" s="314"/>
      <c r="T171" s="315"/>
      <c r="U171" s="39">
        <v>3355.97</v>
      </c>
    </row>
    <row r="172" spans="1:21" ht="14.25" customHeight="1" x14ac:dyDescent="0.25">
      <c r="A172" s="40" t="s">
        <v>99</v>
      </c>
      <c r="B172" s="40" t="s">
        <v>204</v>
      </c>
      <c r="C172" s="321" t="s">
        <v>203</v>
      </c>
      <c r="D172" s="314"/>
      <c r="E172" s="315"/>
      <c r="F172" s="322" t="s">
        <v>99</v>
      </c>
      <c r="G172" s="315"/>
      <c r="H172" s="325"/>
      <c r="I172" s="315"/>
      <c r="J172" s="325"/>
      <c r="K172" s="315"/>
      <c r="L172" s="43"/>
      <c r="M172" s="325"/>
      <c r="N172" s="315"/>
      <c r="O172" s="40" t="s">
        <v>99</v>
      </c>
      <c r="P172" s="325"/>
      <c r="Q172" s="315"/>
      <c r="R172" s="325"/>
      <c r="S172" s="314"/>
      <c r="T172" s="315"/>
      <c r="U172" s="39">
        <v>2944.94</v>
      </c>
    </row>
    <row r="173" spans="1:21" ht="14.25" customHeight="1" x14ac:dyDescent="0.25">
      <c r="A173" s="40" t="s">
        <v>99</v>
      </c>
      <c r="B173" s="40" t="s">
        <v>202</v>
      </c>
      <c r="C173" s="321" t="s">
        <v>201</v>
      </c>
      <c r="D173" s="314"/>
      <c r="E173" s="315"/>
      <c r="F173" s="322" t="s">
        <v>200</v>
      </c>
      <c r="G173" s="315"/>
      <c r="H173" s="325"/>
      <c r="I173" s="315"/>
      <c r="J173" s="325"/>
      <c r="K173" s="315"/>
      <c r="L173" s="39">
        <v>4.4850000000000003</v>
      </c>
      <c r="M173" s="325"/>
      <c r="N173" s="315"/>
      <c r="O173" s="40" t="s">
        <v>99</v>
      </c>
      <c r="P173" s="325"/>
      <c r="Q173" s="315"/>
      <c r="R173" s="325"/>
      <c r="S173" s="314"/>
      <c r="T173" s="315"/>
      <c r="U173" s="39">
        <v>2526.04</v>
      </c>
    </row>
    <row r="174" spans="1:21" ht="18.95" customHeight="1" x14ac:dyDescent="0.25">
      <c r="A174" s="40" t="s">
        <v>99</v>
      </c>
      <c r="B174" s="40" t="s">
        <v>238</v>
      </c>
      <c r="C174" s="321" t="s">
        <v>237</v>
      </c>
      <c r="D174" s="314"/>
      <c r="E174" s="315"/>
      <c r="F174" s="322" t="s">
        <v>236</v>
      </c>
      <c r="G174" s="315"/>
      <c r="H174" s="316">
        <v>3.9</v>
      </c>
      <c r="I174" s="315"/>
      <c r="J174" s="316">
        <v>1.1499999999999999</v>
      </c>
      <c r="K174" s="315"/>
      <c r="L174" s="39">
        <v>4.4850000000000003</v>
      </c>
      <c r="M174" s="325"/>
      <c r="N174" s="315"/>
      <c r="O174" s="40" t="s">
        <v>99</v>
      </c>
      <c r="P174" s="316">
        <v>656.62</v>
      </c>
      <c r="Q174" s="315"/>
      <c r="R174" s="325"/>
      <c r="S174" s="314"/>
      <c r="T174" s="315"/>
      <c r="U174" s="39">
        <v>2944.94</v>
      </c>
    </row>
    <row r="175" spans="1:21" ht="14.25" customHeight="1" x14ac:dyDescent="0.25">
      <c r="A175" s="40" t="s">
        <v>99</v>
      </c>
      <c r="B175" s="40" t="s">
        <v>235</v>
      </c>
      <c r="C175" s="321" t="s">
        <v>234</v>
      </c>
      <c r="D175" s="314"/>
      <c r="E175" s="315"/>
      <c r="F175" s="322" t="s">
        <v>200</v>
      </c>
      <c r="G175" s="315"/>
      <c r="H175" s="316">
        <v>3.9</v>
      </c>
      <c r="I175" s="315"/>
      <c r="J175" s="316">
        <v>1.1499999999999999</v>
      </c>
      <c r="K175" s="315"/>
      <c r="L175" s="39">
        <v>4.4850000000000003</v>
      </c>
      <c r="M175" s="325"/>
      <c r="N175" s="315"/>
      <c r="O175" s="40" t="s">
        <v>99</v>
      </c>
      <c r="P175" s="316">
        <v>563.22</v>
      </c>
      <c r="Q175" s="315"/>
      <c r="R175" s="316">
        <v>1</v>
      </c>
      <c r="S175" s="314"/>
      <c r="T175" s="315"/>
      <c r="U175" s="39">
        <v>2526.04</v>
      </c>
    </row>
    <row r="176" spans="1:21" ht="14.25" customHeight="1" x14ac:dyDescent="0.25">
      <c r="A176" s="40" t="s">
        <v>99</v>
      </c>
      <c r="B176" s="40" t="s">
        <v>199</v>
      </c>
      <c r="C176" s="321" t="s">
        <v>198</v>
      </c>
      <c r="D176" s="314"/>
      <c r="E176" s="315"/>
      <c r="F176" s="322" t="s">
        <v>99</v>
      </c>
      <c r="G176" s="315"/>
      <c r="H176" s="325"/>
      <c r="I176" s="315"/>
      <c r="J176" s="325"/>
      <c r="K176" s="315"/>
      <c r="L176" s="43"/>
      <c r="M176" s="325"/>
      <c r="N176" s="315"/>
      <c r="O176" s="40" t="s">
        <v>99</v>
      </c>
      <c r="P176" s="325"/>
      <c r="Q176" s="315"/>
      <c r="R176" s="325"/>
      <c r="S176" s="314"/>
      <c r="T176" s="315"/>
      <c r="U176" s="39">
        <v>58.36</v>
      </c>
    </row>
    <row r="177" spans="1:21" ht="18.95" customHeight="1" x14ac:dyDescent="0.25">
      <c r="A177" s="40" t="s">
        <v>99</v>
      </c>
      <c r="B177" s="40" t="s">
        <v>193</v>
      </c>
      <c r="C177" s="321" t="s">
        <v>192</v>
      </c>
      <c r="D177" s="314"/>
      <c r="E177" s="315"/>
      <c r="F177" s="322" t="s">
        <v>185</v>
      </c>
      <c r="G177" s="315"/>
      <c r="H177" s="316">
        <v>1</v>
      </c>
      <c r="I177" s="315"/>
      <c r="J177" s="316">
        <v>1</v>
      </c>
      <c r="K177" s="315"/>
      <c r="L177" s="39">
        <v>58.364600000000003</v>
      </c>
      <c r="M177" s="325"/>
      <c r="N177" s="315"/>
      <c r="O177" s="40" t="s">
        <v>99</v>
      </c>
      <c r="P177" s="316">
        <v>1</v>
      </c>
      <c r="Q177" s="315"/>
      <c r="R177" s="325"/>
      <c r="S177" s="314"/>
      <c r="T177" s="315"/>
      <c r="U177" s="39">
        <v>58.36</v>
      </c>
    </row>
    <row r="178" spans="1:21" ht="14.25" customHeight="1" x14ac:dyDescent="0.25">
      <c r="A178" s="40" t="s">
        <v>99</v>
      </c>
      <c r="B178" s="40" t="s">
        <v>99</v>
      </c>
      <c r="C178" s="317" t="s">
        <v>191</v>
      </c>
      <c r="D178" s="314"/>
      <c r="E178" s="315"/>
      <c r="F178" s="322" t="s">
        <v>99</v>
      </c>
      <c r="G178" s="315"/>
      <c r="H178" s="325"/>
      <c r="I178" s="315"/>
      <c r="J178" s="325"/>
      <c r="K178" s="315"/>
      <c r="L178" s="43"/>
      <c r="M178" s="325"/>
      <c r="N178" s="315"/>
      <c r="O178" s="40" t="s">
        <v>99</v>
      </c>
      <c r="P178" s="325"/>
      <c r="Q178" s="315"/>
      <c r="R178" s="325"/>
      <c r="S178" s="314"/>
      <c r="T178" s="315"/>
      <c r="U178" s="37">
        <v>8885.31</v>
      </c>
    </row>
    <row r="179" spans="1:21" ht="14.25" customHeight="1" x14ac:dyDescent="0.25">
      <c r="A179" s="42" t="s">
        <v>99</v>
      </c>
      <c r="B179" s="42" t="s">
        <v>99</v>
      </c>
      <c r="C179" s="321" t="s">
        <v>190</v>
      </c>
      <c r="D179" s="314"/>
      <c r="E179" s="315"/>
      <c r="F179" s="322" t="s">
        <v>99</v>
      </c>
      <c r="G179" s="315"/>
      <c r="H179" s="325"/>
      <c r="I179" s="315"/>
      <c r="J179" s="321" t="s">
        <v>99</v>
      </c>
      <c r="K179" s="315"/>
      <c r="L179" s="40" t="s">
        <v>99</v>
      </c>
      <c r="M179" s="321" t="s">
        <v>99</v>
      </c>
      <c r="N179" s="315"/>
      <c r="O179" s="42" t="s">
        <v>99</v>
      </c>
      <c r="P179" s="325"/>
      <c r="Q179" s="315"/>
      <c r="R179" s="321" t="s">
        <v>99</v>
      </c>
      <c r="S179" s="314"/>
      <c r="T179" s="315"/>
      <c r="U179" s="39">
        <v>5882.01</v>
      </c>
    </row>
    <row r="180" spans="1:21" ht="28.35" customHeight="1" x14ac:dyDescent="0.25">
      <c r="A180" s="42" t="s">
        <v>99</v>
      </c>
      <c r="B180" s="40" t="s">
        <v>221</v>
      </c>
      <c r="C180" s="321" t="s">
        <v>220</v>
      </c>
      <c r="D180" s="314"/>
      <c r="E180" s="315"/>
      <c r="F180" s="322" t="s">
        <v>185</v>
      </c>
      <c r="G180" s="315"/>
      <c r="H180" s="316">
        <v>97</v>
      </c>
      <c r="I180" s="315"/>
      <c r="J180" s="316">
        <v>1</v>
      </c>
      <c r="K180" s="315"/>
      <c r="L180" s="39">
        <v>97</v>
      </c>
      <c r="M180" s="325"/>
      <c r="N180" s="315"/>
      <c r="O180" s="40" t="s">
        <v>99</v>
      </c>
      <c r="P180" s="325"/>
      <c r="Q180" s="315"/>
      <c r="R180" s="324" t="s">
        <v>99</v>
      </c>
      <c r="S180" s="314"/>
      <c r="T180" s="315"/>
      <c r="U180" s="39">
        <v>5705.55</v>
      </c>
    </row>
    <row r="181" spans="1:21" ht="28.35" customHeight="1" x14ac:dyDescent="0.25">
      <c r="A181" s="42" t="s">
        <v>99</v>
      </c>
      <c r="B181" s="40" t="s">
        <v>219</v>
      </c>
      <c r="C181" s="321" t="s">
        <v>218</v>
      </c>
      <c r="D181" s="314"/>
      <c r="E181" s="315"/>
      <c r="F181" s="322" t="s">
        <v>185</v>
      </c>
      <c r="G181" s="315"/>
      <c r="H181" s="316">
        <v>51</v>
      </c>
      <c r="I181" s="315"/>
      <c r="J181" s="316">
        <v>1</v>
      </c>
      <c r="K181" s="315"/>
      <c r="L181" s="39">
        <v>51</v>
      </c>
      <c r="M181" s="325"/>
      <c r="N181" s="315"/>
      <c r="O181" s="40" t="s">
        <v>99</v>
      </c>
      <c r="P181" s="325"/>
      <c r="Q181" s="315"/>
      <c r="R181" s="324" t="s">
        <v>99</v>
      </c>
      <c r="S181" s="314"/>
      <c r="T181" s="315"/>
      <c r="U181" s="39">
        <v>2999.83</v>
      </c>
    </row>
    <row r="182" spans="1:21" ht="14.25" customHeight="1" x14ac:dyDescent="0.25">
      <c r="A182" s="38" t="s">
        <v>99</v>
      </c>
      <c r="B182" s="38" t="s">
        <v>99</v>
      </c>
      <c r="C182" s="317" t="s">
        <v>153</v>
      </c>
      <c r="D182" s="314"/>
      <c r="E182" s="314"/>
      <c r="F182" s="314"/>
      <c r="G182" s="314"/>
      <c r="H182" s="314"/>
      <c r="I182" s="314"/>
      <c r="J182" s="314"/>
      <c r="K182" s="314"/>
      <c r="L182" s="315"/>
      <c r="M182" s="318" t="s">
        <v>99</v>
      </c>
      <c r="N182" s="314"/>
      <c r="O182" s="315"/>
      <c r="P182" s="319">
        <v>17590.689999999999</v>
      </c>
      <c r="Q182" s="315"/>
      <c r="R182" s="320"/>
      <c r="S182" s="314"/>
      <c r="T182" s="315"/>
      <c r="U182" s="37">
        <v>17590.689999999999</v>
      </c>
    </row>
    <row r="183" spans="1:21" ht="50.25" customHeight="1" x14ac:dyDescent="0.25">
      <c r="A183" s="46" t="s">
        <v>217</v>
      </c>
      <c r="B183" s="45" t="s">
        <v>602</v>
      </c>
      <c r="C183" s="317" t="s">
        <v>601</v>
      </c>
      <c r="D183" s="314"/>
      <c r="E183" s="315"/>
      <c r="F183" s="326" t="s">
        <v>250</v>
      </c>
      <c r="G183" s="315"/>
      <c r="H183" s="327">
        <v>1</v>
      </c>
      <c r="I183" s="315"/>
      <c r="J183" s="327">
        <v>1</v>
      </c>
      <c r="K183" s="315"/>
      <c r="L183" s="37">
        <v>1</v>
      </c>
      <c r="M183" s="320"/>
      <c r="N183" s="315"/>
      <c r="O183" s="44"/>
      <c r="P183" s="320"/>
      <c r="Q183" s="315"/>
      <c r="R183" s="320"/>
      <c r="S183" s="314"/>
      <c r="T183" s="315"/>
      <c r="U183" s="43"/>
    </row>
    <row r="184" spans="1:21" ht="50.25" customHeight="1" x14ac:dyDescent="0.25">
      <c r="A184" s="41" t="s">
        <v>99</v>
      </c>
      <c r="B184" s="40" t="s">
        <v>485</v>
      </c>
      <c r="C184" s="321" t="s">
        <v>484</v>
      </c>
      <c r="D184" s="314"/>
      <c r="E184" s="314"/>
      <c r="F184" s="314"/>
      <c r="G184" s="314"/>
      <c r="H184" s="314"/>
      <c r="I184" s="314"/>
      <c r="J184" s="314"/>
      <c r="K184" s="314"/>
      <c r="L184" s="314"/>
      <c r="M184" s="314"/>
      <c r="N184" s="314"/>
      <c r="O184" s="314"/>
      <c r="P184" s="314"/>
      <c r="Q184" s="314"/>
      <c r="R184" s="314"/>
      <c r="S184" s="314"/>
      <c r="T184" s="315"/>
      <c r="U184" s="42" t="s">
        <v>99</v>
      </c>
    </row>
    <row r="185" spans="1:21" ht="14.25" customHeight="1" x14ac:dyDescent="0.25">
      <c r="A185" s="40" t="s">
        <v>99</v>
      </c>
      <c r="B185" s="40" t="s">
        <v>208</v>
      </c>
      <c r="C185" s="321" t="s">
        <v>207</v>
      </c>
      <c r="D185" s="314"/>
      <c r="E185" s="315"/>
      <c r="F185" s="322" t="s">
        <v>200</v>
      </c>
      <c r="G185" s="315"/>
      <c r="H185" s="325"/>
      <c r="I185" s="315"/>
      <c r="J185" s="325"/>
      <c r="K185" s="315"/>
      <c r="L185" s="39">
        <v>2.2885</v>
      </c>
      <c r="M185" s="325"/>
      <c r="N185" s="315"/>
      <c r="O185" s="40" t="s">
        <v>99</v>
      </c>
      <c r="P185" s="325"/>
      <c r="Q185" s="315"/>
      <c r="R185" s="325"/>
      <c r="S185" s="314"/>
      <c r="T185" s="315"/>
      <c r="U185" s="39">
        <v>1260.07</v>
      </c>
    </row>
    <row r="186" spans="1:21" ht="14.25" customHeight="1" x14ac:dyDescent="0.25">
      <c r="A186" s="40" t="s">
        <v>99</v>
      </c>
      <c r="B186" s="40" t="s">
        <v>249</v>
      </c>
      <c r="C186" s="321" t="s">
        <v>248</v>
      </c>
      <c r="D186" s="314"/>
      <c r="E186" s="315"/>
      <c r="F186" s="322" t="s">
        <v>200</v>
      </c>
      <c r="G186" s="315"/>
      <c r="H186" s="316">
        <v>1.99</v>
      </c>
      <c r="I186" s="315"/>
      <c r="J186" s="316">
        <v>1.1499999999999999</v>
      </c>
      <c r="K186" s="315"/>
      <c r="L186" s="39">
        <v>2.2885</v>
      </c>
      <c r="M186" s="325"/>
      <c r="N186" s="315"/>
      <c r="O186" s="40" t="s">
        <v>99</v>
      </c>
      <c r="P186" s="316">
        <v>550.61</v>
      </c>
      <c r="Q186" s="315"/>
      <c r="R186" s="316">
        <v>1</v>
      </c>
      <c r="S186" s="314"/>
      <c r="T186" s="315"/>
      <c r="U186" s="39">
        <v>1260.07</v>
      </c>
    </row>
    <row r="187" spans="1:21" ht="14.25" customHeight="1" x14ac:dyDescent="0.25">
      <c r="A187" s="40" t="s">
        <v>99</v>
      </c>
      <c r="B187" s="40" t="s">
        <v>204</v>
      </c>
      <c r="C187" s="321" t="s">
        <v>203</v>
      </c>
      <c r="D187" s="314"/>
      <c r="E187" s="315"/>
      <c r="F187" s="322" t="s">
        <v>99</v>
      </c>
      <c r="G187" s="315"/>
      <c r="H187" s="325"/>
      <c r="I187" s="315"/>
      <c r="J187" s="325"/>
      <c r="K187" s="315"/>
      <c r="L187" s="43"/>
      <c r="M187" s="325"/>
      <c r="N187" s="315"/>
      <c r="O187" s="40" t="s">
        <v>99</v>
      </c>
      <c r="P187" s="325"/>
      <c r="Q187" s="315"/>
      <c r="R187" s="325"/>
      <c r="S187" s="314"/>
      <c r="T187" s="315"/>
      <c r="U187" s="39">
        <v>60.41</v>
      </c>
    </row>
    <row r="188" spans="1:21" ht="14.25" customHeight="1" x14ac:dyDescent="0.25">
      <c r="A188" s="40" t="s">
        <v>99</v>
      </c>
      <c r="B188" s="40" t="s">
        <v>202</v>
      </c>
      <c r="C188" s="321" t="s">
        <v>201</v>
      </c>
      <c r="D188" s="314"/>
      <c r="E188" s="315"/>
      <c r="F188" s="322" t="s">
        <v>200</v>
      </c>
      <c r="G188" s="315"/>
      <c r="H188" s="325"/>
      <c r="I188" s="315"/>
      <c r="J188" s="325"/>
      <c r="K188" s="315"/>
      <c r="L188" s="39">
        <v>9.1999999999999998E-2</v>
      </c>
      <c r="M188" s="325"/>
      <c r="N188" s="315"/>
      <c r="O188" s="40" t="s">
        <v>99</v>
      </c>
      <c r="P188" s="325"/>
      <c r="Q188" s="315"/>
      <c r="R188" s="325"/>
      <c r="S188" s="314"/>
      <c r="T188" s="315"/>
      <c r="U188" s="39">
        <v>51.82</v>
      </c>
    </row>
    <row r="189" spans="1:21" ht="18.95" customHeight="1" x14ac:dyDescent="0.25">
      <c r="A189" s="40" t="s">
        <v>99</v>
      </c>
      <c r="B189" s="40" t="s">
        <v>238</v>
      </c>
      <c r="C189" s="321" t="s">
        <v>237</v>
      </c>
      <c r="D189" s="314"/>
      <c r="E189" s="315"/>
      <c r="F189" s="322" t="s">
        <v>236</v>
      </c>
      <c r="G189" s="315"/>
      <c r="H189" s="316">
        <v>0.08</v>
      </c>
      <c r="I189" s="315"/>
      <c r="J189" s="316">
        <v>1.1499999999999999</v>
      </c>
      <c r="K189" s="315"/>
      <c r="L189" s="39">
        <v>9.1999999999999998E-2</v>
      </c>
      <c r="M189" s="325"/>
      <c r="N189" s="315"/>
      <c r="O189" s="40" t="s">
        <v>99</v>
      </c>
      <c r="P189" s="316">
        <v>656.62</v>
      </c>
      <c r="Q189" s="315"/>
      <c r="R189" s="325"/>
      <c r="S189" s="314"/>
      <c r="T189" s="315"/>
      <c r="U189" s="39">
        <v>60.41</v>
      </c>
    </row>
    <row r="190" spans="1:21" ht="14.25" customHeight="1" x14ac:dyDescent="0.25">
      <c r="A190" s="40" t="s">
        <v>99</v>
      </c>
      <c r="B190" s="40" t="s">
        <v>235</v>
      </c>
      <c r="C190" s="321" t="s">
        <v>234</v>
      </c>
      <c r="D190" s="314"/>
      <c r="E190" s="315"/>
      <c r="F190" s="322" t="s">
        <v>200</v>
      </c>
      <c r="G190" s="315"/>
      <c r="H190" s="316">
        <v>0.08</v>
      </c>
      <c r="I190" s="315"/>
      <c r="J190" s="316">
        <v>1.1499999999999999</v>
      </c>
      <c r="K190" s="315"/>
      <c r="L190" s="39">
        <v>9.1999999999999998E-2</v>
      </c>
      <c r="M190" s="325"/>
      <c r="N190" s="315"/>
      <c r="O190" s="40" t="s">
        <v>99</v>
      </c>
      <c r="P190" s="316">
        <v>563.22</v>
      </c>
      <c r="Q190" s="315"/>
      <c r="R190" s="316">
        <v>1</v>
      </c>
      <c r="S190" s="314"/>
      <c r="T190" s="315"/>
      <c r="U190" s="39">
        <v>51.82</v>
      </c>
    </row>
    <row r="191" spans="1:21" ht="14.25" customHeight="1" x14ac:dyDescent="0.25">
      <c r="A191" s="40" t="s">
        <v>99</v>
      </c>
      <c r="B191" s="40" t="s">
        <v>199</v>
      </c>
      <c r="C191" s="321" t="s">
        <v>198</v>
      </c>
      <c r="D191" s="314"/>
      <c r="E191" s="315"/>
      <c r="F191" s="322" t="s">
        <v>99</v>
      </c>
      <c r="G191" s="315"/>
      <c r="H191" s="325"/>
      <c r="I191" s="315"/>
      <c r="J191" s="325"/>
      <c r="K191" s="315"/>
      <c r="L191" s="43"/>
      <c r="M191" s="325"/>
      <c r="N191" s="315"/>
      <c r="O191" s="40" t="s">
        <v>99</v>
      </c>
      <c r="P191" s="325"/>
      <c r="Q191" s="315"/>
      <c r="R191" s="325"/>
      <c r="S191" s="314"/>
      <c r="T191" s="315"/>
      <c r="U191" s="39">
        <v>21.91</v>
      </c>
    </row>
    <row r="192" spans="1:21" ht="18.95" customHeight="1" x14ac:dyDescent="0.25">
      <c r="A192" s="40" t="s">
        <v>99</v>
      </c>
      <c r="B192" s="40" t="s">
        <v>193</v>
      </c>
      <c r="C192" s="321" t="s">
        <v>192</v>
      </c>
      <c r="D192" s="314"/>
      <c r="E192" s="315"/>
      <c r="F192" s="322" t="s">
        <v>185</v>
      </c>
      <c r="G192" s="315"/>
      <c r="H192" s="316">
        <v>1</v>
      </c>
      <c r="I192" s="315"/>
      <c r="J192" s="316">
        <v>1</v>
      </c>
      <c r="K192" s="315"/>
      <c r="L192" s="39">
        <v>21.914200000000001</v>
      </c>
      <c r="M192" s="325"/>
      <c r="N192" s="315"/>
      <c r="O192" s="40" t="s">
        <v>99</v>
      </c>
      <c r="P192" s="316">
        <v>1</v>
      </c>
      <c r="Q192" s="315"/>
      <c r="R192" s="325"/>
      <c r="S192" s="314"/>
      <c r="T192" s="315"/>
      <c r="U192" s="39">
        <v>21.91</v>
      </c>
    </row>
    <row r="193" spans="1:21" ht="14.25" customHeight="1" x14ac:dyDescent="0.25">
      <c r="A193" s="40" t="s">
        <v>99</v>
      </c>
      <c r="B193" s="40" t="s">
        <v>99</v>
      </c>
      <c r="C193" s="317" t="s">
        <v>191</v>
      </c>
      <c r="D193" s="314"/>
      <c r="E193" s="315"/>
      <c r="F193" s="322" t="s">
        <v>99</v>
      </c>
      <c r="G193" s="315"/>
      <c r="H193" s="325"/>
      <c r="I193" s="315"/>
      <c r="J193" s="325"/>
      <c r="K193" s="315"/>
      <c r="L193" s="43"/>
      <c r="M193" s="325"/>
      <c r="N193" s="315"/>
      <c r="O193" s="40" t="s">
        <v>99</v>
      </c>
      <c r="P193" s="325"/>
      <c r="Q193" s="315"/>
      <c r="R193" s="325"/>
      <c r="S193" s="314"/>
      <c r="T193" s="315"/>
      <c r="U193" s="37">
        <v>1394.21</v>
      </c>
    </row>
    <row r="194" spans="1:21" ht="38.85" customHeight="1" x14ac:dyDescent="0.25">
      <c r="A194" s="41" t="s">
        <v>76</v>
      </c>
      <c r="B194" s="40" t="s">
        <v>600</v>
      </c>
      <c r="C194" s="321" t="s">
        <v>599</v>
      </c>
      <c r="D194" s="314"/>
      <c r="E194" s="315"/>
      <c r="F194" s="322" t="s">
        <v>283</v>
      </c>
      <c r="G194" s="315"/>
      <c r="H194" s="316">
        <v>7.5</v>
      </c>
      <c r="I194" s="315"/>
      <c r="J194" s="324" t="s">
        <v>208</v>
      </c>
      <c r="K194" s="315"/>
      <c r="L194" s="39">
        <v>7.5</v>
      </c>
      <c r="M194" s="325"/>
      <c r="N194" s="315"/>
      <c r="O194" s="40" t="s">
        <v>99</v>
      </c>
      <c r="P194" s="316">
        <v>685.4</v>
      </c>
      <c r="Q194" s="315"/>
      <c r="R194" s="325"/>
      <c r="S194" s="314"/>
      <c r="T194" s="315"/>
      <c r="U194" s="39">
        <v>5140.5</v>
      </c>
    </row>
    <row r="195" spans="1:21" ht="14.25" customHeight="1" x14ac:dyDescent="0.25">
      <c r="A195" s="42" t="s">
        <v>99</v>
      </c>
      <c r="B195" s="42" t="s">
        <v>99</v>
      </c>
      <c r="C195" s="321" t="s">
        <v>190</v>
      </c>
      <c r="D195" s="314"/>
      <c r="E195" s="315"/>
      <c r="F195" s="322" t="s">
        <v>99</v>
      </c>
      <c r="G195" s="315"/>
      <c r="H195" s="325"/>
      <c r="I195" s="315"/>
      <c r="J195" s="321" t="s">
        <v>99</v>
      </c>
      <c r="K195" s="315"/>
      <c r="L195" s="40" t="s">
        <v>99</v>
      </c>
      <c r="M195" s="321" t="s">
        <v>99</v>
      </c>
      <c r="N195" s="315"/>
      <c r="O195" s="42" t="s">
        <v>99</v>
      </c>
      <c r="P195" s="325"/>
      <c r="Q195" s="315"/>
      <c r="R195" s="321" t="s">
        <v>99</v>
      </c>
      <c r="S195" s="314"/>
      <c r="T195" s="315"/>
      <c r="U195" s="39">
        <v>1311.89</v>
      </c>
    </row>
    <row r="196" spans="1:21" ht="28.35" customHeight="1" x14ac:dyDescent="0.25">
      <c r="A196" s="42" t="s">
        <v>99</v>
      </c>
      <c r="B196" s="40" t="s">
        <v>221</v>
      </c>
      <c r="C196" s="321" t="s">
        <v>220</v>
      </c>
      <c r="D196" s="314"/>
      <c r="E196" s="315"/>
      <c r="F196" s="322" t="s">
        <v>185</v>
      </c>
      <c r="G196" s="315"/>
      <c r="H196" s="316">
        <v>97</v>
      </c>
      <c r="I196" s="315"/>
      <c r="J196" s="316">
        <v>1</v>
      </c>
      <c r="K196" s="315"/>
      <c r="L196" s="39">
        <v>97</v>
      </c>
      <c r="M196" s="325"/>
      <c r="N196" s="315"/>
      <c r="O196" s="40" t="s">
        <v>99</v>
      </c>
      <c r="P196" s="325"/>
      <c r="Q196" s="315"/>
      <c r="R196" s="324" t="s">
        <v>99</v>
      </c>
      <c r="S196" s="314"/>
      <c r="T196" s="315"/>
      <c r="U196" s="39">
        <v>1272.53</v>
      </c>
    </row>
    <row r="197" spans="1:21" ht="28.35" customHeight="1" x14ac:dyDescent="0.25">
      <c r="A197" s="42" t="s">
        <v>99</v>
      </c>
      <c r="B197" s="40" t="s">
        <v>219</v>
      </c>
      <c r="C197" s="321" t="s">
        <v>218</v>
      </c>
      <c r="D197" s="314"/>
      <c r="E197" s="315"/>
      <c r="F197" s="322" t="s">
        <v>185</v>
      </c>
      <c r="G197" s="315"/>
      <c r="H197" s="316">
        <v>51</v>
      </c>
      <c r="I197" s="315"/>
      <c r="J197" s="316">
        <v>1</v>
      </c>
      <c r="K197" s="315"/>
      <c r="L197" s="39">
        <v>51</v>
      </c>
      <c r="M197" s="325"/>
      <c r="N197" s="315"/>
      <c r="O197" s="40" t="s">
        <v>99</v>
      </c>
      <c r="P197" s="325"/>
      <c r="Q197" s="315"/>
      <c r="R197" s="324" t="s">
        <v>99</v>
      </c>
      <c r="S197" s="314"/>
      <c r="T197" s="315"/>
      <c r="U197" s="39">
        <v>669.06</v>
      </c>
    </row>
    <row r="198" spans="1:21" ht="14.25" customHeight="1" x14ac:dyDescent="0.25">
      <c r="A198" s="38" t="s">
        <v>99</v>
      </c>
      <c r="B198" s="38" t="s">
        <v>99</v>
      </c>
      <c r="C198" s="317" t="s">
        <v>153</v>
      </c>
      <c r="D198" s="314"/>
      <c r="E198" s="314"/>
      <c r="F198" s="314"/>
      <c r="G198" s="314"/>
      <c r="H198" s="314"/>
      <c r="I198" s="314"/>
      <c r="J198" s="314"/>
      <c r="K198" s="314"/>
      <c r="L198" s="315"/>
      <c r="M198" s="318" t="s">
        <v>99</v>
      </c>
      <c r="N198" s="314"/>
      <c r="O198" s="315"/>
      <c r="P198" s="319">
        <v>8476.2999999999993</v>
      </c>
      <c r="Q198" s="315"/>
      <c r="R198" s="320"/>
      <c r="S198" s="314"/>
      <c r="T198" s="315"/>
      <c r="U198" s="37">
        <v>8476.2999999999993</v>
      </c>
    </row>
    <row r="199" spans="1:21" ht="60.75" customHeight="1" x14ac:dyDescent="0.25">
      <c r="A199" s="46" t="s">
        <v>212</v>
      </c>
      <c r="B199" s="45" t="s">
        <v>598</v>
      </c>
      <c r="C199" s="317" t="s">
        <v>597</v>
      </c>
      <c r="D199" s="314"/>
      <c r="E199" s="315"/>
      <c r="F199" s="326" t="s">
        <v>250</v>
      </c>
      <c r="G199" s="315"/>
      <c r="H199" s="327">
        <v>2.2440000000000002</v>
      </c>
      <c r="I199" s="315"/>
      <c r="J199" s="327">
        <v>1</v>
      </c>
      <c r="K199" s="315"/>
      <c r="L199" s="37">
        <v>2.2440000000000002</v>
      </c>
      <c r="M199" s="320"/>
      <c r="N199" s="315"/>
      <c r="O199" s="44"/>
      <c r="P199" s="320"/>
      <c r="Q199" s="315"/>
      <c r="R199" s="320"/>
      <c r="S199" s="314"/>
      <c r="T199" s="315"/>
      <c r="U199" s="43"/>
    </row>
    <row r="200" spans="1:21" ht="50.25" customHeight="1" x14ac:dyDescent="0.25">
      <c r="A200" s="41" t="s">
        <v>99</v>
      </c>
      <c r="B200" s="40" t="s">
        <v>485</v>
      </c>
      <c r="C200" s="321" t="s">
        <v>484</v>
      </c>
      <c r="D200" s="314"/>
      <c r="E200" s="314"/>
      <c r="F200" s="314"/>
      <c r="G200" s="314"/>
      <c r="H200" s="314"/>
      <c r="I200" s="314"/>
      <c r="J200" s="314"/>
      <c r="K200" s="314"/>
      <c r="L200" s="314"/>
      <c r="M200" s="314"/>
      <c r="N200" s="314"/>
      <c r="O200" s="314"/>
      <c r="P200" s="314"/>
      <c r="Q200" s="314"/>
      <c r="R200" s="314"/>
      <c r="S200" s="314"/>
      <c r="T200" s="315"/>
      <c r="U200" s="42" t="s">
        <v>99</v>
      </c>
    </row>
    <row r="201" spans="1:21" ht="14.25" customHeight="1" x14ac:dyDescent="0.25">
      <c r="A201" s="40" t="s">
        <v>99</v>
      </c>
      <c r="B201" s="40" t="s">
        <v>208</v>
      </c>
      <c r="C201" s="321" t="s">
        <v>207</v>
      </c>
      <c r="D201" s="314"/>
      <c r="E201" s="315"/>
      <c r="F201" s="322" t="s">
        <v>200</v>
      </c>
      <c r="G201" s="315"/>
      <c r="H201" s="325"/>
      <c r="I201" s="315"/>
      <c r="J201" s="325"/>
      <c r="K201" s="315"/>
      <c r="L201" s="39">
        <v>134.11378199999999</v>
      </c>
      <c r="M201" s="325"/>
      <c r="N201" s="315"/>
      <c r="O201" s="40" t="s">
        <v>99</v>
      </c>
      <c r="P201" s="325"/>
      <c r="Q201" s="315"/>
      <c r="R201" s="325"/>
      <c r="S201" s="314"/>
      <c r="T201" s="315"/>
      <c r="U201" s="39">
        <v>75535.56</v>
      </c>
    </row>
    <row r="202" spans="1:21" ht="14.25" customHeight="1" x14ac:dyDescent="0.25">
      <c r="A202" s="40" t="s">
        <v>99</v>
      </c>
      <c r="B202" s="40" t="s">
        <v>206</v>
      </c>
      <c r="C202" s="321" t="s">
        <v>205</v>
      </c>
      <c r="D202" s="314"/>
      <c r="E202" s="315"/>
      <c r="F202" s="322" t="s">
        <v>200</v>
      </c>
      <c r="G202" s="315"/>
      <c r="H202" s="316">
        <v>51.97</v>
      </c>
      <c r="I202" s="315"/>
      <c r="J202" s="316">
        <v>1.1499999999999999</v>
      </c>
      <c r="K202" s="315"/>
      <c r="L202" s="39">
        <v>134.11378199999999</v>
      </c>
      <c r="M202" s="325"/>
      <c r="N202" s="315"/>
      <c r="O202" s="40" t="s">
        <v>99</v>
      </c>
      <c r="P202" s="316">
        <v>563.22</v>
      </c>
      <c r="Q202" s="315"/>
      <c r="R202" s="316">
        <v>1</v>
      </c>
      <c r="S202" s="314"/>
      <c r="T202" s="315"/>
      <c r="U202" s="39">
        <v>75535.56</v>
      </c>
    </row>
    <row r="203" spans="1:21" ht="14.25" customHeight="1" x14ac:dyDescent="0.25">
      <c r="A203" s="40" t="s">
        <v>99</v>
      </c>
      <c r="B203" s="40" t="s">
        <v>204</v>
      </c>
      <c r="C203" s="321" t="s">
        <v>203</v>
      </c>
      <c r="D203" s="314"/>
      <c r="E203" s="315"/>
      <c r="F203" s="322" t="s">
        <v>99</v>
      </c>
      <c r="G203" s="315"/>
      <c r="H203" s="325"/>
      <c r="I203" s="315"/>
      <c r="J203" s="325"/>
      <c r="K203" s="315"/>
      <c r="L203" s="43"/>
      <c r="M203" s="325"/>
      <c r="N203" s="315"/>
      <c r="O203" s="40" t="s">
        <v>99</v>
      </c>
      <c r="P203" s="325"/>
      <c r="Q203" s="315"/>
      <c r="R203" s="325"/>
      <c r="S203" s="314"/>
      <c r="T203" s="315"/>
      <c r="U203" s="39">
        <v>21466.75</v>
      </c>
    </row>
    <row r="204" spans="1:21" ht="14.25" customHeight="1" x14ac:dyDescent="0.25">
      <c r="A204" s="40" t="s">
        <v>99</v>
      </c>
      <c r="B204" s="40" t="s">
        <v>202</v>
      </c>
      <c r="C204" s="321" t="s">
        <v>201</v>
      </c>
      <c r="D204" s="314"/>
      <c r="E204" s="315"/>
      <c r="F204" s="322" t="s">
        <v>200</v>
      </c>
      <c r="G204" s="315"/>
      <c r="H204" s="325"/>
      <c r="I204" s="315"/>
      <c r="J204" s="325"/>
      <c r="K204" s="315"/>
      <c r="L204" s="39">
        <v>22.889921999999999</v>
      </c>
      <c r="M204" s="325"/>
      <c r="N204" s="315"/>
      <c r="O204" s="40" t="s">
        <v>99</v>
      </c>
      <c r="P204" s="325"/>
      <c r="Q204" s="315"/>
      <c r="R204" s="325"/>
      <c r="S204" s="314"/>
      <c r="T204" s="315"/>
      <c r="U204" s="39">
        <v>13423.29</v>
      </c>
    </row>
    <row r="205" spans="1:21" ht="18.95" customHeight="1" x14ac:dyDescent="0.25">
      <c r="A205" s="40" t="s">
        <v>99</v>
      </c>
      <c r="B205" s="40" t="s">
        <v>247</v>
      </c>
      <c r="C205" s="321" t="s">
        <v>246</v>
      </c>
      <c r="D205" s="314"/>
      <c r="E205" s="315"/>
      <c r="F205" s="322" t="s">
        <v>236</v>
      </c>
      <c r="G205" s="315"/>
      <c r="H205" s="316">
        <v>2.0299999999999998</v>
      </c>
      <c r="I205" s="315"/>
      <c r="J205" s="316">
        <v>1.1499999999999999</v>
      </c>
      <c r="K205" s="315"/>
      <c r="L205" s="39">
        <v>5.2386179999999998</v>
      </c>
      <c r="M205" s="325"/>
      <c r="N205" s="315"/>
      <c r="O205" s="40" t="s">
        <v>99</v>
      </c>
      <c r="P205" s="316">
        <v>1631.99</v>
      </c>
      <c r="Q205" s="315"/>
      <c r="R205" s="325"/>
      <c r="S205" s="314"/>
      <c r="T205" s="315"/>
      <c r="U205" s="39">
        <v>8549.3700000000008</v>
      </c>
    </row>
    <row r="206" spans="1:21" ht="14.25" customHeight="1" x14ac:dyDescent="0.25">
      <c r="A206" s="40" t="s">
        <v>99</v>
      </c>
      <c r="B206" s="40" t="s">
        <v>245</v>
      </c>
      <c r="C206" s="321" t="s">
        <v>244</v>
      </c>
      <c r="D206" s="314"/>
      <c r="E206" s="315"/>
      <c r="F206" s="322" t="s">
        <v>200</v>
      </c>
      <c r="G206" s="315"/>
      <c r="H206" s="316">
        <v>2.0299999999999998</v>
      </c>
      <c r="I206" s="315"/>
      <c r="J206" s="316">
        <v>1.1499999999999999</v>
      </c>
      <c r="K206" s="315"/>
      <c r="L206" s="39">
        <v>5.2386179999999998</v>
      </c>
      <c r="M206" s="325"/>
      <c r="N206" s="315"/>
      <c r="O206" s="40" t="s">
        <v>99</v>
      </c>
      <c r="P206" s="316">
        <v>756.56</v>
      </c>
      <c r="Q206" s="315"/>
      <c r="R206" s="316">
        <v>1</v>
      </c>
      <c r="S206" s="314"/>
      <c r="T206" s="315"/>
      <c r="U206" s="39">
        <v>3963.33</v>
      </c>
    </row>
    <row r="207" spans="1:21" ht="18.95" customHeight="1" x14ac:dyDescent="0.25">
      <c r="A207" s="40" t="s">
        <v>99</v>
      </c>
      <c r="B207" s="40" t="s">
        <v>596</v>
      </c>
      <c r="C207" s="321" t="s">
        <v>595</v>
      </c>
      <c r="D207" s="314"/>
      <c r="E207" s="315"/>
      <c r="F207" s="322" t="s">
        <v>236</v>
      </c>
      <c r="G207" s="315"/>
      <c r="H207" s="316">
        <v>2.63</v>
      </c>
      <c r="I207" s="315"/>
      <c r="J207" s="316">
        <v>1.1499999999999999</v>
      </c>
      <c r="K207" s="315"/>
      <c r="L207" s="39">
        <v>6.7869780000000004</v>
      </c>
      <c r="M207" s="325">
        <v>0.54</v>
      </c>
      <c r="N207" s="315"/>
      <c r="O207" s="40" t="s">
        <v>594</v>
      </c>
      <c r="P207" s="316">
        <v>0.86</v>
      </c>
      <c r="Q207" s="315"/>
      <c r="R207" s="325"/>
      <c r="S207" s="314"/>
      <c r="T207" s="315"/>
      <c r="U207" s="39">
        <v>5.84</v>
      </c>
    </row>
    <row r="208" spans="1:21" ht="18.95" customHeight="1" x14ac:dyDescent="0.25">
      <c r="A208" s="40" t="s">
        <v>99</v>
      </c>
      <c r="B208" s="40" t="s">
        <v>593</v>
      </c>
      <c r="C208" s="321" t="s">
        <v>592</v>
      </c>
      <c r="D208" s="314"/>
      <c r="E208" s="315"/>
      <c r="F208" s="322" t="s">
        <v>236</v>
      </c>
      <c r="G208" s="315"/>
      <c r="H208" s="316">
        <v>2.96</v>
      </c>
      <c r="I208" s="315"/>
      <c r="J208" s="316">
        <v>1.1499999999999999</v>
      </c>
      <c r="K208" s="315"/>
      <c r="L208" s="39">
        <v>7.6385759999999996</v>
      </c>
      <c r="M208" s="325">
        <v>540.97</v>
      </c>
      <c r="N208" s="315"/>
      <c r="O208" s="40" t="s">
        <v>585</v>
      </c>
      <c r="P208" s="316">
        <v>697.85</v>
      </c>
      <c r="Q208" s="315"/>
      <c r="R208" s="325"/>
      <c r="S208" s="314"/>
      <c r="T208" s="315"/>
      <c r="U208" s="39">
        <v>5330.58</v>
      </c>
    </row>
    <row r="209" spans="1:21" ht="14.25" customHeight="1" x14ac:dyDescent="0.25">
      <c r="A209" s="40" t="s">
        <v>99</v>
      </c>
      <c r="B209" s="40" t="s">
        <v>591</v>
      </c>
      <c r="C209" s="321" t="s">
        <v>590</v>
      </c>
      <c r="D209" s="314"/>
      <c r="E209" s="315"/>
      <c r="F209" s="322" t="s">
        <v>200</v>
      </c>
      <c r="G209" s="315"/>
      <c r="H209" s="316">
        <v>2.96</v>
      </c>
      <c r="I209" s="315"/>
      <c r="J209" s="316">
        <v>1.1499999999999999</v>
      </c>
      <c r="K209" s="315"/>
      <c r="L209" s="39">
        <v>7.6385759999999996</v>
      </c>
      <c r="M209" s="325"/>
      <c r="N209" s="315"/>
      <c r="O209" s="40" t="s">
        <v>99</v>
      </c>
      <c r="P209" s="316">
        <v>500.17</v>
      </c>
      <c r="Q209" s="315"/>
      <c r="R209" s="316">
        <v>1</v>
      </c>
      <c r="S209" s="314"/>
      <c r="T209" s="315"/>
      <c r="U209" s="39">
        <v>3820.59</v>
      </c>
    </row>
    <row r="210" spans="1:21" ht="18.95" customHeight="1" x14ac:dyDescent="0.25">
      <c r="A210" s="40" t="s">
        <v>99</v>
      </c>
      <c r="B210" s="40" t="s">
        <v>589</v>
      </c>
      <c r="C210" s="321" t="s">
        <v>588</v>
      </c>
      <c r="D210" s="314"/>
      <c r="E210" s="315"/>
      <c r="F210" s="322" t="s">
        <v>236</v>
      </c>
      <c r="G210" s="315"/>
      <c r="H210" s="316">
        <v>3.34</v>
      </c>
      <c r="I210" s="315"/>
      <c r="J210" s="316">
        <v>1.1499999999999999</v>
      </c>
      <c r="K210" s="315"/>
      <c r="L210" s="39">
        <v>8.6192039999999999</v>
      </c>
      <c r="M210" s="325">
        <v>113.28</v>
      </c>
      <c r="N210" s="315"/>
      <c r="O210" s="40" t="s">
        <v>582</v>
      </c>
      <c r="P210" s="316">
        <v>137.07</v>
      </c>
      <c r="Q210" s="315"/>
      <c r="R210" s="325"/>
      <c r="S210" s="314"/>
      <c r="T210" s="315"/>
      <c r="U210" s="39">
        <v>1181.43</v>
      </c>
    </row>
    <row r="211" spans="1:21" ht="18.95" customHeight="1" x14ac:dyDescent="0.25">
      <c r="A211" s="40" t="s">
        <v>99</v>
      </c>
      <c r="B211" s="40" t="s">
        <v>238</v>
      </c>
      <c r="C211" s="321" t="s">
        <v>237</v>
      </c>
      <c r="D211" s="314"/>
      <c r="E211" s="315"/>
      <c r="F211" s="322" t="s">
        <v>236</v>
      </c>
      <c r="G211" s="315"/>
      <c r="H211" s="316">
        <v>0.92</v>
      </c>
      <c r="I211" s="315"/>
      <c r="J211" s="316">
        <v>1.1499999999999999</v>
      </c>
      <c r="K211" s="315"/>
      <c r="L211" s="39">
        <v>2.374152</v>
      </c>
      <c r="M211" s="325"/>
      <c r="N211" s="315"/>
      <c r="O211" s="40" t="s">
        <v>99</v>
      </c>
      <c r="P211" s="316">
        <v>656.62</v>
      </c>
      <c r="Q211" s="315"/>
      <c r="R211" s="325"/>
      <c r="S211" s="314"/>
      <c r="T211" s="315"/>
      <c r="U211" s="39">
        <v>1558.92</v>
      </c>
    </row>
    <row r="212" spans="1:21" ht="14.25" customHeight="1" x14ac:dyDescent="0.25">
      <c r="A212" s="40" t="s">
        <v>99</v>
      </c>
      <c r="B212" s="40" t="s">
        <v>235</v>
      </c>
      <c r="C212" s="321" t="s">
        <v>234</v>
      </c>
      <c r="D212" s="314"/>
      <c r="E212" s="315"/>
      <c r="F212" s="322" t="s">
        <v>200</v>
      </c>
      <c r="G212" s="315"/>
      <c r="H212" s="316">
        <v>0.92</v>
      </c>
      <c r="I212" s="315"/>
      <c r="J212" s="316">
        <v>1.1499999999999999</v>
      </c>
      <c r="K212" s="315"/>
      <c r="L212" s="39">
        <v>2.374152</v>
      </c>
      <c r="M212" s="325"/>
      <c r="N212" s="315"/>
      <c r="O212" s="40" t="s">
        <v>99</v>
      </c>
      <c r="P212" s="316">
        <v>563.22</v>
      </c>
      <c r="Q212" s="315"/>
      <c r="R212" s="316">
        <v>1</v>
      </c>
      <c r="S212" s="314"/>
      <c r="T212" s="315"/>
      <c r="U212" s="39">
        <v>1337.17</v>
      </c>
    </row>
    <row r="213" spans="1:21" ht="18.95" customHeight="1" x14ac:dyDescent="0.25">
      <c r="A213" s="40" t="s">
        <v>99</v>
      </c>
      <c r="B213" s="40" t="s">
        <v>587</v>
      </c>
      <c r="C213" s="321" t="s">
        <v>586</v>
      </c>
      <c r="D213" s="314"/>
      <c r="E213" s="315"/>
      <c r="F213" s="322" t="s">
        <v>236</v>
      </c>
      <c r="G213" s="315"/>
      <c r="H213" s="316">
        <v>2.96</v>
      </c>
      <c r="I213" s="315"/>
      <c r="J213" s="316">
        <v>1.1499999999999999</v>
      </c>
      <c r="K213" s="315"/>
      <c r="L213" s="39">
        <v>7.6385759999999996</v>
      </c>
      <c r="M213" s="325">
        <v>487.94</v>
      </c>
      <c r="N213" s="315"/>
      <c r="O213" s="40" t="s">
        <v>585</v>
      </c>
      <c r="P213" s="316">
        <v>629.44000000000005</v>
      </c>
      <c r="Q213" s="315"/>
      <c r="R213" s="325"/>
      <c r="S213" s="314"/>
      <c r="T213" s="315"/>
      <c r="U213" s="39">
        <v>4808.03</v>
      </c>
    </row>
    <row r="214" spans="1:21" ht="14.25" customHeight="1" x14ac:dyDescent="0.25">
      <c r="A214" s="40" t="s">
        <v>99</v>
      </c>
      <c r="B214" s="40" t="s">
        <v>235</v>
      </c>
      <c r="C214" s="321" t="s">
        <v>234</v>
      </c>
      <c r="D214" s="314"/>
      <c r="E214" s="315"/>
      <c r="F214" s="322" t="s">
        <v>200</v>
      </c>
      <c r="G214" s="315"/>
      <c r="H214" s="316">
        <v>2.96</v>
      </c>
      <c r="I214" s="315"/>
      <c r="J214" s="316">
        <v>1.1499999999999999</v>
      </c>
      <c r="K214" s="315"/>
      <c r="L214" s="39">
        <v>7.6385759999999996</v>
      </c>
      <c r="M214" s="325"/>
      <c r="N214" s="315"/>
      <c r="O214" s="40" t="s">
        <v>99</v>
      </c>
      <c r="P214" s="316">
        <v>563.22</v>
      </c>
      <c r="Q214" s="315"/>
      <c r="R214" s="316">
        <v>1</v>
      </c>
      <c r="S214" s="314"/>
      <c r="T214" s="315"/>
      <c r="U214" s="39">
        <v>4302.2</v>
      </c>
    </row>
    <row r="215" spans="1:21" ht="14.25" customHeight="1" x14ac:dyDescent="0.25">
      <c r="A215" s="40" t="s">
        <v>99</v>
      </c>
      <c r="B215" s="40" t="s">
        <v>584</v>
      </c>
      <c r="C215" s="321" t="s">
        <v>583</v>
      </c>
      <c r="D215" s="314"/>
      <c r="E215" s="315"/>
      <c r="F215" s="322" t="s">
        <v>236</v>
      </c>
      <c r="G215" s="315"/>
      <c r="H215" s="316">
        <v>2.4</v>
      </c>
      <c r="I215" s="315"/>
      <c r="J215" s="316">
        <v>1.1499999999999999</v>
      </c>
      <c r="K215" s="315"/>
      <c r="L215" s="39">
        <v>6.1934399999999998</v>
      </c>
      <c r="M215" s="325">
        <v>4.3499999999999996</v>
      </c>
      <c r="N215" s="315"/>
      <c r="O215" s="40" t="s">
        <v>582</v>
      </c>
      <c r="P215" s="316">
        <v>5.26</v>
      </c>
      <c r="Q215" s="315"/>
      <c r="R215" s="325"/>
      <c r="S215" s="314"/>
      <c r="T215" s="315"/>
      <c r="U215" s="39">
        <v>32.58</v>
      </c>
    </row>
    <row r="216" spans="1:21" ht="14.25" customHeight="1" x14ac:dyDescent="0.25">
      <c r="A216" s="40" t="s">
        <v>99</v>
      </c>
      <c r="B216" s="40" t="s">
        <v>199</v>
      </c>
      <c r="C216" s="321" t="s">
        <v>198</v>
      </c>
      <c r="D216" s="314"/>
      <c r="E216" s="315"/>
      <c r="F216" s="322" t="s">
        <v>99</v>
      </c>
      <c r="G216" s="315"/>
      <c r="H216" s="325"/>
      <c r="I216" s="315"/>
      <c r="J216" s="325"/>
      <c r="K216" s="315"/>
      <c r="L216" s="43"/>
      <c r="M216" s="325"/>
      <c r="N216" s="315"/>
      <c r="O216" s="40" t="s">
        <v>99</v>
      </c>
      <c r="P216" s="325"/>
      <c r="Q216" s="315"/>
      <c r="R216" s="325"/>
      <c r="S216" s="314"/>
      <c r="T216" s="315"/>
      <c r="U216" s="39">
        <v>1807.96</v>
      </c>
    </row>
    <row r="217" spans="1:21" ht="14.25" customHeight="1" x14ac:dyDescent="0.25">
      <c r="A217" s="40" t="s">
        <v>99</v>
      </c>
      <c r="B217" s="40" t="s">
        <v>581</v>
      </c>
      <c r="C217" s="321" t="s">
        <v>580</v>
      </c>
      <c r="D217" s="314"/>
      <c r="E217" s="315"/>
      <c r="F217" s="322" t="s">
        <v>231</v>
      </c>
      <c r="G217" s="315"/>
      <c r="H217" s="316">
        <v>2.7</v>
      </c>
      <c r="I217" s="315"/>
      <c r="J217" s="316">
        <v>1</v>
      </c>
      <c r="K217" s="315"/>
      <c r="L217" s="39">
        <v>6.0587999999999997</v>
      </c>
      <c r="M217" s="325">
        <v>41.38</v>
      </c>
      <c r="N217" s="315"/>
      <c r="O217" s="40" t="s">
        <v>357</v>
      </c>
      <c r="P217" s="316">
        <v>70.760000000000005</v>
      </c>
      <c r="Q217" s="315"/>
      <c r="R217" s="325"/>
      <c r="S217" s="314"/>
      <c r="T217" s="315"/>
      <c r="U217" s="39">
        <v>428.72</v>
      </c>
    </row>
    <row r="218" spans="1:21" ht="18.95" customHeight="1" x14ac:dyDescent="0.25">
      <c r="A218" s="40" t="s">
        <v>99</v>
      </c>
      <c r="B218" s="40" t="s">
        <v>579</v>
      </c>
      <c r="C218" s="321" t="s">
        <v>578</v>
      </c>
      <c r="D218" s="314"/>
      <c r="E218" s="315"/>
      <c r="F218" s="322" t="s">
        <v>227</v>
      </c>
      <c r="G218" s="315"/>
      <c r="H218" s="316">
        <v>5.0000000000000001E-4</v>
      </c>
      <c r="I218" s="315"/>
      <c r="J218" s="316">
        <v>1</v>
      </c>
      <c r="K218" s="315"/>
      <c r="L218" s="39">
        <v>1.122E-3</v>
      </c>
      <c r="M218" s="325">
        <v>60258.2</v>
      </c>
      <c r="N218" s="315"/>
      <c r="O218" s="40" t="s">
        <v>577</v>
      </c>
      <c r="P218" s="316">
        <v>58450.45</v>
      </c>
      <c r="Q218" s="315"/>
      <c r="R218" s="325"/>
      <c r="S218" s="314"/>
      <c r="T218" s="315"/>
      <c r="U218" s="39">
        <v>65.58</v>
      </c>
    </row>
    <row r="219" spans="1:21" ht="18.95" customHeight="1" x14ac:dyDescent="0.25">
      <c r="A219" s="40" t="s">
        <v>99</v>
      </c>
      <c r="B219" s="40" t="s">
        <v>193</v>
      </c>
      <c r="C219" s="321" t="s">
        <v>192</v>
      </c>
      <c r="D219" s="314"/>
      <c r="E219" s="315"/>
      <c r="F219" s="322" t="s">
        <v>185</v>
      </c>
      <c r="G219" s="315"/>
      <c r="H219" s="316">
        <v>1</v>
      </c>
      <c r="I219" s="315"/>
      <c r="J219" s="316">
        <v>1</v>
      </c>
      <c r="K219" s="315"/>
      <c r="L219" s="39">
        <v>1313.6618352</v>
      </c>
      <c r="M219" s="325"/>
      <c r="N219" s="315"/>
      <c r="O219" s="40" t="s">
        <v>99</v>
      </c>
      <c r="P219" s="316">
        <v>1</v>
      </c>
      <c r="Q219" s="315"/>
      <c r="R219" s="325"/>
      <c r="S219" s="314"/>
      <c r="T219" s="315"/>
      <c r="U219" s="39">
        <v>1313.66</v>
      </c>
    </row>
    <row r="220" spans="1:21" ht="14.25" customHeight="1" x14ac:dyDescent="0.25">
      <c r="A220" s="40" t="s">
        <v>99</v>
      </c>
      <c r="B220" s="40" t="s">
        <v>99</v>
      </c>
      <c r="C220" s="317" t="s">
        <v>191</v>
      </c>
      <c r="D220" s="314"/>
      <c r="E220" s="315"/>
      <c r="F220" s="322" t="s">
        <v>99</v>
      </c>
      <c r="G220" s="315"/>
      <c r="H220" s="325"/>
      <c r="I220" s="315"/>
      <c r="J220" s="325"/>
      <c r="K220" s="315"/>
      <c r="L220" s="43"/>
      <c r="M220" s="325"/>
      <c r="N220" s="315"/>
      <c r="O220" s="40" t="s">
        <v>99</v>
      </c>
      <c r="P220" s="325"/>
      <c r="Q220" s="315"/>
      <c r="R220" s="325"/>
      <c r="S220" s="314"/>
      <c r="T220" s="315"/>
      <c r="U220" s="37">
        <v>112233.56</v>
      </c>
    </row>
    <row r="221" spans="1:21" ht="38.85" customHeight="1" x14ac:dyDescent="0.25">
      <c r="A221" s="41" t="s">
        <v>576</v>
      </c>
      <c r="B221" s="40" t="s">
        <v>560</v>
      </c>
      <c r="C221" s="321" t="s">
        <v>575</v>
      </c>
      <c r="D221" s="314"/>
      <c r="E221" s="315"/>
      <c r="F221" s="322" t="s">
        <v>158</v>
      </c>
      <c r="G221" s="315"/>
      <c r="H221" s="316">
        <v>0.20807999999999999</v>
      </c>
      <c r="I221" s="315"/>
      <c r="J221" s="324" t="s">
        <v>208</v>
      </c>
      <c r="K221" s="315"/>
      <c r="L221" s="39">
        <v>0.20807999999999999</v>
      </c>
      <c r="M221" s="316">
        <v>918211.43</v>
      </c>
      <c r="N221" s="315"/>
      <c r="O221" s="40" t="s">
        <v>574</v>
      </c>
      <c r="P221" s="316">
        <v>1138582.17</v>
      </c>
      <c r="Q221" s="315"/>
      <c r="R221" s="325"/>
      <c r="S221" s="314"/>
      <c r="T221" s="315"/>
      <c r="U221" s="39">
        <v>236916.18</v>
      </c>
    </row>
    <row r="222" spans="1:21" ht="14.25" customHeight="1" x14ac:dyDescent="0.25">
      <c r="A222" s="42" t="s">
        <v>99</v>
      </c>
      <c r="B222" s="42" t="s">
        <v>99</v>
      </c>
      <c r="C222" s="321" t="s">
        <v>190</v>
      </c>
      <c r="D222" s="314"/>
      <c r="E222" s="315"/>
      <c r="F222" s="322" t="s">
        <v>99</v>
      </c>
      <c r="G222" s="315"/>
      <c r="H222" s="325"/>
      <c r="I222" s="315"/>
      <c r="J222" s="321" t="s">
        <v>99</v>
      </c>
      <c r="K222" s="315"/>
      <c r="L222" s="40" t="s">
        <v>99</v>
      </c>
      <c r="M222" s="321" t="s">
        <v>99</v>
      </c>
      <c r="N222" s="315"/>
      <c r="O222" s="42" t="s">
        <v>99</v>
      </c>
      <c r="P222" s="325"/>
      <c r="Q222" s="315"/>
      <c r="R222" s="321" t="s">
        <v>99</v>
      </c>
      <c r="S222" s="314"/>
      <c r="T222" s="315"/>
      <c r="U222" s="39">
        <v>88958.85</v>
      </c>
    </row>
    <row r="223" spans="1:21" ht="28.35" customHeight="1" x14ac:dyDescent="0.25">
      <c r="A223" s="42" t="s">
        <v>99</v>
      </c>
      <c r="B223" s="40" t="s">
        <v>221</v>
      </c>
      <c r="C223" s="321" t="s">
        <v>220</v>
      </c>
      <c r="D223" s="314"/>
      <c r="E223" s="315"/>
      <c r="F223" s="322" t="s">
        <v>185</v>
      </c>
      <c r="G223" s="315"/>
      <c r="H223" s="316">
        <v>97</v>
      </c>
      <c r="I223" s="315"/>
      <c r="J223" s="316">
        <v>1</v>
      </c>
      <c r="K223" s="315"/>
      <c r="L223" s="39">
        <v>97</v>
      </c>
      <c r="M223" s="325"/>
      <c r="N223" s="315"/>
      <c r="O223" s="40" t="s">
        <v>99</v>
      </c>
      <c r="P223" s="325"/>
      <c r="Q223" s="315"/>
      <c r="R223" s="324" t="s">
        <v>99</v>
      </c>
      <c r="S223" s="314"/>
      <c r="T223" s="315"/>
      <c r="U223" s="39">
        <v>86290.08</v>
      </c>
    </row>
    <row r="224" spans="1:21" ht="28.35" customHeight="1" x14ac:dyDescent="0.25">
      <c r="A224" s="42" t="s">
        <v>99</v>
      </c>
      <c r="B224" s="40" t="s">
        <v>219</v>
      </c>
      <c r="C224" s="321" t="s">
        <v>218</v>
      </c>
      <c r="D224" s="314"/>
      <c r="E224" s="315"/>
      <c r="F224" s="322" t="s">
        <v>185</v>
      </c>
      <c r="G224" s="315"/>
      <c r="H224" s="316">
        <v>51</v>
      </c>
      <c r="I224" s="315"/>
      <c r="J224" s="316">
        <v>1</v>
      </c>
      <c r="K224" s="315"/>
      <c r="L224" s="39">
        <v>51</v>
      </c>
      <c r="M224" s="325"/>
      <c r="N224" s="315"/>
      <c r="O224" s="40" t="s">
        <v>99</v>
      </c>
      <c r="P224" s="325"/>
      <c r="Q224" s="315"/>
      <c r="R224" s="324" t="s">
        <v>99</v>
      </c>
      <c r="S224" s="314"/>
      <c r="T224" s="315"/>
      <c r="U224" s="39">
        <v>45369.01</v>
      </c>
    </row>
    <row r="225" spans="1:21" ht="14.25" customHeight="1" x14ac:dyDescent="0.25">
      <c r="A225" s="38" t="s">
        <v>99</v>
      </c>
      <c r="B225" s="38" t="s">
        <v>99</v>
      </c>
      <c r="C225" s="317" t="s">
        <v>153</v>
      </c>
      <c r="D225" s="314"/>
      <c r="E225" s="314"/>
      <c r="F225" s="314"/>
      <c r="G225" s="314"/>
      <c r="H225" s="314"/>
      <c r="I225" s="314"/>
      <c r="J225" s="314"/>
      <c r="K225" s="314"/>
      <c r="L225" s="315"/>
      <c r="M225" s="318" t="s">
        <v>99</v>
      </c>
      <c r="N225" s="314"/>
      <c r="O225" s="315"/>
      <c r="P225" s="319">
        <v>214264.18</v>
      </c>
      <c r="Q225" s="315"/>
      <c r="R225" s="320"/>
      <c r="S225" s="314"/>
      <c r="T225" s="315"/>
      <c r="U225" s="37">
        <v>480808.83</v>
      </c>
    </row>
    <row r="226" spans="1:21" ht="50.25" customHeight="1" x14ac:dyDescent="0.25">
      <c r="A226" s="46" t="s">
        <v>161</v>
      </c>
      <c r="B226" s="45" t="s">
        <v>573</v>
      </c>
      <c r="C226" s="317" t="s">
        <v>572</v>
      </c>
      <c r="D226" s="314"/>
      <c r="E226" s="315"/>
      <c r="F226" s="326" t="s">
        <v>250</v>
      </c>
      <c r="G226" s="315"/>
      <c r="H226" s="327">
        <v>1</v>
      </c>
      <c r="I226" s="315"/>
      <c r="J226" s="327">
        <v>1</v>
      </c>
      <c r="K226" s="315"/>
      <c r="L226" s="37">
        <v>1</v>
      </c>
      <c r="M226" s="320"/>
      <c r="N226" s="315"/>
      <c r="O226" s="44"/>
      <c r="P226" s="320"/>
      <c r="Q226" s="315"/>
      <c r="R226" s="320"/>
      <c r="S226" s="314"/>
      <c r="T226" s="315"/>
      <c r="U226" s="43"/>
    </row>
    <row r="227" spans="1:21" ht="50.25" customHeight="1" x14ac:dyDescent="0.25">
      <c r="A227" s="41" t="s">
        <v>99</v>
      </c>
      <c r="B227" s="40" t="s">
        <v>485</v>
      </c>
      <c r="C227" s="321" t="s">
        <v>484</v>
      </c>
      <c r="D227" s="314"/>
      <c r="E227" s="314"/>
      <c r="F227" s="314"/>
      <c r="G227" s="314"/>
      <c r="H227" s="314"/>
      <c r="I227" s="314"/>
      <c r="J227" s="314"/>
      <c r="K227" s="314"/>
      <c r="L227" s="314"/>
      <c r="M227" s="314"/>
      <c r="N227" s="314"/>
      <c r="O227" s="314"/>
      <c r="P227" s="314"/>
      <c r="Q227" s="314"/>
      <c r="R227" s="314"/>
      <c r="S227" s="314"/>
      <c r="T227" s="315"/>
      <c r="U227" s="42" t="s">
        <v>99</v>
      </c>
    </row>
    <row r="228" spans="1:21" ht="14.25" customHeight="1" x14ac:dyDescent="0.25">
      <c r="A228" s="40" t="s">
        <v>99</v>
      </c>
      <c r="B228" s="40" t="s">
        <v>208</v>
      </c>
      <c r="C228" s="321" t="s">
        <v>207</v>
      </c>
      <c r="D228" s="314"/>
      <c r="E228" s="315"/>
      <c r="F228" s="322" t="s">
        <v>200</v>
      </c>
      <c r="G228" s="315"/>
      <c r="H228" s="325"/>
      <c r="I228" s="315"/>
      <c r="J228" s="325"/>
      <c r="K228" s="315"/>
      <c r="L228" s="39">
        <v>6.601</v>
      </c>
      <c r="M228" s="325"/>
      <c r="N228" s="315"/>
      <c r="O228" s="40" t="s">
        <v>99</v>
      </c>
      <c r="P228" s="325"/>
      <c r="Q228" s="315"/>
      <c r="R228" s="325"/>
      <c r="S228" s="314"/>
      <c r="T228" s="315"/>
      <c r="U228" s="39">
        <v>3634.58</v>
      </c>
    </row>
    <row r="229" spans="1:21" ht="14.25" customHeight="1" x14ac:dyDescent="0.25">
      <c r="A229" s="40" t="s">
        <v>99</v>
      </c>
      <c r="B229" s="40" t="s">
        <v>249</v>
      </c>
      <c r="C229" s="321" t="s">
        <v>248</v>
      </c>
      <c r="D229" s="314"/>
      <c r="E229" s="315"/>
      <c r="F229" s="322" t="s">
        <v>200</v>
      </c>
      <c r="G229" s="315"/>
      <c r="H229" s="316">
        <v>5.74</v>
      </c>
      <c r="I229" s="315"/>
      <c r="J229" s="316">
        <v>1.1499999999999999</v>
      </c>
      <c r="K229" s="315"/>
      <c r="L229" s="39">
        <v>6.601</v>
      </c>
      <c r="M229" s="325"/>
      <c r="N229" s="315"/>
      <c r="O229" s="40" t="s">
        <v>99</v>
      </c>
      <c r="P229" s="316">
        <v>550.61</v>
      </c>
      <c r="Q229" s="315"/>
      <c r="R229" s="316">
        <v>1</v>
      </c>
      <c r="S229" s="314"/>
      <c r="T229" s="315"/>
      <c r="U229" s="39">
        <v>3634.58</v>
      </c>
    </row>
    <row r="230" spans="1:21" ht="14.25" customHeight="1" x14ac:dyDescent="0.25">
      <c r="A230" s="40" t="s">
        <v>99</v>
      </c>
      <c r="B230" s="40" t="s">
        <v>204</v>
      </c>
      <c r="C230" s="321" t="s">
        <v>203</v>
      </c>
      <c r="D230" s="314"/>
      <c r="E230" s="315"/>
      <c r="F230" s="322" t="s">
        <v>99</v>
      </c>
      <c r="G230" s="315"/>
      <c r="H230" s="325"/>
      <c r="I230" s="315"/>
      <c r="J230" s="325"/>
      <c r="K230" s="315"/>
      <c r="L230" s="43"/>
      <c r="M230" s="325"/>
      <c r="N230" s="315"/>
      <c r="O230" s="40" t="s">
        <v>99</v>
      </c>
      <c r="P230" s="325"/>
      <c r="Q230" s="315"/>
      <c r="R230" s="325"/>
      <c r="S230" s="314"/>
      <c r="T230" s="315"/>
      <c r="U230" s="39">
        <v>5053.25</v>
      </c>
    </row>
    <row r="231" spans="1:21" ht="14.25" customHeight="1" x14ac:dyDescent="0.25">
      <c r="A231" s="40" t="s">
        <v>99</v>
      </c>
      <c r="B231" s="40" t="s">
        <v>202</v>
      </c>
      <c r="C231" s="321" t="s">
        <v>201</v>
      </c>
      <c r="D231" s="314"/>
      <c r="E231" s="315"/>
      <c r="F231" s="322" t="s">
        <v>200</v>
      </c>
      <c r="G231" s="315"/>
      <c r="H231" s="325"/>
      <c r="I231" s="315"/>
      <c r="J231" s="325"/>
      <c r="K231" s="315"/>
      <c r="L231" s="39">
        <v>4.4160000000000004</v>
      </c>
      <c r="M231" s="325"/>
      <c r="N231" s="315"/>
      <c r="O231" s="40" t="s">
        <v>99</v>
      </c>
      <c r="P231" s="325"/>
      <c r="Q231" s="315"/>
      <c r="R231" s="325"/>
      <c r="S231" s="314"/>
      <c r="T231" s="315"/>
      <c r="U231" s="39">
        <v>2914.07</v>
      </c>
    </row>
    <row r="232" spans="1:21" ht="18.95" customHeight="1" x14ac:dyDescent="0.25">
      <c r="A232" s="40" t="s">
        <v>99</v>
      </c>
      <c r="B232" s="40" t="s">
        <v>247</v>
      </c>
      <c r="C232" s="321" t="s">
        <v>246</v>
      </c>
      <c r="D232" s="314"/>
      <c r="E232" s="315"/>
      <c r="F232" s="322" t="s">
        <v>236</v>
      </c>
      <c r="G232" s="315"/>
      <c r="H232" s="316">
        <v>1.92</v>
      </c>
      <c r="I232" s="315"/>
      <c r="J232" s="316">
        <v>1.1499999999999999</v>
      </c>
      <c r="K232" s="315"/>
      <c r="L232" s="39">
        <v>2.2080000000000002</v>
      </c>
      <c r="M232" s="325"/>
      <c r="N232" s="315"/>
      <c r="O232" s="40" t="s">
        <v>99</v>
      </c>
      <c r="P232" s="316">
        <v>1631.99</v>
      </c>
      <c r="Q232" s="315"/>
      <c r="R232" s="325"/>
      <c r="S232" s="314"/>
      <c r="T232" s="315"/>
      <c r="U232" s="39">
        <v>3603.43</v>
      </c>
    </row>
    <row r="233" spans="1:21" ht="14.25" customHeight="1" x14ac:dyDescent="0.25">
      <c r="A233" s="40" t="s">
        <v>99</v>
      </c>
      <c r="B233" s="40" t="s">
        <v>245</v>
      </c>
      <c r="C233" s="321" t="s">
        <v>244</v>
      </c>
      <c r="D233" s="314"/>
      <c r="E233" s="315"/>
      <c r="F233" s="322" t="s">
        <v>200</v>
      </c>
      <c r="G233" s="315"/>
      <c r="H233" s="316">
        <v>1.92</v>
      </c>
      <c r="I233" s="315"/>
      <c r="J233" s="316">
        <v>1.1499999999999999</v>
      </c>
      <c r="K233" s="315"/>
      <c r="L233" s="39">
        <v>2.2080000000000002</v>
      </c>
      <c r="M233" s="325"/>
      <c r="N233" s="315"/>
      <c r="O233" s="40" t="s">
        <v>99</v>
      </c>
      <c r="P233" s="316">
        <v>756.56</v>
      </c>
      <c r="Q233" s="315"/>
      <c r="R233" s="316">
        <v>1</v>
      </c>
      <c r="S233" s="314"/>
      <c r="T233" s="315"/>
      <c r="U233" s="39">
        <v>1670.48</v>
      </c>
    </row>
    <row r="234" spans="1:21" ht="18.95" customHeight="1" x14ac:dyDescent="0.25">
      <c r="A234" s="40" t="s">
        <v>99</v>
      </c>
      <c r="B234" s="40" t="s">
        <v>238</v>
      </c>
      <c r="C234" s="321" t="s">
        <v>237</v>
      </c>
      <c r="D234" s="314"/>
      <c r="E234" s="315"/>
      <c r="F234" s="322" t="s">
        <v>236</v>
      </c>
      <c r="G234" s="315"/>
      <c r="H234" s="316">
        <v>1.92</v>
      </c>
      <c r="I234" s="315"/>
      <c r="J234" s="316">
        <v>1.1499999999999999</v>
      </c>
      <c r="K234" s="315"/>
      <c r="L234" s="39">
        <v>2.2080000000000002</v>
      </c>
      <c r="M234" s="325"/>
      <c r="N234" s="315"/>
      <c r="O234" s="40" t="s">
        <v>99</v>
      </c>
      <c r="P234" s="316">
        <v>656.62</v>
      </c>
      <c r="Q234" s="315"/>
      <c r="R234" s="325"/>
      <c r="S234" s="314"/>
      <c r="T234" s="315"/>
      <c r="U234" s="39">
        <v>1449.82</v>
      </c>
    </row>
    <row r="235" spans="1:21" ht="14.25" customHeight="1" x14ac:dyDescent="0.25">
      <c r="A235" s="40" t="s">
        <v>99</v>
      </c>
      <c r="B235" s="40" t="s">
        <v>235</v>
      </c>
      <c r="C235" s="321" t="s">
        <v>234</v>
      </c>
      <c r="D235" s="314"/>
      <c r="E235" s="315"/>
      <c r="F235" s="322" t="s">
        <v>200</v>
      </c>
      <c r="G235" s="315"/>
      <c r="H235" s="316">
        <v>1.92</v>
      </c>
      <c r="I235" s="315"/>
      <c r="J235" s="316">
        <v>1.1499999999999999</v>
      </c>
      <c r="K235" s="315"/>
      <c r="L235" s="39">
        <v>2.2080000000000002</v>
      </c>
      <c r="M235" s="325"/>
      <c r="N235" s="315"/>
      <c r="O235" s="40" t="s">
        <v>99</v>
      </c>
      <c r="P235" s="316">
        <v>563.22</v>
      </c>
      <c r="Q235" s="315"/>
      <c r="R235" s="316">
        <v>1</v>
      </c>
      <c r="S235" s="314"/>
      <c r="T235" s="315"/>
      <c r="U235" s="39">
        <v>1243.5899999999999</v>
      </c>
    </row>
    <row r="236" spans="1:21" ht="14.25" customHeight="1" x14ac:dyDescent="0.25">
      <c r="A236" s="40" t="s">
        <v>99</v>
      </c>
      <c r="B236" s="40" t="s">
        <v>199</v>
      </c>
      <c r="C236" s="321" t="s">
        <v>198</v>
      </c>
      <c r="D236" s="314"/>
      <c r="E236" s="315"/>
      <c r="F236" s="322" t="s">
        <v>99</v>
      </c>
      <c r="G236" s="315"/>
      <c r="H236" s="325"/>
      <c r="I236" s="315"/>
      <c r="J236" s="325"/>
      <c r="K236" s="315"/>
      <c r="L236" s="43"/>
      <c r="M236" s="325"/>
      <c r="N236" s="315"/>
      <c r="O236" s="40" t="s">
        <v>99</v>
      </c>
      <c r="P236" s="325"/>
      <c r="Q236" s="315"/>
      <c r="R236" s="325"/>
      <c r="S236" s="314"/>
      <c r="T236" s="315"/>
      <c r="U236" s="39">
        <v>63.21</v>
      </c>
    </row>
    <row r="237" spans="1:21" ht="18.95" customHeight="1" x14ac:dyDescent="0.25">
      <c r="A237" s="40" t="s">
        <v>99</v>
      </c>
      <c r="B237" s="40" t="s">
        <v>193</v>
      </c>
      <c r="C237" s="321" t="s">
        <v>192</v>
      </c>
      <c r="D237" s="314"/>
      <c r="E237" s="315"/>
      <c r="F237" s="322" t="s">
        <v>185</v>
      </c>
      <c r="G237" s="315"/>
      <c r="H237" s="316">
        <v>1</v>
      </c>
      <c r="I237" s="315"/>
      <c r="J237" s="316">
        <v>1</v>
      </c>
      <c r="K237" s="315"/>
      <c r="L237" s="39">
        <v>63.21</v>
      </c>
      <c r="M237" s="325"/>
      <c r="N237" s="315"/>
      <c r="O237" s="40" t="s">
        <v>99</v>
      </c>
      <c r="P237" s="316">
        <v>1</v>
      </c>
      <c r="Q237" s="315"/>
      <c r="R237" s="325"/>
      <c r="S237" s="314"/>
      <c r="T237" s="315"/>
      <c r="U237" s="39">
        <v>63.21</v>
      </c>
    </row>
    <row r="238" spans="1:21" ht="14.25" customHeight="1" x14ac:dyDescent="0.25">
      <c r="A238" s="40" t="s">
        <v>99</v>
      </c>
      <c r="B238" s="40" t="s">
        <v>99</v>
      </c>
      <c r="C238" s="317" t="s">
        <v>191</v>
      </c>
      <c r="D238" s="314"/>
      <c r="E238" s="315"/>
      <c r="F238" s="322" t="s">
        <v>99</v>
      </c>
      <c r="G238" s="315"/>
      <c r="H238" s="325"/>
      <c r="I238" s="315"/>
      <c r="J238" s="325"/>
      <c r="K238" s="315"/>
      <c r="L238" s="43"/>
      <c r="M238" s="325"/>
      <c r="N238" s="315"/>
      <c r="O238" s="40" t="s">
        <v>99</v>
      </c>
      <c r="P238" s="325"/>
      <c r="Q238" s="315"/>
      <c r="R238" s="325"/>
      <c r="S238" s="314"/>
      <c r="T238" s="315"/>
      <c r="U238" s="37">
        <v>11665.11</v>
      </c>
    </row>
    <row r="239" spans="1:21" ht="14.25" customHeight="1" x14ac:dyDescent="0.25">
      <c r="A239" s="42" t="s">
        <v>99</v>
      </c>
      <c r="B239" s="42" t="s">
        <v>99</v>
      </c>
      <c r="C239" s="321" t="s">
        <v>190</v>
      </c>
      <c r="D239" s="314"/>
      <c r="E239" s="315"/>
      <c r="F239" s="322" t="s">
        <v>99</v>
      </c>
      <c r="G239" s="315"/>
      <c r="H239" s="325"/>
      <c r="I239" s="315"/>
      <c r="J239" s="321" t="s">
        <v>99</v>
      </c>
      <c r="K239" s="315"/>
      <c r="L239" s="40" t="s">
        <v>99</v>
      </c>
      <c r="M239" s="321" t="s">
        <v>99</v>
      </c>
      <c r="N239" s="315"/>
      <c r="O239" s="42" t="s">
        <v>99</v>
      </c>
      <c r="P239" s="325"/>
      <c r="Q239" s="315"/>
      <c r="R239" s="321" t="s">
        <v>99</v>
      </c>
      <c r="S239" s="314"/>
      <c r="T239" s="315"/>
      <c r="U239" s="39">
        <v>6548.65</v>
      </c>
    </row>
    <row r="240" spans="1:21" ht="28.35" customHeight="1" x14ac:dyDescent="0.25">
      <c r="A240" s="42" t="s">
        <v>99</v>
      </c>
      <c r="B240" s="40" t="s">
        <v>221</v>
      </c>
      <c r="C240" s="321" t="s">
        <v>220</v>
      </c>
      <c r="D240" s="314"/>
      <c r="E240" s="315"/>
      <c r="F240" s="322" t="s">
        <v>185</v>
      </c>
      <c r="G240" s="315"/>
      <c r="H240" s="316">
        <v>97</v>
      </c>
      <c r="I240" s="315"/>
      <c r="J240" s="316">
        <v>1</v>
      </c>
      <c r="K240" s="315"/>
      <c r="L240" s="39">
        <v>97</v>
      </c>
      <c r="M240" s="325"/>
      <c r="N240" s="315"/>
      <c r="O240" s="40" t="s">
        <v>99</v>
      </c>
      <c r="P240" s="325"/>
      <c r="Q240" s="315"/>
      <c r="R240" s="324" t="s">
        <v>99</v>
      </c>
      <c r="S240" s="314"/>
      <c r="T240" s="315"/>
      <c r="U240" s="39">
        <v>6352.19</v>
      </c>
    </row>
    <row r="241" spans="1:21" ht="28.35" customHeight="1" x14ac:dyDescent="0.25">
      <c r="A241" s="42" t="s">
        <v>99</v>
      </c>
      <c r="B241" s="40" t="s">
        <v>219</v>
      </c>
      <c r="C241" s="321" t="s">
        <v>218</v>
      </c>
      <c r="D241" s="314"/>
      <c r="E241" s="315"/>
      <c r="F241" s="322" t="s">
        <v>185</v>
      </c>
      <c r="G241" s="315"/>
      <c r="H241" s="316">
        <v>51</v>
      </c>
      <c r="I241" s="315"/>
      <c r="J241" s="316">
        <v>1</v>
      </c>
      <c r="K241" s="315"/>
      <c r="L241" s="39">
        <v>51</v>
      </c>
      <c r="M241" s="325"/>
      <c r="N241" s="315"/>
      <c r="O241" s="40" t="s">
        <v>99</v>
      </c>
      <c r="P241" s="325"/>
      <c r="Q241" s="315"/>
      <c r="R241" s="324" t="s">
        <v>99</v>
      </c>
      <c r="S241" s="314"/>
      <c r="T241" s="315"/>
      <c r="U241" s="39">
        <v>3339.81</v>
      </c>
    </row>
    <row r="242" spans="1:21" ht="14.25" customHeight="1" x14ac:dyDescent="0.25">
      <c r="A242" s="38" t="s">
        <v>99</v>
      </c>
      <c r="B242" s="38" t="s">
        <v>99</v>
      </c>
      <c r="C242" s="317" t="s">
        <v>153</v>
      </c>
      <c r="D242" s="314"/>
      <c r="E242" s="314"/>
      <c r="F242" s="314"/>
      <c r="G242" s="314"/>
      <c r="H242" s="314"/>
      <c r="I242" s="314"/>
      <c r="J242" s="314"/>
      <c r="K242" s="314"/>
      <c r="L242" s="315"/>
      <c r="M242" s="318" t="s">
        <v>99</v>
      </c>
      <c r="N242" s="314"/>
      <c r="O242" s="315"/>
      <c r="P242" s="319">
        <v>21357.11</v>
      </c>
      <c r="Q242" s="315"/>
      <c r="R242" s="320"/>
      <c r="S242" s="314"/>
      <c r="T242" s="315"/>
      <c r="U242" s="37">
        <v>21357.11</v>
      </c>
    </row>
    <row r="243" spans="1:21" ht="50.25" customHeight="1" x14ac:dyDescent="0.25">
      <c r="A243" s="46" t="s">
        <v>157</v>
      </c>
      <c r="B243" s="45" t="s">
        <v>571</v>
      </c>
      <c r="C243" s="317" t="s">
        <v>570</v>
      </c>
      <c r="D243" s="314"/>
      <c r="E243" s="315"/>
      <c r="F243" s="326" t="s">
        <v>250</v>
      </c>
      <c r="G243" s="315"/>
      <c r="H243" s="327">
        <v>1</v>
      </c>
      <c r="I243" s="315"/>
      <c r="J243" s="327">
        <v>1</v>
      </c>
      <c r="K243" s="315"/>
      <c r="L243" s="37">
        <v>1</v>
      </c>
      <c r="M243" s="320"/>
      <c r="N243" s="315"/>
      <c r="O243" s="44"/>
      <c r="P243" s="320"/>
      <c r="Q243" s="315"/>
      <c r="R243" s="320"/>
      <c r="S243" s="314"/>
      <c r="T243" s="315"/>
      <c r="U243" s="43"/>
    </row>
    <row r="244" spans="1:21" ht="50.25" customHeight="1" x14ac:dyDescent="0.25">
      <c r="A244" s="41" t="s">
        <v>99</v>
      </c>
      <c r="B244" s="40" t="s">
        <v>485</v>
      </c>
      <c r="C244" s="321" t="s">
        <v>484</v>
      </c>
      <c r="D244" s="314"/>
      <c r="E244" s="314"/>
      <c r="F244" s="314"/>
      <c r="G244" s="314"/>
      <c r="H244" s="314"/>
      <c r="I244" s="314"/>
      <c r="J244" s="314"/>
      <c r="K244" s="314"/>
      <c r="L244" s="314"/>
      <c r="M244" s="314"/>
      <c r="N244" s="314"/>
      <c r="O244" s="314"/>
      <c r="P244" s="314"/>
      <c r="Q244" s="314"/>
      <c r="R244" s="314"/>
      <c r="S244" s="314"/>
      <c r="T244" s="315"/>
      <c r="U244" s="42" t="s">
        <v>99</v>
      </c>
    </row>
    <row r="245" spans="1:21" ht="14.25" customHeight="1" x14ac:dyDescent="0.25">
      <c r="A245" s="40" t="s">
        <v>99</v>
      </c>
      <c r="B245" s="40" t="s">
        <v>208</v>
      </c>
      <c r="C245" s="321" t="s">
        <v>207</v>
      </c>
      <c r="D245" s="314"/>
      <c r="E245" s="315"/>
      <c r="F245" s="322" t="s">
        <v>200</v>
      </c>
      <c r="G245" s="315"/>
      <c r="H245" s="325"/>
      <c r="I245" s="315"/>
      <c r="J245" s="325"/>
      <c r="K245" s="315"/>
      <c r="L245" s="39">
        <v>3.1970000000000001</v>
      </c>
      <c r="M245" s="325"/>
      <c r="N245" s="315"/>
      <c r="O245" s="40" t="s">
        <v>99</v>
      </c>
      <c r="P245" s="325"/>
      <c r="Q245" s="315"/>
      <c r="R245" s="325"/>
      <c r="S245" s="314"/>
      <c r="T245" s="315"/>
      <c r="U245" s="39">
        <v>1760.3</v>
      </c>
    </row>
    <row r="246" spans="1:21" ht="14.25" customHeight="1" x14ac:dyDescent="0.25">
      <c r="A246" s="40" t="s">
        <v>99</v>
      </c>
      <c r="B246" s="40" t="s">
        <v>249</v>
      </c>
      <c r="C246" s="321" t="s">
        <v>248</v>
      </c>
      <c r="D246" s="314"/>
      <c r="E246" s="315"/>
      <c r="F246" s="322" t="s">
        <v>200</v>
      </c>
      <c r="G246" s="315"/>
      <c r="H246" s="316">
        <v>2.78</v>
      </c>
      <c r="I246" s="315"/>
      <c r="J246" s="316">
        <v>1.1499999999999999</v>
      </c>
      <c r="K246" s="315"/>
      <c r="L246" s="39">
        <v>3.1970000000000001</v>
      </c>
      <c r="M246" s="325"/>
      <c r="N246" s="315"/>
      <c r="O246" s="40" t="s">
        <v>99</v>
      </c>
      <c r="P246" s="316">
        <v>550.61</v>
      </c>
      <c r="Q246" s="315"/>
      <c r="R246" s="316">
        <v>1</v>
      </c>
      <c r="S246" s="314"/>
      <c r="T246" s="315"/>
      <c r="U246" s="39">
        <v>1760.3</v>
      </c>
    </row>
    <row r="247" spans="1:21" ht="14.25" customHeight="1" x14ac:dyDescent="0.25">
      <c r="A247" s="40" t="s">
        <v>99</v>
      </c>
      <c r="B247" s="40" t="s">
        <v>204</v>
      </c>
      <c r="C247" s="321" t="s">
        <v>203</v>
      </c>
      <c r="D247" s="314"/>
      <c r="E247" s="315"/>
      <c r="F247" s="322" t="s">
        <v>99</v>
      </c>
      <c r="G247" s="315"/>
      <c r="H247" s="325"/>
      <c r="I247" s="315"/>
      <c r="J247" s="325"/>
      <c r="K247" s="315"/>
      <c r="L247" s="43"/>
      <c r="M247" s="325"/>
      <c r="N247" s="315"/>
      <c r="O247" s="40" t="s">
        <v>99</v>
      </c>
      <c r="P247" s="325"/>
      <c r="Q247" s="315"/>
      <c r="R247" s="325"/>
      <c r="S247" s="314"/>
      <c r="T247" s="315"/>
      <c r="U247" s="39">
        <v>2421.35</v>
      </c>
    </row>
    <row r="248" spans="1:21" ht="14.25" customHeight="1" x14ac:dyDescent="0.25">
      <c r="A248" s="40" t="s">
        <v>99</v>
      </c>
      <c r="B248" s="40" t="s">
        <v>202</v>
      </c>
      <c r="C248" s="321" t="s">
        <v>201</v>
      </c>
      <c r="D248" s="314"/>
      <c r="E248" s="315"/>
      <c r="F248" s="322" t="s">
        <v>200</v>
      </c>
      <c r="G248" s="315"/>
      <c r="H248" s="325"/>
      <c r="I248" s="315"/>
      <c r="J248" s="325"/>
      <c r="K248" s="315"/>
      <c r="L248" s="39">
        <v>2.1160000000000001</v>
      </c>
      <c r="M248" s="325"/>
      <c r="N248" s="315"/>
      <c r="O248" s="40" t="s">
        <v>99</v>
      </c>
      <c r="P248" s="325"/>
      <c r="Q248" s="315"/>
      <c r="R248" s="325"/>
      <c r="S248" s="314"/>
      <c r="T248" s="315"/>
      <c r="U248" s="39">
        <v>1396.33</v>
      </c>
    </row>
    <row r="249" spans="1:21" ht="18.95" customHeight="1" x14ac:dyDescent="0.25">
      <c r="A249" s="40" t="s">
        <v>99</v>
      </c>
      <c r="B249" s="40" t="s">
        <v>247</v>
      </c>
      <c r="C249" s="321" t="s">
        <v>246</v>
      </c>
      <c r="D249" s="314"/>
      <c r="E249" s="315"/>
      <c r="F249" s="322" t="s">
        <v>236</v>
      </c>
      <c r="G249" s="315"/>
      <c r="H249" s="316">
        <v>0.92</v>
      </c>
      <c r="I249" s="315"/>
      <c r="J249" s="316">
        <v>1.1499999999999999</v>
      </c>
      <c r="K249" s="315"/>
      <c r="L249" s="39">
        <v>1.0580000000000001</v>
      </c>
      <c r="M249" s="325"/>
      <c r="N249" s="315"/>
      <c r="O249" s="40" t="s">
        <v>99</v>
      </c>
      <c r="P249" s="316">
        <v>1631.99</v>
      </c>
      <c r="Q249" s="315"/>
      <c r="R249" s="325"/>
      <c r="S249" s="314"/>
      <c r="T249" s="315"/>
      <c r="U249" s="39">
        <v>1726.65</v>
      </c>
    </row>
    <row r="250" spans="1:21" ht="14.25" customHeight="1" x14ac:dyDescent="0.25">
      <c r="A250" s="40" t="s">
        <v>99</v>
      </c>
      <c r="B250" s="40" t="s">
        <v>245</v>
      </c>
      <c r="C250" s="321" t="s">
        <v>244</v>
      </c>
      <c r="D250" s="314"/>
      <c r="E250" s="315"/>
      <c r="F250" s="322" t="s">
        <v>200</v>
      </c>
      <c r="G250" s="315"/>
      <c r="H250" s="316">
        <v>0.92</v>
      </c>
      <c r="I250" s="315"/>
      <c r="J250" s="316">
        <v>1.1499999999999999</v>
      </c>
      <c r="K250" s="315"/>
      <c r="L250" s="39">
        <v>1.0580000000000001</v>
      </c>
      <c r="M250" s="325"/>
      <c r="N250" s="315"/>
      <c r="O250" s="40" t="s">
        <v>99</v>
      </c>
      <c r="P250" s="316">
        <v>756.56</v>
      </c>
      <c r="Q250" s="315"/>
      <c r="R250" s="316">
        <v>1</v>
      </c>
      <c r="S250" s="314"/>
      <c r="T250" s="315"/>
      <c r="U250" s="39">
        <v>800.44</v>
      </c>
    </row>
    <row r="251" spans="1:21" ht="18.95" customHeight="1" x14ac:dyDescent="0.25">
      <c r="A251" s="40" t="s">
        <v>99</v>
      </c>
      <c r="B251" s="40" t="s">
        <v>238</v>
      </c>
      <c r="C251" s="321" t="s">
        <v>237</v>
      </c>
      <c r="D251" s="314"/>
      <c r="E251" s="315"/>
      <c r="F251" s="322" t="s">
        <v>236</v>
      </c>
      <c r="G251" s="315"/>
      <c r="H251" s="316">
        <v>0.92</v>
      </c>
      <c r="I251" s="315"/>
      <c r="J251" s="316">
        <v>1.1499999999999999</v>
      </c>
      <c r="K251" s="315"/>
      <c r="L251" s="39">
        <v>1.0580000000000001</v>
      </c>
      <c r="M251" s="325"/>
      <c r="N251" s="315"/>
      <c r="O251" s="40" t="s">
        <v>99</v>
      </c>
      <c r="P251" s="316">
        <v>656.62</v>
      </c>
      <c r="Q251" s="315"/>
      <c r="R251" s="325"/>
      <c r="S251" s="314"/>
      <c r="T251" s="315"/>
      <c r="U251" s="39">
        <v>694.7</v>
      </c>
    </row>
    <row r="252" spans="1:21" ht="14.25" customHeight="1" x14ac:dyDescent="0.25">
      <c r="A252" s="40" t="s">
        <v>99</v>
      </c>
      <c r="B252" s="40" t="s">
        <v>235</v>
      </c>
      <c r="C252" s="321" t="s">
        <v>234</v>
      </c>
      <c r="D252" s="314"/>
      <c r="E252" s="315"/>
      <c r="F252" s="322" t="s">
        <v>200</v>
      </c>
      <c r="G252" s="315"/>
      <c r="H252" s="316">
        <v>0.92</v>
      </c>
      <c r="I252" s="315"/>
      <c r="J252" s="316">
        <v>1.1499999999999999</v>
      </c>
      <c r="K252" s="315"/>
      <c r="L252" s="39">
        <v>1.0580000000000001</v>
      </c>
      <c r="M252" s="325"/>
      <c r="N252" s="315"/>
      <c r="O252" s="40" t="s">
        <v>99</v>
      </c>
      <c r="P252" s="316">
        <v>563.22</v>
      </c>
      <c r="Q252" s="315"/>
      <c r="R252" s="316">
        <v>1</v>
      </c>
      <c r="S252" s="314"/>
      <c r="T252" s="315"/>
      <c r="U252" s="39">
        <v>595.89</v>
      </c>
    </row>
    <row r="253" spans="1:21" ht="14.25" customHeight="1" x14ac:dyDescent="0.25">
      <c r="A253" s="40" t="s">
        <v>99</v>
      </c>
      <c r="B253" s="40" t="s">
        <v>199</v>
      </c>
      <c r="C253" s="321" t="s">
        <v>198</v>
      </c>
      <c r="D253" s="314"/>
      <c r="E253" s="315"/>
      <c r="F253" s="322" t="s">
        <v>99</v>
      </c>
      <c r="G253" s="315"/>
      <c r="H253" s="325"/>
      <c r="I253" s="315"/>
      <c r="J253" s="325"/>
      <c r="K253" s="315"/>
      <c r="L253" s="43"/>
      <c r="M253" s="325"/>
      <c r="N253" s="315"/>
      <c r="O253" s="40" t="s">
        <v>99</v>
      </c>
      <c r="P253" s="325"/>
      <c r="Q253" s="315"/>
      <c r="R253" s="325"/>
      <c r="S253" s="314"/>
      <c r="T253" s="315"/>
      <c r="U253" s="39">
        <v>30.61</v>
      </c>
    </row>
    <row r="254" spans="1:21" ht="18.95" customHeight="1" x14ac:dyDescent="0.25">
      <c r="A254" s="40" t="s">
        <v>99</v>
      </c>
      <c r="B254" s="40" t="s">
        <v>193</v>
      </c>
      <c r="C254" s="321" t="s">
        <v>192</v>
      </c>
      <c r="D254" s="314"/>
      <c r="E254" s="315"/>
      <c r="F254" s="322" t="s">
        <v>185</v>
      </c>
      <c r="G254" s="315"/>
      <c r="H254" s="316">
        <v>1</v>
      </c>
      <c r="I254" s="315"/>
      <c r="J254" s="316">
        <v>1</v>
      </c>
      <c r="K254" s="315"/>
      <c r="L254" s="39">
        <v>30.614000000000001</v>
      </c>
      <c r="M254" s="325"/>
      <c r="N254" s="315"/>
      <c r="O254" s="40" t="s">
        <v>99</v>
      </c>
      <c r="P254" s="316">
        <v>1</v>
      </c>
      <c r="Q254" s="315"/>
      <c r="R254" s="325"/>
      <c r="S254" s="314"/>
      <c r="T254" s="315"/>
      <c r="U254" s="39">
        <v>30.61</v>
      </c>
    </row>
    <row r="255" spans="1:21" ht="14.25" customHeight="1" x14ac:dyDescent="0.25">
      <c r="A255" s="40" t="s">
        <v>99</v>
      </c>
      <c r="B255" s="40" t="s">
        <v>99</v>
      </c>
      <c r="C255" s="317" t="s">
        <v>191</v>
      </c>
      <c r="D255" s="314"/>
      <c r="E255" s="315"/>
      <c r="F255" s="322" t="s">
        <v>99</v>
      </c>
      <c r="G255" s="315"/>
      <c r="H255" s="325"/>
      <c r="I255" s="315"/>
      <c r="J255" s="325"/>
      <c r="K255" s="315"/>
      <c r="L255" s="43"/>
      <c r="M255" s="325"/>
      <c r="N255" s="315"/>
      <c r="O255" s="40" t="s">
        <v>99</v>
      </c>
      <c r="P255" s="325"/>
      <c r="Q255" s="315"/>
      <c r="R255" s="325"/>
      <c r="S255" s="314"/>
      <c r="T255" s="315"/>
      <c r="U255" s="37">
        <v>5608.59</v>
      </c>
    </row>
    <row r="256" spans="1:21" ht="60.75" customHeight="1" x14ac:dyDescent="0.25">
      <c r="A256" s="41" t="s">
        <v>569</v>
      </c>
      <c r="B256" s="40" t="s">
        <v>568</v>
      </c>
      <c r="C256" s="321" t="s">
        <v>567</v>
      </c>
      <c r="D256" s="314"/>
      <c r="E256" s="315"/>
      <c r="F256" s="322" t="s">
        <v>195</v>
      </c>
      <c r="G256" s="315"/>
      <c r="H256" s="316">
        <v>208.33333329999999</v>
      </c>
      <c r="I256" s="315"/>
      <c r="J256" s="324" t="s">
        <v>208</v>
      </c>
      <c r="K256" s="315"/>
      <c r="L256" s="39">
        <v>208.33333329999999</v>
      </c>
      <c r="M256" s="316">
        <v>108.44</v>
      </c>
      <c r="N256" s="315"/>
      <c r="O256" s="40" t="s">
        <v>194</v>
      </c>
      <c r="P256" s="316">
        <v>132.30000000000001</v>
      </c>
      <c r="Q256" s="315"/>
      <c r="R256" s="325"/>
      <c r="S256" s="314"/>
      <c r="T256" s="315"/>
      <c r="U256" s="39">
        <v>27562.5</v>
      </c>
    </row>
    <row r="257" spans="1:21" ht="14.25" customHeight="1" x14ac:dyDescent="0.25">
      <c r="A257" s="42" t="s">
        <v>99</v>
      </c>
      <c r="B257" s="42" t="s">
        <v>99</v>
      </c>
      <c r="C257" s="321" t="s">
        <v>190</v>
      </c>
      <c r="D257" s="314"/>
      <c r="E257" s="315"/>
      <c r="F257" s="322" t="s">
        <v>99</v>
      </c>
      <c r="G257" s="315"/>
      <c r="H257" s="325"/>
      <c r="I257" s="315"/>
      <c r="J257" s="321" t="s">
        <v>99</v>
      </c>
      <c r="K257" s="315"/>
      <c r="L257" s="40" t="s">
        <v>99</v>
      </c>
      <c r="M257" s="321" t="s">
        <v>99</v>
      </c>
      <c r="N257" s="315"/>
      <c r="O257" s="42" t="s">
        <v>99</v>
      </c>
      <c r="P257" s="325"/>
      <c r="Q257" s="315"/>
      <c r="R257" s="321" t="s">
        <v>99</v>
      </c>
      <c r="S257" s="314"/>
      <c r="T257" s="315"/>
      <c r="U257" s="39">
        <v>3156.63</v>
      </c>
    </row>
    <row r="258" spans="1:21" ht="28.35" customHeight="1" x14ac:dyDescent="0.25">
      <c r="A258" s="42" t="s">
        <v>99</v>
      </c>
      <c r="B258" s="40" t="s">
        <v>221</v>
      </c>
      <c r="C258" s="321" t="s">
        <v>220</v>
      </c>
      <c r="D258" s="314"/>
      <c r="E258" s="315"/>
      <c r="F258" s="322" t="s">
        <v>185</v>
      </c>
      <c r="G258" s="315"/>
      <c r="H258" s="316">
        <v>97</v>
      </c>
      <c r="I258" s="315"/>
      <c r="J258" s="316">
        <v>1</v>
      </c>
      <c r="K258" s="315"/>
      <c r="L258" s="39">
        <v>97</v>
      </c>
      <c r="M258" s="325"/>
      <c r="N258" s="315"/>
      <c r="O258" s="40" t="s">
        <v>99</v>
      </c>
      <c r="P258" s="325"/>
      <c r="Q258" s="315"/>
      <c r="R258" s="324" t="s">
        <v>99</v>
      </c>
      <c r="S258" s="314"/>
      <c r="T258" s="315"/>
      <c r="U258" s="39">
        <v>3061.93</v>
      </c>
    </row>
    <row r="259" spans="1:21" ht="28.35" customHeight="1" x14ac:dyDescent="0.25">
      <c r="A259" s="42" t="s">
        <v>99</v>
      </c>
      <c r="B259" s="40" t="s">
        <v>219</v>
      </c>
      <c r="C259" s="321" t="s">
        <v>218</v>
      </c>
      <c r="D259" s="314"/>
      <c r="E259" s="315"/>
      <c r="F259" s="322" t="s">
        <v>185</v>
      </c>
      <c r="G259" s="315"/>
      <c r="H259" s="316">
        <v>51</v>
      </c>
      <c r="I259" s="315"/>
      <c r="J259" s="316">
        <v>1</v>
      </c>
      <c r="K259" s="315"/>
      <c r="L259" s="39">
        <v>51</v>
      </c>
      <c r="M259" s="325"/>
      <c r="N259" s="315"/>
      <c r="O259" s="40" t="s">
        <v>99</v>
      </c>
      <c r="P259" s="325"/>
      <c r="Q259" s="315"/>
      <c r="R259" s="324" t="s">
        <v>99</v>
      </c>
      <c r="S259" s="314"/>
      <c r="T259" s="315"/>
      <c r="U259" s="39">
        <v>1609.88</v>
      </c>
    </row>
    <row r="260" spans="1:21" ht="14.25" customHeight="1" x14ac:dyDescent="0.25">
      <c r="A260" s="38" t="s">
        <v>99</v>
      </c>
      <c r="B260" s="38" t="s">
        <v>99</v>
      </c>
      <c r="C260" s="317" t="s">
        <v>153</v>
      </c>
      <c r="D260" s="314"/>
      <c r="E260" s="314"/>
      <c r="F260" s="314"/>
      <c r="G260" s="314"/>
      <c r="H260" s="314"/>
      <c r="I260" s="314"/>
      <c r="J260" s="314"/>
      <c r="K260" s="314"/>
      <c r="L260" s="315"/>
      <c r="M260" s="318" t="s">
        <v>99</v>
      </c>
      <c r="N260" s="314"/>
      <c r="O260" s="315"/>
      <c r="P260" s="319">
        <v>37842.9</v>
      </c>
      <c r="Q260" s="315"/>
      <c r="R260" s="320"/>
      <c r="S260" s="314"/>
      <c r="T260" s="315"/>
      <c r="U260" s="37">
        <v>37842.9</v>
      </c>
    </row>
    <row r="261" spans="1:21" ht="60.75" customHeight="1" x14ac:dyDescent="0.25">
      <c r="A261" s="46" t="s">
        <v>566</v>
      </c>
      <c r="B261" s="45" t="s">
        <v>565</v>
      </c>
      <c r="C261" s="317" t="s">
        <v>564</v>
      </c>
      <c r="D261" s="314"/>
      <c r="E261" s="315"/>
      <c r="F261" s="326" t="s">
        <v>250</v>
      </c>
      <c r="G261" s="315"/>
      <c r="H261" s="327">
        <v>0.2</v>
      </c>
      <c r="I261" s="315"/>
      <c r="J261" s="327">
        <v>1</v>
      </c>
      <c r="K261" s="315"/>
      <c r="L261" s="37">
        <v>0.2</v>
      </c>
      <c r="M261" s="320"/>
      <c r="N261" s="315"/>
      <c r="O261" s="44"/>
      <c r="P261" s="320"/>
      <c r="Q261" s="315"/>
      <c r="R261" s="320"/>
      <c r="S261" s="314"/>
      <c r="T261" s="315"/>
      <c r="U261" s="43"/>
    </row>
    <row r="262" spans="1:21" ht="50.25" customHeight="1" x14ac:dyDescent="0.25">
      <c r="A262" s="41" t="s">
        <v>99</v>
      </c>
      <c r="B262" s="40" t="s">
        <v>485</v>
      </c>
      <c r="C262" s="321" t="s">
        <v>484</v>
      </c>
      <c r="D262" s="314"/>
      <c r="E262" s="314"/>
      <c r="F262" s="314"/>
      <c r="G262" s="314"/>
      <c r="H262" s="314"/>
      <c r="I262" s="314"/>
      <c r="J262" s="314"/>
      <c r="K262" s="314"/>
      <c r="L262" s="314"/>
      <c r="M262" s="314"/>
      <c r="N262" s="314"/>
      <c r="O262" s="314"/>
      <c r="P262" s="314"/>
      <c r="Q262" s="314"/>
      <c r="R262" s="314"/>
      <c r="S262" s="314"/>
      <c r="T262" s="315"/>
      <c r="U262" s="42" t="s">
        <v>99</v>
      </c>
    </row>
    <row r="263" spans="1:21" ht="14.25" customHeight="1" x14ac:dyDescent="0.25">
      <c r="A263" s="40" t="s">
        <v>99</v>
      </c>
      <c r="B263" s="40" t="s">
        <v>208</v>
      </c>
      <c r="C263" s="321" t="s">
        <v>207</v>
      </c>
      <c r="D263" s="314"/>
      <c r="E263" s="315"/>
      <c r="F263" s="322" t="s">
        <v>200</v>
      </c>
      <c r="G263" s="315"/>
      <c r="H263" s="325"/>
      <c r="I263" s="315"/>
      <c r="J263" s="325"/>
      <c r="K263" s="315"/>
      <c r="L263" s="39">
        <v>5.2991999999999999</v>
      </c>
      <c r="M263" s="325"/>
      <c r="N263" s="315"/>
      <c r="O263" s="40" t="s">
        <v>99</v>
      </c>
      <c r="P263" s="325"/>
      <c r="Q263" s="315"/>
      <c r="R263" s="325"/>
      <c r="S263" s="314"/>
      <c r="T263" s="315"/>
      <c r="U263" s="39">
        <v>2917.79</v>
      </c>
    </row>
    <row r="264" spans="1:21" ht="14.25" customHeight="1" x14ac:dyDescent="0.25">
      <c r="A264" s="40" t="s">
        <v>99</v>
      </c>
      <c r="B264" s="40" t="s">
        <v>249</v>
      </c>
      <c r="C264" s="321" t="s">
        <v>248</v>
      </c>
      <c r="D264" s="314"/>
      <c r="E264" s="315"/>
      <c r="F264" s="322" t="s">
        <v>200</v>
      </c>
      <c r="G264" s="315"/>
      <c r="H264" s="316">
        <v>23.04</v>
      </c>
      <c r="I264" s="315"/>
      <c r="J264" s="316">
        <v>1.1499999999999999</v>
      </c>
      <c r="K264" s="315"/>
      <c r="L264" s="39">
        <v>5.2991999999999999</v>
      </c>
      <c r="M264" s="325"/>
      <c r="N264" s="315"/>
      <c r="O264" s="40" t="s">
        <v>99</v>
      </c>
      <c r="P264" s="316">
        <v>550.61</v>
      </c>
      <c r="Q264" s="315"/>
      <c r="R264" s="316">
        <v>1</v>
      </c>
      <c r="S264" s="314"/>
      <c r="T264" s="315"/>
      <c r="U264" s="39">
        <v>2917.79</v>
      </c>
    </row>
    <row r="265" spans="1:21" ht="14.25" customHeight="1" x14ac:dyDescent="0.25">
      <c r="A265" s="40" t="s">
        <v>99</v>
      </c>
      <c r="B265" s="40" t="s">
        <v>204</v>
      </c>
      <c r="C265" s="321" t="s">
        <v>203</v>
      </c>
      <c r="D265" s="314"/>
      <c r="E265" s="315"/>
      <c r="F265" s="322" t="s">
        <v>99</v>
      </c>
      <c r="G265" s="315"/>
      <c r="H265" s="325"/>
      <c r="I265" s="315"/>
      <c r="J265" s="325"/>
      <c r="K265" s="315"/>
      <c r="L265" s="43"/>
      <c r="M265" s="325"/>
      <c r="N265" s="315"/>
      <c r="O265" s="40" t="s">
        <v>99</v>
      </c>
      <c r="P265" s="325"/>
      <c r="Q265" s="315"/>
      <c r="R265" s="325"/>
      <c r="S265" s="314"/>
      <c r="T265" s="315"/>
      <c r="U265" s="39">
        <v>131.79</v>
      </c>
    </row>
    <row r="266" spans="1:21" ht="14.25" customHeight="1" x14ac:dyDescent="0.25">
      <c r="A266" s="40" t="s">
        <v>99</v>
      </c>
      <c r="B266" s="40" t="s">
        <v>202</v>
      </c>
      <c r="C266" s="321" t="s">
        <v>201</v>
      </c>
      <c r="D266" s="314"/>
      <c r="E266" s="315"/>
      <c r="F266" s="322" t="s">
        <v>200</v>
      </c>
      <c r="G266" s="315"/>
      <c r="H266" s="325"/>
      <c r="I266" s="315"/>
      <c r="J266" s="325"/>
      <c r="K266" s="315"/>
      <c r="L266" s="39">
        <v>9.1999999999999998E-2</v>
      </c>
      <c r="M266" s="325"/>
      <c r="N266" s="315"/>
      <c r="O266" s="40" t="s">
        <v>99</v>
      </c>
      <c r="P266" s="325"/>
      <c r="Q266" s="315"/>
      <c r="R266" s="325"/>
      <c r="S266" s="314"/>
      <c r="T266" s="315"/>
      <c r="U266" s="39">
        <v>60.71</v>
      </c>
    </row>
    <row r="267" spans="1:21" ht="18.95" customHeight="1" x14ac:dyDescent="0.25">
      <c r="A267" s="40" t="s">
        <v>99</v>
      </c>
      <c r="B267" s="40" t="s">
        <v>247</v>
      </c>
      <c r="C267" s="321" t="s">
        <v>246</v>
      </c>
      <c r="D267" s="314"/>
      <c r="E267" s="315"/>
      <c r="F267" s="322" t="s">
        <v>236</v>
      </c>
      <c r="G267" s="315"/>
      <c r="H267" s="316">
        <v>0.2</v>
      </c>
      <c r="I267" s="315"/>
      <c r="J267" s="316">
        <v>1.1499999999999999</v>
      </c>
      <c r="K267" s="315"/>
      <c r="L267" s="39">
        <v>4.5999999999999999E-2</v>
      </c>
      <c r="M267" s="325"/>
      <c r="N267" s="315"/>
      <c r="O267" s="40" t="s">
        <v>99</v>
      </c>
      <c r="P267" s="316">
        <v>1631.99</v>
      </c>
      <c r="Q267" s="315"/>
      <c r="R267" s="325"/>
      <c r="S267" s="314"/>
      <c r="T267" s="315"/>
      <c r="U267" s="39">
        <v>75.069999999999993</v>
      </c>
    </row>
    <row r="268" spans="1:21" ht="14.25" customHeight="1" x14ac:dyDescent="0.25">
      <c r="A268" s="40" t="s">
        <v>99</v>
      </c>
      <c r="B268" s="40" t="s">
        <v>245</v>
      </c>
      <c r="C268" s="321" t="s">
        <v>244</v>
      </c>
      <c r="D268" s="314"/>
      <c r="E268" s="315"/>
      <c r="F268" s="322" t="s">
        <v>200</v>
      </c>
      <c r="G268" s="315"/>
      <c r="H268" s="316">
        <v>0.2</v>
      </c>
      <c r="I268" s="315"/>
      <c r="J268" s="316">
        <v>1.1499999999999999</v>
      </c>
      <c r="K268" s="315"/>
      <c r="L268" s="39">
        <v>4.5999999999999999E-2</v>
      </c>
      <c r="M268" s="325"/>
      <c r="N268" s="315"/>
      <c r="O268" s="40" t="s">
        <v>99</v>
      </c>
      <c r="P268" s="316">
        <v>756.56</v>
      </c>
      <c r="Q268" s="315"/>
      <c r="R268" s="316">
        <v>1</v>
      </c>
      <c r="S268" s="314"/>
      <c r="T268" s="315"/>
      <c r="U268" s="39">
        <v>34.799999999999997</v>
      </c>
    </row>
    <row r="269" spans="1:21" ht="18.95" customHeight="1" x14ac:dyDescent="0.25">
      <c r="A269" s="40" t="s">
        <v>99</v>
      </c>
      <c r="B269" s="40" t="s">
        <v>243</v>
      </c>
      <c r="C269" s="321" t="s">
        <v>242</v>
      </c>
      <c r="D269" s="314"/>
      <c r="E269" s="315"/>
      <c r="F269" s="322" t="s">
        <v>236</v>
      </c>
      <c r="G269" s="315"/>
      <c r="H269" s="316">
        <v>5.14</v>
      </c>
      <c r="I269" s="315"/>
      <c r="J269" s="316">
        <v>1.1499999999999999</v>
      </c>
      <c r="K269" s="315"/>
      <c r="L269" s="39">
        <v>1.1821999999999999</v>
      </c>
      <c r="M269" s="325"/>
      <c r="N269" s="315"/>
      <c r="O269" s="40" t="s">
        <v>99</v>
      </c>
      <c r="P269" s="316">
        <v>2.5499999999999998</v>
      </c>
      <c r="Q269" s="315"/>
      <c r="R269" s="325"/>
      <c r="S269" s="314"/>
      <c r="T269" s="315"/>
      <c r="U269" s="39">
        <v>3.01</v>
      </c>
    </row>
    <row r="270" spans="1:21" ht="18.95" customHeight="1" x14ac:dyDescent="0.25">
      <c r="A270" s="40" t="s">
        <v>99</v>
      </c>
      <c r="B270" s="40" t="s">
        <v>563</v>
      </c>
      <c r="C270" s="321" t="s">
        <v>562</v>
      </c>
      <c r="D270" s="314"/>
      <c r="E270" s="315"/>
      <c r="F270" s="322" t="s">
        <v>236</v>
      </c>
      <c r="G270" s="315"/>
      <c r="H270" s="316">
        <v>5.14</v>
      </c>
      <c r="I270" s="315"/>
      <c r="J270" s="316">
        <v>1.1499999999999999</v>
      </c>
      <c r="K270" s="315"/>
      <c r="L270" s="39">
        <v>1.1821999999999999</v>
      </c>
      <c r="M270" s="325">
        <v>13.44</v>
      </c>
      <c r="N270" s="315"/>
      <c r="O270" s="40" t="s">
        <v>239</v>
      </c>
      <c r="P270" s="316">
        <v>19.89</v>
      </c>
      <c r="Q270" s="315"/>
      <c r="R270" s="325"/>
      <c r="S270" s="314"/>
      <c r="T270" s="315"/>
      <c r="U270" s="39">
        <v>23.51</v>
      </c>
    </row>
    <row r="271" spans="1:21" ht="18.95" customHeight="1" x14ac:dyDescent="0.25">
      <c r="A271" s="40" t="s">
        <v>99</v>
      </c>
      <c r="B271" s="40" t="s">
        <v>238</v>
      </c>
      <c r="C271" s="321" t="s">
        <v>237</v>
      </c>
      <c r="D271" s="314"/>
      <c r="E271" s="315"/>
      <c r="F271" s="322" t="s">
        <v>236</v>
      </c>
      <c r="G271" s="315"/>
      <c r="H271" s="316">
        <v>0.2</v>
      </c>
      <c r="I271" s="315"/>
      <c r="J271" s="316">
        <v>1.1499999999999999</v>
      </c>
      <c r="K271" s="315"/>
      <c r="L271" s="39">
        <v>4.5999999999999999E-2</v>
      </c>
      <c r="M271" s="325"/>
      <c r="N271" s="315"/>
      <c r="O271" s="40" t="s">
        <v>99</v>
      </c>
      <c r="P271" s="316">
        <v>656.62</v>
      </c>
      <c r="Q271" s="315"/>
      <c r="R271" s="325"/>
      <c r="S271" s="314"/>
      <c r="T271" s="315"/>
      <c r="U271" s="39">
        <v>30.2</v>
      </c>
    </row>
    <row r="272" spans="1:21" ht="14.25" customHeight="1" x14ac:dyDescent="0.25">
      <c r="A272" s="40" t="s">
        <v>99</v>
      </c>
      <c r="B272" s="40" t="s">
        <v>235</v>
      </c>
      <c r="C272" s="321" t="s">
        <v>234</v>
      </c>
      <c r="D272" s="314"/>
      <c r="E272" s="315"/>
      <c r="F272" s="322" t="s">
        <v>200</v>
      </c>
      <c r="G272" s="315"/>
      <c r="H272" s="316">
        <v>0.2</v>
      </c>
      <c r="I272" s="315"/>
      <c r="J272" s="316">
        <v>1.1499999999999999</v>
      </c>
      <c r="K272" s="315"/>
      <c r="L272" s="39">
        <v>4.5999999999999999E-2</v>
      </c>
      <c r="M272" s="325"/>
      <c r="N272" s="315"/>
      <c r="O272" s="40" t="s">
        <v>99</v>
      </c>
      <c r="P272" s="316">
        <v>563.22</v>
      </c>
      <c r="Q272" s="315"/>
      <c r="R272" s="316">
        <v>1</v>
      </c>
      <c r="S272" s="314"/>
      <c r="T272" s="315"/>
      <c r="U272" s="39">
        <v>25.91</v>
      </c>
    </row>
    <row r="273" spans="1:21" ht="14.25" customHeight="1" x14ac:dyDescent="0.25">
      <c r="A273" s="40" t="s">
        <v>99</v>
      </c>
      <c r="B273" s="40" t="s">
        <v>199</v>
      </c>
      <c r="C273" s="321" t="s">
        <v>198</v>
      </c>
      <c r="D273" s="314"/>
      <c r="E273" s="315"/>
      <c r="F273" s="322" t="s">
        <v>99</v>
      </c>
      <c r="G273" s="315"/>
      <c r="H273" s="325"/>
      <c r="I273" s="315"/>
      <c r="J273" s="325"/>
      <c r="K273" s="315"/>
      <c r="L273" s="43"/>
      <c r="M273" s="325"/>
      <c r="N273" s="315"/>
      <c r="O273" s="40" t="s">
        <v>99</v>
      </c>
      <c r="P273" s="325"/>
      <c r="Q273" s="315"/>
      <c r="R273" s="325"/>
      <c r="S273" s="314"/>
      <c r="T273" s="315"/>
      <c r="U273" s="39">
        <v>205.92</v>
      </c>
    </row>
    <row r="274" spans="1:21" ht="18.95" customHeight="1" x14ac:dyDescent="0.25">
      <c r="A274" s="40" t="s">
        <v>99</v>
      </c>
      <c r="B274" s="40" t="s">
        <v>233</v>
      </c>
      <c r="C274" s="321" t="s">
        <v>232</v>
      </c>
      <c r="D274" s="314"/>
      <c r="E274" s="315"/>
      <c r="F274" s="322" t="s">
        <v>231</v>
      </c>
      <c r="G274" s="315"/>
      <c r="H274" s="316">
        <v>0.5</v>
      </c>
      <c r="I274" s="315"/>
      <c r="J274" s="316">
        <v>1</v>
      </c>
      <c r="K274" s="315"/>
      <c r="L274" s="39">
        <v>0.1</v>
      </c>
      <c r="M274" s="325">
        <v>931.11</v>
      </c>
      <c r="N274" s="315"/>
      <c r="O274" s="40" t="s">
        <v>230</v>
      </c>
      <c r="P274" s="316">
        <v>1527.02</v>
      </c>
      <c r="Q274" s="315"/>
      <c r="R274" s="325"/>
      <c r="S274" s="314"/>
      <c r="T274" s="315"/>
      <c r="U274" s="39">
        <v>152.69999999999999</v>
      </c>
    </row>
    <row r="275" spans="1:21" ht="14.25" customHeight="1" x14ac:dyDescent="0.25">
      <c r="A275" s="40" t="s">
        <v>99</v>
      </c>
      <c r="B275" s="40" t="s">
        <v>229</v>
      </c>
      <c r="C275" s="321" t="s">
        <v>228</v>
      </c>
      <c r="D275" s="314"/>
      <c r="E275" s="315"/>
      <c r="F275" s="322" t="s">
        <v>227</v>
      </c>
      <c r="G275" s="315"/>
      <c r="H275" s="316">
        <v>6.0000000000000002E-5</v>
      </c>
      <c r="I275" s="315"/>
      <c r="J275" s="316">
        <v>1</v>
      </c>
      <c r="K275" s="315"/>
      <c r="L275" s="39">
        <v>1.2E-5</v>
      </c>
      <c r="M275" s="325">
        <v>82698.14</v>
      </c>
      <c r="N275" s="315"/>
      <c r="O275" s="40" t="s">
        <v>226</v>
      </c>
      <c r="P275" s="316">
        <v>111642.49</v>
      </c>
      <c r="Q275" s="315"/>
      <c r="R275" s="325"/>
      <c r="S275" s="314"/>
      <c r="T275" s="315"/>
      <c r="U275" s="39">
        <v>1.34</v>
      </c>
    </row>
    <row r="276" spans="1:21" ht="27.6" customHeight="1" x14ac:dyDescent="0.25">
      <c r="A276" s="40" t="s">
        <v>99</v>
      </c>
      <c r="B276" s="40" t="s">
        <v>225</v>
      </c>
      <c r="C276" s="321" t="s">
        <v>224</v>
      </c>
      <c r="D276" s="314"/>
      <c r="E276" s="315"/>
      <c r="F276" s="322" t="s">
        <v>223</v>
      </c>
      <c r="G276" s="315"/>
      <c r="H276" s="316">
        <v>9.6000000000000002E-2</v>
      </c>
      <c r="I276" s="315"/>
      <c r="J276" s="316">
        <v>1</v>
      </c>
      <c r="K276" s="315"/>
      <c r="L276" s="39">
        <v>1.9199999999999998E-2</v>
      </c>
      <c r="M276" s="325">
        <v>37.71</v>
      </c>
      <c r="N276" s="315"/>
      <c r="O276" s="40" t="s">
        <v>222</v>
      </c>
      <c r="P276" s="316">
        <v>59.58</v>
      </c>
      <c r="Q276" s="315"/>
      <c r="R276" s="325"/>
      <c r="S276" s="314"/>
      <c r="T276" s="315"/>
      <c r="U276" s="39">
        <v>1.1399999999999999</v>
      </c>
    </row>
    <row r="277" spans="1:21" ht="18.95" customHeight="1" x14ac:dyDescent="0.25">
      <c r="A277" s="40" t="s">
        <v>99</v>
      </c>
      <c r="B277" s="40" t="s">
        <v>193</v>
      </c>
      <c r="C277" s="321" t="s">
        <v>192</v>
      </c>
      <c r="D277" s="314"/>
      <c r="E277" s="315"/>
      <c r="F277" s="322" t="s">
        <v>185</v>
      </c>
      <c r="G277" s="315"/>
      <c r="H277" s="316">
        <v>1</v>
      </c>
      <c r="I277" s="315"/>
      <c r="J277" s="316">
        <v>1</v>
      </c>
      <c r="K277" s="315"/>
      <c r="L277" s="39">
        <v>50.744199999999999</v>
      </c>
      <c r="M277" s="325"/>
      <c r="N277" s="315"/>
      <c r="O277" s="40" t="s">
        <v>99</v>
      </c>
      <c r="P277" s="316">
        <v>1</v>
      </c>
      <c r="Q277" s="315"/>
      <c r="R277" s="325"/>
      <c r="S277" s="314"/>
      <c r="T277" s="315"/>
      <c r="U277" s="39">
        <v>50.74</v>
      </c>
    </row>
    <row r="278" spans="1:21" ht="14.25" customHeight="1" x14ac:dyDescent="0.25">
      <c r="A278" s="40" t="s">
        <v>99</v>
      </c>
      <c r="B278" s="40" t="s">
        <v>99</v>
      </c>
      <c r="C278" s="317" t="s">
        <v>191</v>
      </c>
      <c r="D278" s="314"/>
      <c r="E278" s="315"/>
      <c r="F278" s="322" t="s">
        <v>99</v>
      </c>
      <c r="G278" s="315"/>
      <c r="H278" s="325"/>
      <c r="I278" s="315"/>
      <c r="J278" s="325"/>
      <c r="K278" s="315"/>
      <c r="L278" s="43"/>
      <c r="M278" s="325"/>
      <c r="N278" s="315"/>
      <c r="O278" s="40" t="s">
        <v>99</v>
      </c>
      <c r="P278" s="325"/>
      <c r="Q278" s="315"/>
      <c r="R278" s="325"/>
      <c r="S278" s="314"/>
      <c r="T278" s="315"/>
      <c r="U278" s="37">
        <v>3316.21</v>
      </c>
    </row>
    <row r="279" spans="1:21" ht="14.25" customHeight="1" x14ac:dyDescent="0.25">
      <c r="A279" s="42" t="s">
        <v>99</v>
      </c>
      <c r="B279" s="42" t="s">
        <v>99</v>
      </c>
      <c r="C279" s="321" t="s">
        <v>190</v>
      </c>
      <c r="D279" s="314"/>
      <c r="E279" s="315"/>
      <c r="F279" s="322" t="s">
        <v>99</v>
      </c>
      <c r="G279" s="315"/>
      <c r="H279" s="325"/>
      <c r="I279" s="315"/>
      <c r="J279" s="321" t="s">
        <v>99</v>
      </c>
      <c r="K279" s="315"/>
      <c r="L279" s="40" t="s">
        <v>99</v>
      </c>
      <c r="M279" s="321" t="s">
        <v>99</v>
      </c>
      <c r="N279" s="315"/>
      <c r="O279" s="42" t="s">
        <v>99</v>
      </c>
      <c r="P279" s="325"/>
      <c r="Q279" s="315"/>
      <c r="R279" s="321" t="s">
        <v>99</v>
      </c>
      <c r="S279" s="314"/>
      <c r="T279" s="315"/>
      <c r="U279" s="39">
        <v>2978.5</v>
      </c>
    </row>
    <row r="280" spans="1:21" ht="28.35" customHeight="1" x14ac:dyDescent="0.25">
      <c r="A280" s="42" t="s">
        <v>99</v>
      </c>
      <c r="B280" s="40" t="s">
        <v>221</v>
      </c>
      <c r="C280" s="321" t="s">
        <v>220</v>
      </c>
      <c r="D280" s="314"/>
      <c r="E280" s="315"/>
      <c r="F280" s="322" t="s">
        <v>185</v>
      </c>
      <c r="G280" s="315"/>
      <c r="H280" s="316">
        <v>97</v>
      </c>
      <c r="I280" s="315"/>
      <c r="J280" s="316">
        <v>1</v>
      </c>
      <c r="K280" s="315"/>
      <c r="L280" s="39">
        <v>97</v>
      </c>
      <c r="M280" s="325"/>
      <c r="N280" s="315"/>
      <c r="O280" s="40" t="s">
        <v>99</v>
      </c>
      <c r="P280" s="325"/>
      <c r="Q280" s="315"/>
      <c r="R280" s="324" t="s">
        <v>99</v>
      </c>
      <c r="S280" s="314"/>
      <c r="T280" s="315"/>
      <c r="U280" s="39">
        <v>2889.15</v>
      </c>
    </row>
    <row r="281" spans="1:21" ht="28.35" customHeight="1" x14ac:dyDescent="0.25">
      <c r="A281" s="42" t="s">
        <v>99</v>
      </c>
      <c r="B281" s="40" t="s">
        <v>219</v>
      </c>
      <c r="C281" s="321" t="s">
        <v>218</v>
      </c>
      <c r="D281" s="314"/>
      <c r="E281" s="315"/>
      <c r="F281" s="322" t="s">
        <v>185</v>
      </c>
      <c r="G281" s="315"/>
      <c r="H281" s="316">
        <v>51</v>
      </c>
      <c r="I281" s="315"/>
      <c r="J281" s="316">
        <v>1</v>
      </c>
      <c r="K281" s="315"/>
      <c r="L281" s="39">
        <v>51</v>
      </c>
      <c r="M281" s="325"/>
      <c r="N281" s="315"/>
      <c r="O281" s="40" t="s">
        <v>99</v>
      </c>
      <c r="P281" s="325"/>
      <c r="Q281" s="315"/>
      <c r="R281" s="324" t="s">
        <v>99</v>
      </c>
      <c r="S281" s="314"/>
      <c r="T281" s="315"/>
      <c r="U281" s="39">
        <v>1519.04</v>
      </c>
    </row>
    <row r="282" spans="1:21" ht="14.25" customHeight="1" x14ac:dyDescent="0.25">
      <c r="A282" s="38" t="s">
        <v>99</v>
      </c>
      <c r="B282" s="38" t="s">
        <v>99</v>
      </c>
      <c r="C282" s="317" t="s">
        <v>153</v>
      </c>
      <c r="D282" s="314"/>
      <c r="E282" s="314"/>
      <c r="F282" s="314"/>
      <c r="G282" s="314"/>
      <c r="H282" s="314"/>
      <c r="I282" s="314"/>
      <c r="J282" s="314"/>
      <c r="K282" s="314"/>
      <c r="L282" s="315"/>
      <c r="M282" s="318" t="s">
        <v>99</v>
      </c>
      <c r="N282" s="314"/>
      <c r="O282" s="315"/>
      <c r="P282" s="319">
        <v>38622</v>
      </c>
      <c r="Q282" s="315"/>
      <c r="R282" s="320"/>
      <c r="S282" s="314"/>
      <c r="T282" s="315"/>
      <c r="U282" s="37">
        <v>7724.4</v>
      </c>
    </row>
    <row r="283" spans="1:21" ht="38.85" customHeight="1" x14ac:dyDescent="0.25">
      <c r="A283" s="41" t="s">
        <v>561</v>
      </c>
      <c r="B283" s="40" t="s">
        <v>560</v>
      </c>
      <c r="C283" s="321" t="s">
        <v>559</v>
      </c>
      <c r="D283" s="314"/>
      <c r="E283" s="315"/>
      <c r="F283" s="322" t="s">
        <v>158</v>
      </c>
      <c r="G283" s="315"/>
      <c r="H283" s="316">
        <v>2.0808E-2</v>
      </c>
      <c r="I283" s="315"/>
      <c r="J283" s="316">
        <v>1</v>
      </c>
      <c r="K283" s="315"/>
      <c r="L283" s="39">
        <v>2.0808E-2</v>
      </c>
      <c r="M283" s="316">
        <v>918211.43</v>
      </c>
      <c r="N283" s="315"/>
      <c r="O283" s="39">
        <v>1.24</v>
      </c>
      <c r="P283" s="316">
        <v>1138582.17</v>
      </c>
      <c r="Q283" s="315"/>
      <c r="R283" s="316">
        <v>1</v>
      </c>
      <c r="S283" s="314"/>
      <c r="T283" s="315"/>
      <c r="U283" s="39">
        <v>23691.62</v>
      </c>
    </row>
    <row r="284" spans="1:21" ht="14.25" customHeight="1" x14ac:dyDescent="0.25">
      <c r="A284" s="38" t="s">
        <v>99</v>
      </c>
      <c r="B284" s="38" t="s">
        <v>99</v>
      </c>
      <c r="C284" s="317" t="s">
        <v>153</v>
      </c>
      <c r="D284" s="314"/>
      <c r="E284" s="314"/>
      <c r="F284" s="314"/>
      <c r="G284" s="314"/>
      <c r="H284" s="314"/>
      <c r="I284" s="314"/>
      <c r="J284" s="314"/>
      <c r="K284" s="314"/>
      <c r="L284" s="315"/>
      <c r="M284" s="318" t="s">
        <v>99</v>
      </c>
      <c r="N284" s="314"/>
      <c r="O284" s="315"/>
      <c r="P284" s="319">
        <v>1138582.28</v>
      </c>
      <c r="Q284" s="315"/>
      <c r="R284" s="320"/>
      <c r="S284" s="314"/>
      <c r="T284" s="315"/>
      <c r="U284" s="37">
        <v>23691.62</v>
      </c>
    </row>
    <row r="285" spans="1:21" ht="38.85" customHeight="1" x14ac:dyDescent="0.25">
      <c r="A285" s="46" t="s">
        <v>558</v>
      </c>
      <c r="B285" s="45" t="s">
        <v>216</v>
      </c>
      <c r="C285" s="317" t="s">
        <v>556</v>
      </c>
      <c r="D285" s="314"/>
      <c r="E285" s="315"/>
      <c r="F285" s="326" t="s">
        <v>209</v>
      </c>
      <c r="G285" s="315"/>
      <c r="H285" s="327">
        <v>30</v>
      </c>
      <c r="I285" s="315"/>
      <c r="J285" s="327">
        <v>1</v>
      </c>
      <c r="K285" s="315"/>
      <c r="L285" s="37">
        <v>30</v>
      </c>
      <c r="M285" s="320"/>
      <c r="N285" s="315"/>
      <c r="O285" s="44"/>
      <c r="P285" s="320"/>
      <c r="Q285" s="315"/>
      <c r="R285" s="320"/>
      <c r="S285" s="314"/>
      <c r="T285" s="315"/>
      <c r="U285" s="43"/>
    </row>
    <row r="286" spans="1:21" ht="50.25" customHeight="1" x14ac:dyDescent="0.25">
      <c r="A286" s="41" t="s">
        <v>99</v>
      </c>
      <c r="B286" s="40" t="s">
        <v>485</v>
      </c>
      <c r="C286" s="321" t="s">
        <v>484</v>
      </c>
      <c r="D286" s="314"/>
      <c r="E286" s="314"/>
      <c r="F286" s="314"/>
      <c r="G286" s="314"/>
      <c r="H286" s="314"/>
      <c r="I286" s="314"/>
      <c r="J286" s="314"/>
      <c r="K286" s="314"/>
      <c r="L286" s="314"/>
      <c r="M286" s="314"/>
      <c r="N286" s="314"/>
      <c r="O286" s="314"/>
      <c r="P286" s="314"/>
      <c r="Q286" s="314"/>
      <c r="R286" s="314"/>
      <c r="S286" s="314"/>
      <c r="T286" s="315"/>
      <c r="U286" s="42" t="s">
        <v>99</v>
      </c>
    </row>
    <row r="287" spans="1:21" ht="14.25" customHeight="1" x14ac:dyDescent="0.25">
      <c r="A287" s="40" t="s">
        <v>99</v>
      </c>
      <c r="B287" s="40" t="s">
        <v>208</v>
      </c>
      <c r="C287" s="321" t="s">
        <v>207</v>
      </c>
      <c r="D287" s="314"/>
      <c r="E287" s="315"/>
      <c r="F287" s="322" t="s">
        <v>200</v>
      </c>
      <c r="G287" s="315"/>
      <c r="H287" s="325"/>
      <c r="I287" s="315"/>
      <c r="J287" s="325"/>
      <c r="K287" s="315"/>
      <c r="L287" s="39">
        <v>18.975000000000001</v>
      </c>
      <c r="M287" s="325"/>
      <c r="N287" s="315"/>
      <c r="O287" s="40" t="s">
        <v>99</v>
      </c>
      <c r="P287" s="325"/>
      <c r="Q287" s="315"/>
      <c r="R287" s="325"/>
      <c r="S287" s="314"/>
      <c r="T287" s="315"/>
      <c r="U287" s="39">
        <v>10328.09</v>
      </c>
    </row>
    <row r="288" spans="1:21" ht="14.25" customHeight="1" x14ac:dyDescent="0.25">
      <c r="A288" s="40" t="s">
        <v>99</v>
      </c>
      <c r="B288" s="40" t="s">
        <v>214</v>
      </c>
      <c r="C288" s="321" t="s">
        <v>213</v>
      </c>
      <c r="D288" s="314"/>
      <c r="E288" s="315"/>
      <c r="F288" s="322" t="s">
        <v>200</v>
      </c>
      <c r="G288" s="315"/>
      <c r="H288" s="316">
        <v>0.55000000000000004</v>
      </c>
      <c r="I288" s="315"/>
      <c r="J288" s="316">
        <v>1.1499999999999999</v>
      </c>
      <c r="K288" s="315"/>
      <c r="L288" s="39">
        <v>18.975000000000001</v>
      </c>
      <c r="M288" s="325"/>
      <c r="N288" s="315"/>
      <c r="O288" s="40" t="s">
        <v>99</v>
      </c>
      <c r="P288" s="316">
        <v>544.29999999999995</v>
      </c>
      <c r="Q288" s="315"/>
      <c r="R288" s="316">
        <v>1</v>
      </c>
      <c r="S288" s="314"/>
      <c r="T288" s="315"/>
      <c r="U288" s="39">
        <v>10328.09</v>
      </c>
    </row>
    <row r="289" spans="1:21" ht="14.25" customHeight="1" x14ac:dyDescent="0.25">
      <c r="A289" s="40" t="s">
        <v>99</v>
      </c>
      <c r="B289" s="40" t="s">
        <v>204</v>
      </c>
      <c r="C289" s="321" t="s">
        <v>203</v>
      </c>
      <c r="D289" s="314"/>
      <c r="E289" s="315"/>
      <c r="F289" s="322" t="s">
        <v>99</v>
      </c>
      <c r="G289" s="315"/>
      <c r="H289" s="325"/>
      <c r="I289" s="315"/>
      <c r="J289" s="325"/>
      <c r="K289" s="315"/>
      <c r="L289" s="43"/>
      <c r="M289" s="325"/>
      <c r="N289" s="315"/>
      <c r="O289" s="40" t="s">
        <v>99</v>
      </c>
      <c r="P289" s="325"/>
      <c r="Q289" s="315"/>
      <c r="R289" s="325"/>
      <c r="S289" s="314"/>
      <c r="T289" s="315"/>
      <c r="U289" s="39">
        <v>0</v>
      </c>
    </row>
    <row r="290" spans="1:21" ht="14.25" customHeight="1" x14ac:dyDescent="0.25">
      <c r="A290" s="40" t="s">
        <v>99</v>
      </c>
      <c r="B290" s="40" t="s">
        <v>202</v>
      </c>
      <c r="C290" s="321" t="s">
        <v>201</v>
      </c>
      <c r="D290" s="314"/>
      <c r="E290" s="315"/>
      <c r="F290" s="322" t="s">
        <v>200</v>
      </c>
      <c r="G290" s="315"/>
      <c r="H290" s="325"/>
      <c r="I290" s="315"/>
      <c r="J290" s="325"/>
      <c r="K290" s="315"/>
      <c r="L290" s="43"/>
      <c r="M290" s="325"/>
      <c r="N290" s="315"/>
      <c r="O290" s="40" t="s">
        <v>99</v>
      </c>
      <c r="P290" s="325"/>
      <c r="Q290" s="315"/>
      <c r="R290" s="325"/>
      <c r="S290" s="314"/>
      <c r="T290" s="315"/>
      <c r="U290" s="39">
        <v>0</v>
      </c>
    </row>
    <row r="291" spans="1:21" ht="14.25" customHeight="1" x14ac:dyDescent="0.25">
      <c r="A291" s="40" t="s">
        <v>99</v>
      </c>
      <c r="B291" s="40" t="s">
        <v>199</v>
      </c>
      <c r="C291" s="321" t="s">
        <v>198</v>
      </c>
      <c r="D291" s="314"/>
      <c r="E291" s="315"/>
      <c r="F291" s="322" t="s">
        <v>99</v>
      </c>
      <c r="G291" s="315"/>
      <c r="H291" s="325"/>
      <c r="I291" s="315"/>
      <c r="J291" s="325"/>
      <c r="K291" s="315"/>
      <c r="L291" s="43"/>
      <c r="M291" s="325"/>
      <c r="N291" s="315"/>
      <c r="O291" s="40" t="s">
        <v>99</v>
      </c>
      <c r="P291" s="325"/>
      <c r="Q291" s="315"/>
      <c r="R291" s="325"/>
      <c r="S291" s="314"/>
      <c r="T291" s="315"/>
      <c r="U291" s="39">
        <v>451.43</v>
      </c>
    </row>
    <row r="292" spans="1:21" ht="18.95" customHeight="1" x14ac:dyDescent="0.25">
      <c r="A292" s="40" t="s">
        <v>99</v>
      </c>
      <c r="B292" s="40" t="s">
        <v>197</v>
      </c>
      <c r="C292" s="321" t="s">
        <v>196</v>
      </c>
      <c r="D292" s="314"/>
      <c r="E292" s="315"/>
      <c r="F292" s="322" t="s">
        <v>195</v>
      </c>
      <c r="G292" s="315"/>
      <c r="H292" s="316">
        <v>3.0769999999999999E-2</v>
      </c>
      <c r="I292" s="315"/>
      <c r="J292" s="316">
        <v>1</v>
      </c>
      <c r="K292" s="315"/>
      <c r="L292" s="39">
        <v>0.92310000000000003</v>
      </c>
      <c r="M292" s="325">
        <v>241.35</v>
      </c>
      <c r="N292" s="315"/>
      <c r="O292" s="40" t="s">
        <v>194</v>
      </c>
      <c r="P292" s="316">
        <v>294.45</v>
      </c>
      <c r="Q292" s="315"/>
      <c r="R292" s="325"/>
      <c r="S292" s="314"/>
      <c r="T292" s="315"/>
      <c r="U292" s="39">
        <v>271.81</v>
      </c>
    </row>
    <row r="293" spans="1:21" ht="18.95" customHeight="1" x14ac:dyDescent="0.25">
      <c r="A293" s="40" t="s">
        <v>99</v>
      </c>
      <c r="B293" s="40" t="s">
        <v>193</v>
      </c>
      <c r="C293" s="321" t="s">
        <v>192</v>
      </c>
      <c r="D293" s="314"/>
      <c r="E293" s="315"/>
      <c r="F293" s="322" t="s">
        <v>185</v>
      </c>
      <c r="G293" s="315"/>
      <c r="H293" s="316">
        <v>1</v>
      </c>
      <c r="I293" s="315"/>
      <c r="J293" s="316">
        <v>1</v>
      </c>
      <c r="K293" s="315"/>
      <c r="L293" s="39">
        <v>179.62200000000001</v>
      </c>
      <c r="M293" s="325"/>
      <c r="N293" s="315"/>
      <c r="O293" s="40" t="s">
        <v>99</v>
      </c>
      <c r="P293" s="316">
        <v>1</v>
      </c>
      <c r="Q293" s="315"/>
      <c r="R293" s="325"/>
      <c r="S293" s="314"/>
      <c r="T293" s="315"/>
      <c r="U293" s="39">
        <v>179.62</v>
      </c>
    </row>
    <row r="294" spans="1:21" ht="14.25" customHeight="1" x14ac:dyDescent="0.25">
      <c r="A294" s="40" t="s">
        <v>99</v>
      </c>
      <c r="B294" s="40" t="s">
        <v>99</v>
      </c>
      <c r="C294" s="317" t="s">
        <v>191</v>
      </c>
      <c r="D294" s="314"/>
      <c r="E294" s="315"/>
      <c r="F294" s="322" t="s">
        <v>99</v>
      </c>
      <c r="G294" s="315"/>
      <c r="H294" s="325"/>
      <c r="I294" s="315"/>
      <c r="J294" s="325"/>
      <c r="K294" s="315"/>
      <c r="L294" s="43"/>
      <c r="M294" s="325"/>
      <c r="N294" s="315"/>
      <c r="O294" s="40" t="s">
        <v>99</v>
      </c>
      <c r="P294" s="325"/>
      <c r="Q294" s="315"/>
      <c r="R294" s="325"/>
      <c r="S294" s="314"/>
      <c r="T294" s="315"/>
      <c r="U294" s="37">
        <v>10779.52</v>
      </c>
    </row>
    <row r="295" spans="1:21" ht="14.25" customHeight="1" x14ac:dyDescent="0.25">
      <c r="A295" s="42" t="s">
        <v>99</v>
      </c>
      <c r="B295" s="42" t="s">
        <v>99</v>
      </c>
      <c r="C295" s="321" t="s">
        <v>190</v>
      </c>
      <c r="D295" s="314"/>
      <c r="E295" s="315"/>
      <c r="F295" s="322" t="s">
        <v>99</v>
      </c>
      <c r="G295" s="315"/>
      <c r="H295" s="325"/>
      <c r="I295" s="315"/>
      <c r="J295" s="321" t="s">
        <v>99</v>
      </c>
      <c r="K295" s="315"/>
      <c r="L295" s="40" t="s">
        <v>99</v>
      </c>
      <c r="M295" s="321" t="s">
        <v>99</v>
      </c>
      <c r="N295" s="315"/>
      <c r="O295" s="42" t="s">
        <v>99</v>
      </c>
      <c r="P295" s="325"/>
      <c r="Q295" s="315"/>
      <c r="R295" s="321" t="s">
        <v>99</v>
      </c>
      <c r="S295" s="314"/>
      <c r="T295" s="315"/>
      <c r="U295" s="39">
        <v>10328.09</v>
      </c>
    </row>
    <row r="296" spans="1:21" ht="28.35" customHeight="1" x14ac:dyDescent="0.25">
      <c r="A296" s="42" t="s">
        <v>99</v>
      </c>
      <c r="B296" s="40" t="s">
        <v>189</v>
      </c>
      <c r="C296" s="321" t="s">
        <v>188</v>
      </c>
      <c r="D296" s="314"/>
      <c r="E296" s="315"/>
      <c r="F296" s="322" t="s">
        <v>185</v>
      </c>
      <c r="G296" s="315"/>
      <c r="H296" s="316">
        <v>90</v>
      </c>
      <c r="I296" s="315"/>
      <c r="J296" s="316">
        <v>1</v>
      </c>
      <c r="K296" s="315"/>
      <c r="L296" s="39">
        <v>90</v>
      </c>
      <c r="M296" s="325"/>
      <c r="N296" s="315"/>
      <c r="O296" s="40" t="s">
        <v>99</v>
      </c>
      <c r="P296" s="325"/>
      <c r="Q296" s="315"/>
      <c r="R296" s="324" t="s">
        <v>99</v>
      </c>
      <c r="S296" s="314"/>
      <c r="T296" s="315"/>
      <c r="U296" s="39">
        <v>9295.2800000000007</v>
      </c>
    </row>
    <row r="297" spans="1:21" ht="28.35" customHeight="1" x14ac:dyDescent="0.25">
      <c r="A297" s="42" t="s">
        <v>99</v>
      </c>
      <c r="B297" s="40" t="s">
        <v>187</v>
      </c>
      <c r="C297" s="321" t="s">
        <v>186</v>
      </c>
      <c r="D297" s="314"/>
      <c r="E297" s="315"/>
      <c r="F297" s="322" t="s">
        <v>185</v>
      </c>
      <c r="G297" s="315"/>
      <c r="H297" s="316">
        <v>46</v>
      </c>
      <c r="I297" s="315"/>
      <c r="J297" s="316">
        <v>1</v>
      </c>
      <c r="K297" s="315"/>
      <c r="L297" s="39">
        <v>46</v>
      </c>
      <c r="M297" s="325"/>
      <c r="N297" s="315"/>
      <c r="O297" s="40" t="s">
        <v>99</v>
      </c>
      <c r="P297" s="325"/>
      <c r="Q297" s="315"/>
      <c r="R297" s="324" t="s">
        <v>99</v>
      </c>
      <c r="S297" s="314"/>
      <c r="T297" s="315"/>
      <c r="U297" s="39">
        <v>4750.92</v>
      </c>
    </row>
    <row r="298" spans="1:21" ht="14.25" customHeight="1" x14ac:dyDescent="0.25">
      <c r="A298" s="38" t="s">
        <v>99</v>
      </c>
      <c r="B298" s="38" t="s">
        <v>99</v>
      </c>
      <c r="C298" s="317" t="s">
        <v>153</v>
      </c>
      <c r="D298" s="314"/>
      <c r="E298" s="314"/>
      <c r="F298" s="314"/>
      <c r="G298" s="314"/>
      <c r="H298" s="314"/>
      <c r="I298" s="314"/>
      <c r="J298" s="314"/>
      <c r="K298" s="314"/>
      <c r="L298" s="315"/>
      <c r="M298" s="318" t="s">
        <v>99</v>
      </c>
      <c r="N298" s="314"/>
      <c r="O298" s="315"/>
      <c r="P298" s="319">
        <v>827.52</v>
      </c>
      <c r="Q298" s="315"/>
      <c r="R298" s="320"/>
      <c r="S298" s="314"/>
      <c r="T298" s="315"/>
      <c r="U298" s="37">
        <v>24825.72</v>
      </c>
    </row>
    <row r="299" spans="1:21" ht="38.85" customHeight="1" x14ac:dyDescent="0.25">
      <c r="A299" s="46" t="s">
        <v>557</v>
      </c>
      <c r="B299" s="45" t="s">
        <v>216</v>
      </c>
      <c r="C299" s="317" t="s">
        <v>556</v>
      </c>
      <c r="D299" s="314"/>
      <c r="E299" s="315"/>
      <c r="F299" s="326" t="s">
        <v>209</v>
      </c>
      <c r="G299" s="315"/>
      <c r="H299" s="327">
        <v>2</v>
      </c>
      <c r="I299" s="315"/>
      <c r="J299" s="327">
        <v>1</v>
      </c>
      <c r="K299" s="315"/>
      <c r="L299" s="37">
        <v>2</v>
      </c>
      <c r="M299" s="320"/>
      <c r="N299" s="315"/>
      <c r="O299" s="44"/>
      <c r="P299" s="320"/>
      <c r="Q299" s="315"/>
      <c r="R299" s="320"/>
      <c r="S299" s="314"/>
      <c r="T299" s="315"/>
      <c r="U299" s="43"/>
    </row>
    <row r="300" spans="1:21" ht="50.25" customHeight="1" x14ac:dyDescent="0.25">
      <c r="A300" s="41" t="s">
        <v>99</v>
      </c>
      <c r="B300" s="40" t="s">
        <v>485</v>
      </c>
      <c r="C300" s="321" t="s">
        <v>484</v>
      </c>
      <c r="D300" s="314"/>
      <c r="E300" s="314"/>
      <c r="F300" s="314"/>
      <c r="G300" s="314"/>
      <c r="H300" s="314"/>
      <c r="I300" s="314"/>
      <c r="J300" s="314"/>
      <c r="K300" s="314"/>
      <c r="L300" s="314"/>
      <c r="M300" s="314"/>
      <c r="N300" s="314"/>
      <c r="O300" s="314"/>
      <c r="P300" s="314"/>
      <c r="Q300" s="314"/>
      <c r="R300" s="314"/>
      <c r="S300" s="314"/>
      <c r="T300" s="315"/>
      <c r="U300" s="42" t="s">
        <v>99</v>
      </c>
    </row>
    <row r="301" spans="1:21" ht="14.25" customHeight="1" x14ac:dyDescent="0.25">
      <c r="A301" s="40" t="s">
        <v>99</v>
      </c>
      <c r="B301" s="40" t="s">
        <v>208</v>
      </c>
      <c r="C301" s="321" t="s">
        <v>207</v>
      </c>
      <c r="D301" s="314"/>
      <c r="E301" s="315"/>
      <c r="F301" s="322" t="s">
        <v>200</v>
      </c>
      <c r="G301" s="315"/>
      <c r="H301" s="325"/>
      <c r="I301" s="315"/>
      <c r="J301" s="325"/>
      <c r="K301" s="315"/>
      <c r="L301" s="39">
        <v>1.2649999999999999</v>
      </c>
      <c r="M301" s="325"/>
      <c r="N301" s="315"/>
      <c r="O301" s="40" t="s">
        <v>99</v>
      </c>
      <c r="P301" s="325"/>
      <c r="Q301" s="315"/>
      <c r="R301" s="325"/>
      <c r="S301" s="314"/>
      <c r="T301" s="315"/>
      <c r="U301" s="39">
        <v>688.54</v>
      </c>
    </row>
    <row r="302" spans="1:21" ht="14.25" customHeight="1" x14ac:dyDescent="0.25">
      <c r="A302" s="40" t="s">
        <v>99</v>
      </c>
      <c r="B302" s="40" t="s">
        <v>214</v>
      </c>
      <c r="C302" s="321" t="s">
        <v>213</v>
      </c>
      <c r="D302" s="314"/>
      <c r="E302" s="315"/>
      <c r="F302" s="322" t="s">
        <v>200</v>
      </c>
      <c r="G302" s="315"/>
      <c r="H302" s="316">
        <v>0.55000000000000004</v>
      </c>
      <c r="I302" s="315"/>
      <c r="J302" s="316">
        <v>1.1499999999999999</v>
      </c>
      <c r="K302" s="315"/>
      <c r="L302" s="39">
        <v>1.2649999999999999</v>
      </c>
      <c r="M302" s="325"/>
      <c r="N302" s="315"/>
      <c r="O302" s="40" t="s">
        <v>99</v>
      </c>
      <c r="P302" s="316">
        <v>544.29999999999995</v>
      </c>
      <c r="Q302" s="315"/>
      <c r="R302" s="316">
        <v>1</v>
      </c>
      <c r="S302" s="314"/>
      <c r="T302" s="315"/>
      <c r="U302" s="39">
        <v>688.54</v>
      </c>
    </row>
    <row r="303" spans="1:21" ht="14.25" customHeight="1" x14ac:dyDescent="0.25">
      <c r="A303" s="40" t="s">
        <v>99</v>
      </c>
      <c r="B303" s="40" t="s">
        <v>204</v>
      </c>
      <c r="C303" s="321" t="s">
        <v>203</v>
      </c>
      <c r="D303" s="314"/>
      <c r="E303" s="315"/>
      <c r="F303" s="322" t="s">
        <v>99</v>
      </c>
      <c r="G303" s="315"/>
      <c r="H303" s="325"/>
      <c r="I303" s="315"/>
      <c r="J303" s="325"/>
      <c r="K303" s="315"/>
      <c r="L303" s="43"/>
      <c r="M303" s="325"/>
      <c r="N303" s="315"/>
      <c r="O303" s="40" t="s">
        <v>99</v>
      </c>
      <c r="P303" s="325"/>
      <c r="Q303" s="315"/>
      <c r="R303" s="325"/>
      <c r="S303" s="314"/>
      <c r="T303" s="315"/>
      <c r="U303" s="39">
        <v>0</v>
      </c>
    </row>
    <row r="304" spans="1:21" ht="14.25" customHeight="1" x14ac:dyDescent="0.25">
      <c r="A304" s="40" t="s">
        <v>99</v>
      </c>
      <c r="B304" s="40" t="s">
        <v>202</v>
      </c>
      <c r="C304" s="321" t="s">
        <v>201</v>
      </c>
      <c r="D304" s="314"/>
      <c r="E304" s="315"/>
      <c r="F304" s="322" t="s">
        <v>200</v>
      </c>
      <c r="G304" s="315"/>
      <c r="H304" s="325"/>
      <c r="I304" s="315"/>
      <c r="J304" s="325"/>
      <c r="K304" s="315"/>
      <c r="L304" s="43"/>
      <c r="M304" s="325"/>
      <c r="N304" s="315"/>
      <c r="O304" s="40" t="s">
        <v>99</v>
      </c>
      <c r="P304" s="325"/>
      <c r="Q304" s="315"/>
      <c r="R304" s="325"/>
      <c r="S304" s="314"/>
      <c r="T304" s="315"/>
      <c r="U304" s="39">
        <v>0</v>
      </c>
    </row>
    <row r="305" spans="1:21" ht="14.25" customHeight="1" x14ac:dyDescent="0.25">
      <c r="A305" s="40" t="s">
        <v>99</v>
      </c>
      <c r="B305" s="40" t="s">
        <v>199</v>
      </c>
      <c r="C305" s="321" t="s">
        <v>198</v>
      </c>
      <c r="D305" s="314"/>
      <c r="E305" s="315"/>
      <c r="F305" s="322" t="s">
        <v>99</v>
      </c>
      <c r="G305" s="315"/>
      <c r="H305" s="325"/>
      <c r="I305" s="315"/>
      <c r="J305" s="325"/>
      <c r="K305" s="315"/>
      <c r="L305" s="43"/>
      <c r="M305" s="325"/>
      <c r="N305" s="315"/>
      <c r="O305" s="40" t="s">
        <v>99</v>
      </c>
      <c r="P305" s="325"/>
      <c r="Q305" s="315"/>
      <c r="R305" s="325"/>
      <c r="S305" s="314"/>
      <c r="T305" s="315"/>
      <c r="U305" s="39">
        <v>30.09</v>
      </c>
    </row>
    <row r="306" spans="1:21" ht="18.95" customHeight="1" x14ac:dyDescent="0.25">
      <c r="A306" s="40" t="s">
        <v>99</v>
      </c>
      <c r="B306" s="40" t="s">
        <v>197</v>
      </c>
      <c r="C306" s="321" t="s">
        <v>196</v>
      </c>
      <c r="D306" s="314"/>
      <c r="E306" s="315"/>
      <c r="F306" s="322" t="s">
        <v>195</v>
      </c>
      <c r="G306" s="315"/>
      <c r="H306" s="316">
        <v>3.0769999999999999E-2</v>
      </c>
      <c r="I306" s="315"/>
      <c r="J306" s="316">
        <v>1</v>
      </c>
      <c r="K306" s="315"/>
      <c r="L306" s="39">
        <v>6.1539999999999997E-2</v>
      </c>
      <c r="M306" s="325">
        <v>241.35</v>
      </c>
      <c r="N306" s="315"/>
      <c r="O306" s="40" t="s">
        <v>194</v>
      </c>
      <c r="P306" s="316">
        <v>294.45</v>
      </c>
      <c r="Q306" s="315"/>
      <c r="R306" s="325"/>
      <c r="S306" s="314"/>
      <c r="T306" s="315"/>
      <c r="U306" s="39">
        <v>18.12</v>
      </c>
    </row>
    <row r="307" spans="1:21" ht="18.95" customHeight="1" x14ac:dyDescent="0.25">
      <c r="A307" s="40" t="s">
        <v>99</v>
      </c>
      <c r="B307" s="40" t="s">
        <v>193</v>
      </c>
      <c r="C307" s="321" t="s">
        <v>192</v>
      </c>
      <c r="D307" s="314"/>
      <c r="E307" s="315"/>
      <c r="F307" s="322" t="s">
        <v>185</v>
      </c>
      <c r="G307" s="315"/>
      <c r="H307" s="316">
        <v>1</v>
      </c>
      <c r="I307" s="315"/>
      <c r="J307" s="316">
        <v>1</v>
      </c>
      <c r="K307" s="315"/>
      <c r="L307" s="39">
        <v>11.9748</v>
      </c>
      <c r="M307" s="325"/>
      <c r="N307" s="315"/>
      <c r="O307" s="40" t="s">
        <v>99</v>
      </c>
      <c r="P307" s="316">
        <v>1</v>
      </c>
      <c r="Q307" s="315"/>
      <c r="R307" s="325"/>
      <c r="S307" s="314"/>
      <c r="T307" s="315"/>
      <c r="U307" s="39">
        <v>11.97</v>
      </c>
    </row>
    <row r="308" spans="1:21" ht="14.25" customHeight="1" x14ac:dyDescent="0.25">
      <c r="A308" s="40" t="s">
        <v>99</v>
      </c>
      <c r="B308" s="40" t="s">
        <v>99</v>
      </c>
      <c r="C308" s="317" t="s">
        <v>191</v>
      </c>
      <c r="D308" s="314"/>
      <c r="E308" s="315"/>
      <c r="F308" s="322" t="s">
        <v>99</v>
      </c>
      <c r="G308" s="315"/>
      <c r="H308" s="325"/>
      <c r="I308" s="315"/>
      <c r="J308" s="325"/>
      <c r="K308" s="315"/>
      <c r="L308" s="43"/>
      <c r="M308" s="325"/>
      <c r="N308" s="315"/>
      <c r="O308" s="40" t="s">
        <v>99</v>
      </c>
      <c r="P308" s="325"/>
      <c r="Q308" s="315"/>
      <c r="R308" s="325"/>
      <c r="S308" s="314"/>
      <c r="T308" s="315"/>
      <c r="U308" s="37">
        <v>718.63</v>
      </c>
    </row>
    <row r="309" spans="1:21" ht="14.25" customHeight="1" x14ac:dyDescent="0.25">
      <c r="A309" s="42" t="s">
        <v>99</v>
      </c>
      <c r="B309" s="42" t="s">
        <v>99</v>
      </c>
      <c r="C309" s="321" t="s">
        <v>190</v>
      </c>
      <c r="D309" s="314"/>
      <c r="E309" s="315"/>
      <c r="F309" s="322" t="s">
        <v>99</v>
      </c>
      <c r="G309" s="315"/>
      <c r="H309" s="325"/>
      <c r="I309" s="315"/>
      <c r="J309" s="321" t="s">
        <v>99</v>
      </c>
      <c r="K309" s="315"/>
      <c r="L309" s="40" t="s">
        <v>99</v>
      </c>
      <c r="M309" s="321" t="s">
        <v>99</v>
      </c>
      <c r="N309" s="315"/>
      <c r="O309" s="42" t="s">
        <v>99</v>
      </c>
      <c r="P309" s="325"/>
      <c r="Q309" s="315"/>
      <c r="R309" s="321" t="s">
        <v>99</v>
      </c>
      <c r="S309" s="314"/>
      <c r="T309" s="315"/>
      <c r="U309" s="39">
        <v>688.54</v>
      </c>
    </row>
    <row r="310" spans="1:21" ht="28.35" customHeight="1" x14ac:dyDescent="0.25">
      <c r="A310" s="42" t="s">
        <v>99</v>
      </c>
      <c r="B310" s="40" t="s">
        <v>189</v>
      </c>
      <c r="C310" s="321" t="s">
        <v>188</v>
      </c>
      <c r="D310" s="314"/>
      <c r="E310" s="315"/>
      <c r="F310" s="322" t="s">
        <v>185</v>
      </c>
      <c r="G310" s="315"/>
      <c r="H310" s="316">
        <v>90</v>
      </c>
      <c r="I310" s="315"/>
      <c r="J310" s="316">
        <v>1</v>
      </c>
      <c r="K310" s="315"/>
      <c r="L310" s="39">
        <v>90</v>
      </c>
      <c r="M310" s="325"/>
      <c r="N310" s="315"/>
      <c r="O310" s="40" t="s">
        <v>99</v>
      </c>
      <c r="P310" s="325"/>
      <c r="Q310" s="315"/>
      <c r="R310" s="324" t="s">
        <v>99</v>
      </c>
      <c r="S310" s="314"/>
      <c r="T310" s="315"/>
      <c r="U310" s="39">
        <v>619.69000000000005</v>
      </c>
    </row>
    <row r="311" spans="1:21" ht="28.35" customHeight="1" x14ac:dyDescent="0.25">
      <c r="A311" s="42" t="s">
        <v>99</v>
      </c>
      <c r="B311" s="40" t="s">
        <v>187</v>
      </c>
      <c r="C311" s="321" t="s">
        <v>186</v>
      </c>
      <c r="D311" s="314"/>
      <c r="E311" s="315"/>
      <c r="F311" s="322" t="s">
        <v>185</v>
      </c>
      <c r="G311" s="315"/>
      <c r="H311" s="316">
        <v>46</v>
      </c>
      <c r="I311" s="315"/>
      <c r="J311" s="316">
        <v>1</v>
      </c>
      <c r="K311" s="315"/>
      <c r="L311" s="39">
        <v>46</v>
      </c>
      <c r="M311" s="325"/>
      <c r="N311" s="315"/>
      <c r="O311" s="40" t="s">
        <v>99</v>
      </c>
      <c r="P311" s="325"/>
      <c r="Q311" s="315"/>
      <c r="R311" s="324" t="s">
        <v>99</v>
      </c>
      <c r="S311" s="314"/>
      <c r="T311" s="315"/>
      <c r="U311" s="39">
        <v>316.73</v>
      </c>
    </row>
    <row r="312" spans="1:21" ht="14.25" customHeight="1" x14ac:dyDescent="0.25">
      <c r="A312" s="38" t="s">
        <v>99</v>
      </c>
      <c r="B312" s="38" t="s">
        <v>99</v>
      </c>
      <c r="C312" s="317" t="s">
        <v>153</v>
      </c>
      <c r="D312" s="314"/>
      <c r="E312" s="314"/>
      <c r="F312" s="314"/>
      <c r="G312" s="314"/>
      <c r="H312" s="314"/>
      <c r="I312" s="314"/>
      <c r="J312" s="314"/>
      <c r="K312" s="314"/>
      <c r="L312" s="315"/>
      <c r="M312" s="318" t="s">
        <v>99</v>
      </c>
      <c r="N312" s="314"/>
      <c r="O312" s="315"/>
      <c r="P312" s="319">
        <v>827.53</v>
      </c>
      <c r="Q312" s="315"/>
      <c r="R312" s="320"/>
      <c r="S312" s="314"/>
      <c r="T312" s="315"/>
      <c r="U312" s="37">
        <v>1655.05</v>
      </c>
    </row>
    <row r="313" spans="1:21" ht="50.25" customHeight="1" x14ac:dyDescent="0.25">
      <c r="A313" s="46" t="s">
        <v>555</v>
      </c>
      <c r="B313" s="45" t="s">
        <v>211</v>
      </c>
      <c r="C313" s="317" t="s">
        <v>554</v>
      </c>
      <c r="D313" s="314"/>
      <c r="E313" s="315"/>
      <c r="F313" s="326" t="s">
        <v>209</v>
      </c>
      <c r="G313" s="315"/>
      <c r="H313" s="327">
        <v>2</v>
      </c>
      <c r="I313" s="315"/>
      <c r="J313" s="327">
        <v>1</v>
      </c>
      <c r="K313" s="315"/>
      <c r="L313" s="37">
        <v>2</v>
      </c>
      <c r="M313" s="320"/>
      <c r="N313" s="315"/>
      <c r="O313" s="44"/>
      <c r="P313" s="320"/>
      <c r="Q313" s="315"/>
      <c r="R313" s="320"/>
      <c r="S313" s="314"/>
      <c r="T313" s="315"/>
      <c r="U313" s="43"/>
    </row>
    <row r="314" spans="1:21" ht="50.25" customHeight="1" x14ac:dyDescent="0.25">
      <c r="A314" s="41" t="s">
        <v>99</v>
      </c>
      <c r="B314" s="40" t="s">
        <v>485</v>
      </c>
      <c r="C314" s="321" t="s">
        <v>484</v>
      </c>
      <c r="D314" s="314"/>
      <c r="E314" s="314"/>
      <c r="F314" s="314"/>
      <c r="G314" s="314"/>
      <c r="H314" s="314"/>
      <c r="I314" s="314"/>
      <c r="J314" s="314"/>
      <c r="K314" s="314"/>
      <c r="L314" s="314"/>
      <c r="M314" s="314"/>
      <c r="N314" s="314"/>
      <c r="O314" s="314"/>
      <c r="P314" s="314"/>
      <c r="Q314" s="314"/>
      <c r="R314" s="314"/>
      <c r="S314" s="314"/>
      <c r="T314" s="315"/>
      <c r="U314" s="42" t="s">
        <v>99</v>
      </c>
    </row>
    <row r="315" spans="1:21" ht="14.25" customHeight="1" x14ac:dyDescent="0.25">
      <c r="A315" s="40" t="s">
        <v>99</v>
      </c>
      <c r="B315" s="40" t="s">
        <v>208</v>
      </c>
      <c r="C315" s="321" t="s">
        <v>207</v>
      </c>
      <c r="D315" s="314"/>
      <c r="E315" s="315"/>
      <c r="F315" s="322" t="s">
        <v>200</v>
      </c>
      <c r="G315" s="315"/>
      <c r="H315" s="325"/>
      <c r="I315" s="315"/>
      <c r="J315" s="325"/>
      <c r="K315" s="315"/>
      <c r="L315" s="39">
        <v>0.23</v>
      </c>
      <c r="M315" s="325"/>
      <c r="N315" s="315"/>
      <c r="O315" s="40" t="s">
        <v>99</v>
      </c>
      <c r="P315" s="325"/>
      <c r="Q315" s="315"/>
      <c r="R315" s="325"/>
      <c r="S315" s="314"/>
      <c r="T315" s="315"/>
      <c r="U315" s="39">
        <v>129.54</v>
      </c>
    </row>
    <row r="316" spans="1:21" ht="14.25" customHeight="1" x14ac:dyDescent="0.25">
      <c r="A316" s="40" t="s">
        <v>99</v>
      </c>
      <c r="B316" s="40" t="s">
        <v>206</v>
      </c>
      <c r="C316" s="321" t="s">
        <v>205</v>
      </c>
      <c r="D316" s="314"/>
      <c r="E316" s="315"/>
      <c r="F316" s="322" t="s">
        <v>200</v>
      </c>
      <c r="G316" s="315"/>
      <c r="H316" s="316">
        <v>0.1</v>
      </c>
      <c r="I316" s="315"/>
      <c r="J316" s="316">
        <v>1.1499999999999999</v>
      </c>
      <c r="K316" s="315"/>
      <c r="L316" s="39">
        <v>0.23</v>
      </c>
      <c r="M316" s="325"/>
      <c r="N316" s="315"/>
      <c r="O316" s="40" t="s">
        <v>99</v>
      </c>
      <c r="P316" s="316">
        <v>563.22</v>
      </c>
      <c r="Q316" s="315"/>
      <c r="R316" s="316">
        <v>1</v>
      </c>
      <c r="S316" s="314"/>
      <c r="T316" s="315"/>
      <c r="U316" s="39">
        <v>129.54</v>
      </c>
    </row>
    <row r="317" spans="1:21" ht="14.25" customHeight="1" x14ac:dyDescent="0.25">
      <c r="A317" s="40" t="s">
        <v>99</v>
      </c>
      <c r="B317" s="40" t="s">
        <v>204</v>
      </c>
      <c r="C317" s="321" t="s">
        <v>203</v>
      </c>
      <c r="D317" s="314"/>
      <c r="E317" s="315"/>
      <c r="F317" s="322" t="s">
        <v>99</v>
      </c>
      <c r="G317" s="315"/>
      <c r="H317" s="325"/>
      <c r="I317" s="315"/>
      <c r="J317" s="325"/>
      <c r="K317" s="315"/>
      <c r="L317" s="43"/>
      <c r="M317" s="325"/>
      <c r="N317" s="315"/>
      <c r="O317" s="40" t="s">
        <v>99</v>
      </c>
      <c r="P317" s="325"/>
      <c r="Q317" s="315"/>
      <c r="R317" s="325"/>
      <c r="S317" s="314"/>
      <c r="T317" s="315"/>
      <c r="U317" s="39">
        <v>0</v>
      </c>
    </row>
    <row r="318" spans="1:21" ht="14.25" customHeight="1" x14ac:dyDescent="0.25">
      <c r="A318" s="40" t="s">
        <v>99</v>
      </c>
      <c r="B318" s="40" t="s">
        <v>202</v>
      </c>
      <c r="C318" s="321" t="s">
        <v>201</v>
      </c>
      <c r="D318" s="314"/>
      <c r="E318" s="315"/>
      <c r="F318" s="322" t="s">
        <v>200</v>
      </c>
      <c r="G318" s="315"/>
      <c r="H318" s="325"/>
      <c r="I318" s="315"/>
      <c r="J318" s="325"/>
      <c r="K318" s="315"/>
      <c r="L318" s="43"/>
      <c r="M318" s="325"/>
      <c r="N318" s="315"/>
      <c r="O318" s="40" t="s">
        <v>99</v>
      </c>
      <c r="P318" s="325"/>
      <c r="Q318" s="315"/>
      <c r="R318" s="325"/>
      <c r="S318" s="314"/>
      <c r="T318" s="315"/>
      <c r="U318" s="39">
        <v>0</v>
      </c>
    </row>
    <row r="319" spans="1:21" ht="14.25" customHeight="1" x14ac:dyDescent="0.25">
      <c r="A319" s="40" t="s">
        <v>99</v>
      </c>
      <c r="B319" s="40" t="s">
        <v>199</v>
      </c>
      <c r="C319" s="321" t="s">
        <v>198</v>
      </c>
      <c r="D319" s="314"/>
      <c r="E319" s="315"/>
      <c r="F319" s="322" t="s">
        <v>99</v>
      </c>
      <c r="G319" s="315"/>
      <c r="H319" s="325"/>
      <c r="I319" s="315"/>
      <c r="J319" s="325"/>
      <c r="K319" s="315"/>
      <c r="L319" s="43"/>
      <c r="M319" s="325"/>
      <c r="N319" s="315"/>
      <c r="O319" s="40" t="s">
        <v>99</v>
      </c>
      <c r="P319" s="325"/>
      <c r="Q319" s="315"/>
      <c r="R319" s="325"/>
      <c r="S319" s="314"/>
      <c r="T319" s="315"/>
      <c r="U319" s="39">
        <v>20.37</v>
      </c>
    </row>
    <row r="320" spans="1:21" ht="18.95" customHeight="1" x14ac:dyDescent="0.25">
      <c r="A320" s="40" t="s">
        <v>99</v>
      </c>
      <c r="B320" s="40" t="s">
        <v>197</v>
      </c>
      <c r="C320" s="321" t="s">
        <v>196</v>
      </c>
      <c r="D320" s="314"/>
      <c r="E320" s="315"/>
      <c r="F320" s="322" t="s">
        <v>195</v>
      </c>
      <c r="G320" s="315"/>
      <c r="H320" s="316">
        <v>3.0769999999999999E-2</v>
      </c>
      <c r="I320" s="315"/>
      <c r="J320" s="316">
        <v>1</v>
      </c>
      <c r="K320" s="315"/>
      <c r="L320" s="39">
        <v>6.1539999999999997E-2</v>
      </c>
      <c r="M320" s="325">
        <v>241.35</v>
      </c>
      <c r="N320" s="315"/>
      <c r="O320" s="40" t="s">
        <v>194</v>
      </c>
      <c r="P320" s="316">
        <v>294.45</v>
      </c>
      <c r="Q320" s="315"/>
      <c r="R320" s="325"/>
      <c r="S320" s="314"/>
      <c r="T320" s="315"/>
      <c r="U320" s="39">
        <v>18.12</v>
      </c>
    </row>
    <row r="321" spans="1:21" ht="18.95" customHeight="1" x14ac:dyDescent="0.25">
      <c r="A321" s="40" t="s">
        <v>99</v>
      </c>
      <c r="B321" s="40" t="s">
        <v>193</v>
      </c>
      <c r="C321" s="321" t="s">
        <v>192</v>
      </c>
      <c r="D321" s="314"/>
      <c r="E321" s="315"/>
      <c r="F321" s="322" t="s">
        <v>185</v>
      </c>
      <c r="G321" s="315"/>
      <c r="H321" s="316">
        <v>1</v>
      </c>
      <c r="I321" s="315"/>
      <c r="J321" s="316">
        <v>1</v>
      </c>
      <c r="K321" s="315"/>
      <c r="L321" s="39">
        <v>2.2528000000000001</v>
      </c>
      <c r="M321" s="325"/>
      <c r="N321" s="315"/>
      <c r="O321" s="40" t="s">
        <v>99</v>
      </c>
      <c r="P321" s="316">
        <v>1</v>
      </c>
      <c r="Q321" s="315"/>
      <c r="R321" s="325"/>
      <c r="S321" s="314"/>
      <c r="T321" s="315"/>
      <c r="U321" s="39">
        <v>2.25</v>
      </c>
    </row>
    <row r="322" spans="1:21" ht="14.25" customHeight="1" x14ac:dyDescent="0.25">
      <c r="A322" s="40" t="s">
        <v>99</v>
      </c>
      <c r="B322" s="40" t="s">
        <v>99</v>
      </c>
      <c r="C322" s="317" t="s">
        <v>191</v>
      </c>
      <c r="D322" s="314"/>
      <c r="E322" s="315"/>
      <c r="F322" s="322" t="s">
        <v>99</v>
      </c>
      <c r="G322" s="315"/>
      <c r="H322" s="325"/>
      <c r="I322" s="315"/>
      <c r="J322" s="325"/>
      <c r="K322" s="315"/>
      <c r="L322" s="43"/>
      <c r="M322" s="325"/>
      <c r="N322" s="315"/>
      <c r="O322" s="40" t="s">
        <v>99</v>
      </c>
      <c r="P322" s="325"/>
      <c r="Q322" s="315"/>
      <c r="R322" s="325"/>
      <c r="S322" s="314"/>
      <c r="T322" s="315"/>
      <c r="U322" s="37">
        <v>149.91</v>
      </c>
    </row>
    <row r="323" spans="1:21" ht="14.25" customHeight="1" x14ac:dyDescent="0.25">
      <c r="A323" s="42" t="s">
        <v>99</v>
      </c>
      <c r="B323" s="42" t="s">
        <v>99</v>
      </c>
      <c r="C323" s="321" t="s">
        <v>190</v>
      </c>
      <c r="D323" s="314"/>
      <c r="E323" s="315"/>
      <c r="F323" s="322" t="s">
        <v>99</v>
      </c>
      <c r="G323" s="315"/>
      <c r="H323" s="325"/>
      <c r="I323" s="315"/>
      <c r="J323" s="321" t="s">
        <v>99</v>
      </c>
      <c r="K323" s="315"/>
      <c r="L323" s="40" t="s">
        <v>99</v>
      </c>
      <c r="M323" s="321" t="s">
        <v>99</v>
      </c>
      <c r="N323" s="315"/>
      <c r="O323" s="42" t="s">
        <v>99</v>
      </c>
      <c r="P323" s="325"/>
      <c r="Q323" s="315"/>
      <c r="R323" s="321" t="s">
        <v>99</v>
      </c>
      <c r="S323" s="314"/>
      <c r="T323" s="315"/>
      <c r="U323" s="39">
        <v>129.54</v>
      </c>
    </row>
    <row r="324" spans="1:21" ht="28.35" customHeight="1" x14ac:dyDescent="0.25">
      <c r="A324" s="42" t="s">
        <v>99</v>
      </c>
      <c r="B324" s="40" t="s">
        <v>189</v>
      </c>
      <c r="C324" s="321" t="s">
        <v>188</v>
      </c>
      <c r="D324" s="314"/>
      <c r="E324" s="315"/>
      <c r="F324" s="322" t="s">
        <v>185</v>
      </c>
      <c r="G324" s="315"/>
      <c r="H324" s="316">
        <v>90</v>
      </c>
      <c r="I324" s="315"/>
      <c r="J324" s="316">
        <v>1</v>
      </c>
      <c r="K324" s="315"/>
      <c r="L324" s="39">
        <v>90</v>
      </c>
      <c r="M324" s="325"/>
      <c r="N324" s="315"/>
      <c r="O324" s="40" t="s">
        <v>99</v>
      </c>
      <c r="P324" s="325"/>
      <c r="Q324" s="315"/>
      <c r="R324" s="324" t="s">
        <v>99</v>
      </c>
      <c r="S324" s="314"/>
      <c r="T324" s="315"/>
      <c r="U324" s="39">
        <v>116.59</v>
      </c>
    </row>
    <row r="325" spans="1:21" ht="28.35" customHeight="1" x14ac:dyDescent="0.25">
      <c r="A325" s="42" t="s">
        <v>99</v>
      </c>
      <c r="B325" s="40" t="s">
        <v>187</v>
      </c>
      <c r="C325" s="321" t="s">
        <v>186</v>
      </c>
      <c r="D325" s="314"/>
      <c r="E325" s="315"/>
      <c r="F325" s="322" t="s">
        <v>185</v>
      </c>
      <c r="G325" s="315"/>
      <c r="H325" s="316">
        <v>46</v>
      </c>
      <c r="I325" s="315"/>
      <c r="J325" s="316">
        <v>1</v>
      </c>
      <c r="K325" s="315"/>
      <c r="L325" s="39">
        <v>46</v>
      </c>
      <c r="M325" s="325"/>
      <c r="N325" s="315"/>
      <c r="O325" s="40" t="s">
        <v>99</v>
      </c>
      <c r="P325" s="325"/>
      <c r="Q325" s="315"/>
      <c r="R325" s="324" t="s">
        <v>99</v>
      </c>
      <c r="S325" s="314"/>
      <c r="T325" s="315"/>
      <c r="U325" s="39">
        <v>59.59</v>
      </c>
    </row>
    <row r="326" spans="1:21" ht="14.25" customHeight="1" x14ac:dyDescent="0.25">
      <c r="A326" s="38" t="s">
        <v>99</v>
      </c>
      <c r="B326" s="38" t="s">
        <v>99</v>
      </c>
      <c r="C326" s="317" t="s">
        <v>153</v>
      </c>
      <c r="D326" s="314"/>
      <c r="E326" s="314"/>
      <c r="F326" s="314"/>
      <c r="G326" s="314"/>
      <c r="H326" s="314"/>
      <c r="I326" s="314"/>
      <c r="J326" s="314"/>
      <c r="K326" s="314"/>
      <c r="L326" s="315"/>
      <c r="M326" s="318" t="s">
        <v>99</v>
      </c>
      <c r="N326" s="314"/>
      <c r="O326" s="315"/>
      <c r="P326" s="319">
        <v>163.05000000000001</v>
      </c>
      <c r="Q326" s="315"/>
      <c r="R326" s="320"/>
      <c r="S326" s="314"/>
      <c r="T326" s="315"/>
      <c r="U326" s="37">
        <v>326.08999999999997</v>
      </c>
    </row>
    <row r="327" spans="1:21" ht="60.75" customHeight="1" x14ac:dyDescent="0.25">
      <c r="A327" s="46" t="s">
        <v>553</v>
      </c>
      <c r="B327" s="45" t="s">
        <v>552</v>
      </c>
      <c r="C327" s="317" t="s">
        <v>551</v>
      </c>
      <c r="D327" s="314"/>
      <c r="E327" s="315"/>
      <c r="F327" s="326" t="s">
        <v>195</v>
      </c>
      <c r="G327" s="315"/>
      <c r="H327" s="327">
        <v>4</v>
      </c>
      <c r="I327" s="315"/>
      <c r="J327" s="327">
        <v>1</v>
      </c>
      <c r="K327" s="315"/>
      <c r="L327" s="37">
        <v>4</v>
      </c>
      <c r="M327" s="320"/>
      <c r="N327" s="315"/>
      <c r="O327" s="44"/>
      <c r="P327" s="320"/>
      <c r="Q327" s="315"/>
      <c r="R327" s="320"/>
      <c r="S327" s="314"/>
      <c r="T327" s="315"/>
      <c r="U327" s="43"/>
    </row>
    <row r="328" spans="1:21" ht="50.25" customHeight="1" x14ac:dyDescent="0.25">
      <c r="A328" s="41" t="s">
        <v>99</v>
      </c>
      <c r="B328" s="40" t="s">
        <v>485</v>
      </c>
      <c r="C328" s="321" t="s">
        <v>484</v>
      </c>
      <c r="D328" s="314"/>
      <c r="E328" s="314"/>
      <c r="F328" s="314"/>
      <c r="G328" s="314"/>
      <c r="H328" s="314"/>
      <c r="I328" s="314"/>
      <c r="J328" s="314"/>
      <c r="K328" s="314"/>
      <c r="L328" s="314"/>
      <c r="M328" s="314"/>
      <c r="N328" s="314"/>
      <c r="O328" s="314"/>
      <c r="P328" s="314"/>
      <c r="Q328" s="314"/>
      <c r="R328" s="314"/>
      <c r="S328" s="314"/>
      <c r="T328" s="315"/>
      <c r="U328" s="42" t="s">
        <v>99</v>
      </c>
    </row>
    <row r="329" spans="1:21" ht="14.25" customHeight="1" x14ac:dyDescent="0.25">
      <c r="A329" s="40" t="s">
        <v>99</v>
      </c>
      <c r="B329" s="40" t="s">
        <v>208</v>
      </c>
      <c r="C329" s="321" t="s">
        <v>207</v>
      </c>
      <c r="D329" s="314"/>
      <c r="E329" s="315"/>
      <c r="F329" s="322" t="s">
        <v>200</v>
      </c>
      <c r="G329" s="315"/>
      <c r="H329" s="325"/>
      <c r="I329" s="315"/>
      <c r="J329" s="325"/>
      <c r="K329" s="315"/>
      <c r="L329" s="39">
        <v>35.235999999999997</v>
      </c>
      <c r="M329" s="325"/>
      <c r="N329" s="315"/>
      <c r="O329" s="40" t="s">
        <v>99</v>
      </c>
      <c r="P329" s="325"/>
      <c r="Q329" s="315"/>
      <c r="R329" s="325"/>
      <c r="S329" s="314"/>
      <c r="T329" s="315"/>
      <c r="U329" s="39">
        <v>19401.29</v>
      </c>
    </row>
    <row r="330" spans="1:21" ht="14.25" customHeight="1" x14ac:dyDescent="0.25">
      <c r="A330" s="40" t="s">
        <v>99</v>
      </c>
      <c r="B330" s="40" t="s">
        <v>249</v>
      </c>
      <c r="C330" s="321" t="s">
        <v>248</v>
      </c>
      <c r="D330" s="314"/>
      <c r="E330" s="315"/>
      <c r="F330" s="322" t="s">
        <v>200</v>
      </c>
      <c r="G330" s="315"/>
      <c r="H330" s="316">
        <v>7.66</v>
      </c>
      <c r="I330" s="315"/>
      <c r="J330" s="316">
        <v>1.1499999999999999</v>
      </c>
      <c r="K330" s="315"/>
      <c r="L330" s="39">
        <v>35.235999999999997</v>
      </c>
      <c r="M330" s="325"/>
      <c r="N330" s="315"/>
      <c r="O330" s="40" t="s">
        <v>99</v>
      </c>
      <c r="P330" s="316">
        <v>550.61</v>
      </c>
      <c r="Q330" s="315"/>
      <c r="R330" s="316">
        <v>1</v>
      </c>
      <c r="S330" s="314"/>
      <c r="T330" s="315"/>
      <c r="U330" s="39">
        <v>19401.29</v>
      </c>
    </row>
    <row r="331" spans="1:21" ht="14.25" customHeight="1" x14ac:dyDescent="0.25">
      <c r="A331" s="40" t="s">
        <v>99</v>
      </c>
      <c r="B331" s="40" t="s">
        <v>204</v>
      </c>
      <c r="C331" s="321" t="s">
        <v>203</v>
      </c>
      <c r="D331" s="314"/>
      <c r="E331" s="315"/>
      <c r="F331" s="322" t="s">
        <v>99</v>
      </c>
      <c r="G331" s="315"/>
      <c r="H331" s="325"/>
      <c r="I331" s="315"/>
      <c r="J331" s="325"/>
      <c r="K331" s="315"/>
      <c r="L331" s="43"/>
      <c r="M331" s="325"/>
      <c r="N331" s="315"/>
      <c r="O331" s="40" t="s">
        <v>99</v>
      </c>
      <c r="P331" s="325"/>
      <c r="Q331" s="315"/>
      <c r="R331" s="325"/>
      <c r="S331" s="314"/>
      <c r="T331" s="315"/>
      <c r="U331" s="39">
        <v>63390.080000000002</v>
      </c>
    </row>
    <row r="332" spans="1:21" ht="14.25" customHeight="1" x14ac:dyDescent="0.25">
      <c r="A332" s="40" t="s">
        <v>99</v>
      </c>
      <c r="B332" s="40" t="s">
        <v>202</v>
      </c>
      <c r="C332" s="321" t="s">
        <v>201</v>
      </c>
      <c r="D332" s="314"/>
      <c r="E332" s="315"/>
      <c r="F332" s="322" t="s">
        <v>200</v>
      </c>
      <c r="G332" s="315"/>
      <c r="H332" s="325"/>
      <c r="I332" s="315"/>
      <c r="J332" s="325"/>
      <c r="K332" s="315"/>
      <c r="L332" s="39">
        <v>29.532</v>
      </c>
      <c r="M332" s="325"/>
      <c r="N332" s="315"/>
      <c r="O332" s="40" t="s">
        <v>99</v>
      </c>
      <c r="P332" s="325"/>
      <c r="Q332" s="315"/>
      <c r="R332" s="325"/>
      <c r="S332" s="314"/>
      <c r="T332" s="315"/>
      <c r="U332" s="39">
        <v>22333.84</v>
      </c>
    </row>
    <row r="333" spans="1:21" ht="18.95" customHeight="1" x14ac:dyDescent="0.25">
      <c r="A333" s="40" t="s">
        <v>99</v>
      </c>
      <c r="B333" s="40" t="s">
        <v>247</v>
      </c>
      <c r="C333" s="321" t="s">
        <v>246</v>
      </c>
      <c r="D333" s="314"/>
      <c r="E333" s="315"/>
      <c r="F333" s="322" t="s">
        <v>236</v>
      </c>
      <c r="G333" s="315"/>
      <c r="H333" s="316">
        <v>0.01</v>
      </c>
      <c r="I333" s="315"/>
      <c r="J333" s="316">
        <v>1.1499999999999999</v>
      </c>
      <c r="K333" s="315"/>
      <c r="L333" s="39">
        <v>4.5999999999999999E-2</v>
      </c>
      <c r="M333" s="325"/>
      <c r="N333" s="315"/>
      <c r="O333" s="40" t="s">
        <v>99</v>
      </c>
      <c r="P333" s="316">
        <v>1631.99</v>
      </c>
      <c r="Q333" s="315"/>
      <c r="R333" s="325"/>
      <c r="S333" s="314"/>
      <c r="T333" s="315"/>
      <c r="U333" s="39">
        <v>75.069999999999993</v>
      </c>
    </row>
    <row r="334" spans="1:21" ht="14.25" customHeight="1" x14ac:dyDescent="0.25">
      <c r="A334" s="40" t="s">
        <v>99</v>
      </c>
      <c r="B334" s="40" t="s">
        <v>245</v>
      </c>
      <c r="C334" s="321" t="s">
        <v>244</v>
      </c>
      <c r="D334" s="314"/>
      <c r="E334" s="315"/>
      <c r="F334" s="322" t="s">
        <v>200</v>
      </c>
      <c r="G334" s="315"/>
      <c r="H334" s="316">
        <v>0.01</v>
      </c>
      <c r="I334" s="315"/>
      <c r="J334" s="316">
        <v>1.1499999999999999</v>
      </c>
      <c r="K334" s="315"/>
      <c r="L334" s="39">
        <v>4.5999999999999999E-2</v>
      </c>
      <c r="M334" s="325"/>
      <c r="N334" s="315"/>
      <c r="O334" s="40" t="s">
        <v>99</v>
      </c>
      <c r="P334" s="316">
        <v>756.56</v>
      </c>
      <c r="Q334" s="315"/>
      <c r="R334" s="316">
        <v>1</v>
      </c>
      <c r="S334" s="314"/>
      <c r="T334" s="315"/>
      <c r="U334" s="39">
        <v>34.799999999999997</v>
      </c>
    </row>
    <row r="335" spans="1:21" ht="27.6" customHeight="1" x14ac:dyDescent="0.25">
      <c r="A335" s="40" t="s">
        <v>99</v>
      </c>
      <c r="B335" s="40" t="s">
        <v>550</v>
      </c>
      <c r="C335" s="321" t="s">
        <v>549</v>
      </c>
      <c r="D335" s="314"/>
      <c r="E335" s="315"/>
      <c r="F335" s="322" t="s">
        <v>236</v>
      </c>
      <c r="G335" s="315"/>
      <c r="H335" s="316">
        <v>6.4</v>
      </c>
      <c r="I335" s="315"/>
      <c r="J335" s="316">
        <v>1.1499999999999999</v>
      </c>
      <c r="K335" s="315"/>
      <c r="L335" s="39">
        <v>29.44</v>
      </c>
      <c r="M335" s="325">
        <v>1472.34</v>
      </c>
      <c r="N335" s="315"/>
      <c r="O335" s="40" t="s">
        <v>548</v>
      </c>
      <c r="P335" s="316">
        <v>2149.62</v>
      </c>
      <c r="Q335" s="315"/>
      <c r="R335" s="325"/>
      <c r="S335" s="314"/>
      <c r="T335" s="315"/>
      <c r="U335" s="39">
        <v>63284.81</v>
      </c>
    </row>
    <row r="336" spans="1:21" ht="14.25" customHeight="1" x14ac:dyDescent="0.25">
      <c r="A336" s="40" t="s">
        <v>99</v>
      </c>
      <c r="B336" s="40" t="s">
        <v>245</v>
      </c>
      <c r="C336" s="321" t="s">
        <v>244</v>
      </c>
      <c r="D336" s="314"/>
      <c r="E336" s="315"/>
      <c r="F336" s="322" t="s">
        <v>200</v>
      </c>
      <c r="G336" s="315"/>
      <c r="H336" s="316">
        <v>6.4</v>
      </c>
      <c r="I336" s="315"/>
      <c r="J336" s="316">
        <v>1.1499999999999999</v>
      </c>
      <c r="K336" s="315"/>
      <c r="L336" s="39">
        <v>29.44</v>
      </c>
      <c r="M336" s="325"/>
      <c r="N336" s="315"/>
      <c r="O336" s="40" t="s">
        <v>99</v>
      </c>
      <c r="P336" s="316">
        <v>756.56</v>
      </c>
      <c r="Q336" s="315"/>
      <c r="R336" s="316">
        <v>1</v>
      </c>
      <c r="S336" s="314"/>
      <c r="T336" s="315"/>
      <c r="U336" s="39">
        <v>22273.13</v>
      </c>
    </row>
    <row r="337" spans="1:21" ht="18.95" customHeight="1" x14ac:dyDescent="0.25">
      <c r="A337" s="40" t="s">
        <v>99</v>
      </c>
      <c r="B337" s="40" t="s">
        <v>238</v>
      </c>
      <c r="C337" s="321" t="s">
        <v>237</v>
      </c>
      <c r="D337" s="314"/>
      <c r="E337" s="315"/>
      <c r="F337" s="322" t="s">
        <v>236</v>
      </c>
      <c r="G337" s="315"/>
      <c r="H337" s="316">
        <v>0.01</v>
      </c>
      <c r="I337" s="315"/>
      <c r="J337" s="316">
        <v>1.1499999999999999</v>
      </c>
      <c r="K337" s="315"/>
      <c r="L337" s="39">
        <v>4.5999999999999999E-2</v>
      </c>
      <c r="M337" s="325"/>
      <c r="N337" s="315"/>
      <c r="O337" s="40" t="s">
        <v>99</v>
      </c>
      <c r="P337" s="316">
        <v>656.62</v>
      </c>
      <c r="Q337" s="315"/>
      <c r="R337" s="325"/>
      <c r="S337" s="314"/>
      <c r="T337" s="315"/>
      <c r="U337" s="39">
        <v>30.2</v>
      </c>
    </row>
    <row r="338" spans="1:21" ht="14.25" customHeight="1" x14ac:dyDescent="0.25">
      <c r="A338" s="40" t="s">
        <v>99</v>
      </c>
      <c r="B338" s="40" t="s">
        <v>235</v>
      </c>
      <c r="C338" s="321" t="s">
        <v>234</v>
      </c>
      <c r="D338" s="314"/>
      <c r="E338" s="315"/>
      <c r="F338" s="322" t="s">
        <v>200</v>
      </c>
      <c r="G338" s="315"/>
      <c r="H338" s="316">
        <v>0.01</v>
      </c>
      <c r="I338" s="315"/>
      <c r="J338" s="316">
        <v>1.1499999999999999</v>
      </c>
      <c r="K338" s="315"/>
      <c r="L338" s="39">
        <v>4.5999999999999999E-2</v>
      </c>
      <c r="M338" s="325"/>
      <c r="N338" s="315"/>
      <c r="O338" s="40" t="s">
        <v>99</v>
      </c>
      <c r="P338" s="316">
        <v>563.22</v>
      </c>
      <c r="Q338" s="315"/>
      <c r="R338" s="316">
        <v>1</v>
      </c>
      <c r="S338" s="314"/>
      <c r="T338" s="315"/>
      <c r="U338" s="39">
        <v>25.91</v>
      </c>
    </row>
    <row r="339" spans="1:21" ht="14.25" customHeight="1" x14ac:dyDescent="0.25">
      <c r="A339" s="40" t="s">
        <v>99</v>
      </c>
      <c r="B339" s="40" t="s">
        <v>199</v>
      </c>
      <c r="C339" s="321" t="s">
        <v>198</v>
      </c>
      <c r="D339" s="314"/>
      <c r="E339" s="315"/>
      <c r="F339" s="322" t="s">
        <v>99</v>
      </c>
      <c r="G339" s="315"/>
      <c r="H339" s="325"/>
      <c r="I339" s="315"/>
      <c r="J339" s="325"/>
      <c r="K339" s="315"/>
      <c r="L339" s="43"/>
      <c r="M339" s="325"/>
      <c r="N339" s="315"/>
      <c r="O339" s="40" t="s">
        <v>99</v>
      </c>
      <c r="P339" s="325"/>
      <c r="Q339" s="315"/>
      <c r="R339" s="325"/>
      <c r="S339" s="314"/>
      <c r="T339" s="315"/>
      <c r="U339" s="39">
        <v>602.35</v>
      </c>
    </row>
    <row r="340" spans="1:21" ht="14.25" customHeight="1" x14ac:dyDescent="0.25">
      <c r="A340" s="40" t="s">
        <v>99</v>
      </c>
      <c r="B340" s="40" t="s">
        <v>547</v>
      </c>
      <c r="C340" s="321" t="s">
        <v>546</v>
      </c>
      <c r="D340" s="314"/>
      <c r="E340" s="315"/>
      <c r="F340" s="322" t="s">
        <v>227</v>
      </c>
      <c r="G340" s="315"/>
      <c r="H340" s="316">
        <v>4.0000000000000002E-4</v>
      </c>
      <c r="I340" s="315"/>
      <c r="J340" s="316">
        <v>1</v>
      </c>
      <c r="K340" s="315"/>
      <c r="L340" s="39">
        <v>1.6000000000000001E-3</v>
      </c>
      <c r="M340" s="325">
        <v>116448.72</v>
      </c>
      <c r="N340" s="315"/>
      <c r="O340" s="40" t="s">
        <v>509</v>
      </c>
      <c r="P340" s="316">
        <v>158370.26</v>
      </c>
      <c r="Q340" s="315"/>
      <c r="R340" s="325"/>
      <c r="S340" s="314"/>
      <c r="T340" s="315"/>
      <c r="U340" s="39">
        <v>253.39</v>
      </c>
    </row>
    <row r="341" spans="1:21" ht="14.25" customHeight="1" x14ac:dyDescent="0.25">
      <c r="A341" s="40" t="s">
        <v>99</v>
      </c>
      <c r="B341" s="40" t="s">
        <v>545</v>
      </c>
      <c r="C341" s="321" t="s">
        <v>544</v>
      </c>
      <c r="D341" s="314"/>
      <c r="E341" s="315"/>
      <c r="F341" s="322" t="s">
        <v>227</v>
      </c>
      <c r="G341" s="315"/>
      <c r="H341" s="316">
        <v>1.0000000000000001E-5</v>
      </c>
      <c r="I341" s="315"/>
      <c r="J341" s="316">
        <v>1</v>
      </c>
      <c r="K341" s="315"/>
      <c r="L341" s="39">
        <v>4.0000000000000003E-5</v>
      </c>
      <c r="M341" s="325">
        <v>81827.199999999997</v>
      </c>
      <c r="N341" s="315"/>
      <c r="O341" s="40" t="s">
        <v>543</v>
      </c>
      <c r="P341" s="316">
        <v>145652.42000000001</v>
      </c>
      <c r="Q341" s="315"/>
      <c r="R341" s="325"/>
      <c r="S341" s="314"/>
      <c r="T341" s="315"/>
      <c r="U341" s="39">
        <v>5.83</v>
      </c>
    </row>
    <row r="342" spans="1:21" ht="27.6" customHeight="1" x14ac:dyDescent="0.25">
      <c r="A342" s="40" t="s">
        <v>99</v>
      </c>
      <c r="B342" s="40" t="s">
        <v>225</v>
      </c>
      <c r="C342" s="321" t="s">
        <v>224</v>
      </c>
      <c r="D342" s="314"/>
      <c r="E342" s="315"/>
      <c r="F342" s="322" t="s">
        <v>223</v>
      </c>
      <c r="G342" s="315"/>
      <c r="H342" s="316">
        <v>2.4E-2</v>
      </c>
      <c r="I342" s="315"/>
      <c r="J342" s="316">
        <v>1</v>
      </c>
      <c r="K342" s="315"/>
      <c r="L342" s="39">
        <v>9.6000000000000002E-2</v>
      </c>
      <c r="M342" s="325">
        <v>37.71</v>
      </c>
      <c r="N342" s="315"/>
      <c r="O342" s="40" t="s">
        <v>222</v>
      </c>
      <c r="P342" s="316">
        <v>59.58</v>
      </c>
      <c r="Q342" s="315"/>
      <c r="R342" s="325"/>
      <c r="S342" s="314"/>
      <c r="T342" s="315"/>
      <c r="U342" s="39">
        <v>5.72</v>
      </c>
    </row>
    <row r="343" spans="1:21" ht="18.95" customHeight="1" x14ac:dyDescent="0.25">
      <c r="A343" s="40" t="s">
        <v>99</v>
      </c>
      <c r="B343" s="40" t="s">
        <v>193</v>
      </c>
      <c r="C343" s="321" t="s">
        <v>192</v>
      </c>
      <c r="D343" s="314"/>
      <c r="E343" s="315"/>
      <c r="F343" s="322" t="s">
        <v>185</v>
      </c>
      <c r="G343" s="315"/>
      <c r="H343" s="316">
        <v>1</v>
      </c>
      <c r="I343" s="315"/>
      <c r="J343" s="316">
        <v>1</v>
      </c>
      <c r="K343" s="315"/>
      <c r="L343" s="39">
        <v>337.41359999999997</v>
      </c>
      <c r="M343" s="325"/>
      <c r="N343" s="315"/>
      <c r="O343" s="40" t="s">
        <v>99</v>
      </c>
      <c r="P343" s="316">
        <v>1</v>
      </c>
      <c r="Q343" s="315"/>
      <c r="R343" s="325"/>
      <c r="S343" s="314"/>
      <c r="T343" s="315"/>
      <c r="U343" s="39">
        <v>337.41</v>
      </c>
    </row>
    <row r="344" spans="1:21" ht="14.25" customHeight="1" x14ac:dyDescent="0.25">
      <c r="A344" s="40" t="s">
        <v>99</v>
      </c>
      <c r="B344" s="40" t="s">
        <v>99</v>
      </c>
      <c r="C344" s="317" t="s">
        <v>191</v>
      </c>
      <c r="D344" s="314"/>
      <c r="E344" s="315"/>
      <c r="F344" s="322" t="s">
        <v>99</v>
      </c>
      <c r="G344" s="315"/>
      <c r="H344" s="325"/>
      <c r="I344" s="315"/>
      <c r="J344" s="325"/>
      <c r="K344" s="315"/>
      <c r="L344" s="43"/>
      <c r="M344" s="325"/>
      <c r="N344" s="315"/>
      <c r="O344" s="40" t="s">
        <v>99</v>
      </c>
      <c r="P344" s="325"/>
      <c r="Q344" s="315"/>
      <c r="R344" s="325"/>
      <c r="S344" s="314"/>
      <c r="T344" s="315"/>
      <c r="U344" s="37">
        <v>105727.56</v>
      </c>
    </row>
    <row r="345" spans="1:21" ht="50.25" customHeight="1" x14ac:dyDescent="0.25">
      <c r="A345" s="41" t="s">
        <v>542</v>
      </c>
      <c r="B345" s="40" t="s">
        <v>541</v>
      </c>
      <c r="C345" s="321" t="s">
        <v>540</v>
      </c>
      <c r="D345" s="314"/>
      <c r="E345" s="315"/>
      <c r="F345" s="322" t="s">
        <v>195</v>
      </c>
      <c r="G345" s="315"/>
      <c r="H345" s="316">
        <v>4</v>
      </c>
      <c r="I345" s="315"/>
      <c r="J345" s="324" t="s">
        <v>208</v>
      </c>
      <c r="K345" s="315"/>
      <c r="L345" s="39">
        <v>4</v>
      </c>
      <c r="M345" s="316">
        <v>2453.3200000000002</v>
      </c>
      <c r="N345" s="315"/>
      <c r="O345" s="40" t="s">
        <v>539</v>
      </c>
      <c r="P345" s="316">
        <v>4587.71</v>
      </c>
      <c r="Q345" s="315"/>
      <c r="R345" s="325"/>
      <c r="S345" s="314"/>
      <c r="T345" s="315"/>
      <c r="U345" s="39">
        <v>18350.84</v>
      </c>
    </row>
    <row r="346" spans="1:21" ht="14.25" customHeight="1" x14ac:dyDescent="0.25">
      <c r="A346" s="42" t="s">
        <v>99</v>
      </c>
      <c r="B346" s="42" t="s">
        <v>99</v>
      </c>
      <c r="C346" s="321" t="s">
        <v>190</v>
      </c>
      <c r="D346" s="314"/>
      <c r="E346" s="315"/>
      <c r="F346" s="322" t="s">
        <v>99</v>
      </c>
      <c r="G346" s="315"/>
      <c r="H346" s="325"/>
      <c r="I346" s="315"/>
      <c r="J346" s="321" t="s">
        <v>99</v>
      </c>
      <c r="K346" s="315"/>
      <c r="L346" s="40" t="s">
        <v>99</v>
      </c>
      <c r="M346" s="321" t="s">
        <v>99</v>
      </c>
      <c r="N346" s="315"/>
      <c r="O346" s="42" t="s">
        <v>99</v>
      </c>
      <c r="P346" s="325"/>
      <c r="Q346" s="315"/>
      <c r="R346" s="321" t="s">
        <v>99</v>
      </c>
      <c r="S346" s="314"/>
      <c r="T346" s="315"/>
      <c r="U346" s="39">
        <v>41735.129999999997</v>
      </c>
    </row>
    <row r="347" spans="1:21" ht="28.35" customHeight="1" x14ac:dyDescent="0.25">
      <c r="A347" s="42" t="s">
        <v>99</v>
      </c>
      <c r="B347" s="40" t="s">
        <v>221</v>
      </c>
      <c r="C347" s="321" t="s">
        <v>220</v>
      </c>
      <c r="D347" s="314"/>
      <c r="E347" s="315"/>
      <c r="F347" s="322" t="s">
        <v>185</v>
      </c>
      <c r="G347" s="315"/>
      <c r="H347" s="316">
        <v>97</v>
      </c>
      <c r="I347" s="315"/>
      <c r="J347" s="316">
        <v>1</v>
      </c>
      <c r="K347" s="315"/>
      <c r="L347" s="39">
        <v>97</v>
      </c>
      <c r="M347" s="325"/>
      <c r="N347" s="315"/>
      <c r="O347" s="40" t="s">
        <v>99</v>
      </c>
      <c r="P347" s="325"/>
      <c r="Q347" s="315"/>
      <c r="R347" s="324" t="s">
        <v>99</v>
      </c>
      <c r="S347" s="314"/>
      <c r="T347" s="315"/>
      <c r="U347" s="39">
        <v>40483.08</v>
      </c>
    </row>
    <row r="348" spans="1:21" ht="28.35" customHeight="1" x14ac:dyDescent="0.25">
      <c r="A348" s="42" t="s">
        <v>99</v>
      </c>
      <c r="B348" s="40" t="s">
        <v>219</v>
      </c>
      <c r="C348" s="321" t="s">
        <v>218</v>
      </c>
      <c r="D348" s="314"/>
      <c r="E348" s="315"/>
      <c r="F348" s="322" t="s">
        <v>185</v>
      </c>
      <c r="G348" s="315"/>
      <c r="H348" s="316">
        <v>51</v>
      </c>
      <c r="I348" s="315"/>
      <c r="J348" s="316">
        <v>1</v>
      </c>
      <c r="K348" s="315"/>
      <c r="L348" s="39">
        <v>51</v>
      </c>
      <c r="M348" s="325"/>
      <c r="N348" s="315"/>
      <c r="O348" s="40" t="s">
        <v>99</v>
      </c>
      <c r="P348" s="325"/>
      <c r="Q348" s="315"/>
      <c r="R348" s="324" t="s">
        <v>99</v>
      </c>
      <c r="S348" s="314"/>
      <c r="T348" s="315"/>
      <c r="U348" s="39">
        <v>21284.92</v>
      </c>
    </row>
    <row r="349" spans="1:21" ht="14.25" customHeight="1" x14ac:dyDescent="0.25">
      <c r="A349" s="38" t="s">
        <v>99</v>
      </c>
      <c r="B349" s="38" t="s">
        <v>99</v>
      </c>
      <c r="C349" s="317" t="s">
        <v>153</v>
      </c>
      <c r="D349" s="314"/>
      <c r="E349" s="314"/>
      <c r="F349" s="314"/>
      <c r="G349" s="314"/>
      <c r="H349" s="314"/>
      <c r="I349" s="314"/>
      <c r="J349" s="314"/>
      <c r="K349" s="314"/>
      <c r="L349" s="315"/>
      <c r="M349" s="318" t="s">
        <v>99</v>
      </c>
      <c r="N349" s="314"/>
      <c r="O349" s="315"/>
      <c r="P349" s="319">
        <v>46461.599999999999</v>
      </c>
      <c r="Q349" s="315"/>
      <c r="R349" s="320"/>
      <c r="S349" s="314"/>
      <c r="T349" s="315"/>
      <c r="U349" s="37">
        <v>185846.39999999999</v>
      </c>
    </row>
    <row r="350" spans="1:21" ht="50.25" customHeight="1" x14ac:dyDescent="0.25">
      <c r="A350" s="46" t="s">
        <v>538</v>
      </c>
      <c r="B350" s="45" t="s">
        <v>487</v>
      </c>
      <c r="C350" s="317" t="s">
        <v>537</v>
      </c>
      <c r="D350" s="314"/>
      <c r="E350" s="315"/>
      <c r="F350" s="326" t="s">
        <v>279</v>
      </c>
      <c r="G350" s="315"/>
      <c r="H350" s="327">
        <v>0.16</v>
      </c>
      <c r="I350" s="315"/>
      <c r="J350" s="327">
        <v>1</v>
      </c>
      <c r="K350" s="315"/>
      <c r="L350" s="37">
        <v>0.16</v>
      </c>
      <c r="M350" s="320"/>
      <c r="N350" s="315"/>
      <c r="O350" s="44"/>
      <c r="P350" s="320"/>
      <c r="Q350" s="315"/>
      <c r="R350" s="320"/>
      <c r="S350" s="314"/>
      <c r="T350" s="315"/>
      <c r="U350" s="43"/>
    </row>
    <row r="351" spans="1:21" ht="50.25" customHeight="1" x14ac:dyDescent="0.25">
      <c r="A351" s="41" t="s">
        <v>99</v>
      </c>
      <c r="B351" s="40" t="s">
        <v>485</v>
      </c>
      <c r="C351" s="321" t="s">
        <v>484</v>
      </c>
      <c r="D351" s="314"/>
      <c r="E351" s="314"/>
      <c r="F351" s="314"/>
      <c r="G351" s="314"/>
      <c r="H351" s="314"/>
      <c r="I351" s="314"/>
      <c r="J351" s="314"/>
      <c r="K351" s="314"/>
      <c r="L351" s="314"/>
      <c r="M351" s="314"/>
      <c r="N351" s="314"/>
      <c r="O351" s="314"/>
      <c r="P351" s="314"/>
      <c r="Q351" s="314"/>
      <c r="R351" s="314"/>
      <c r="S351" s="314"/>
      <c r="T351" s="315"/>
      <c r="U351" s="42" t="s">
        <v>99</v>
      </c>
    </row>
    <row r="352" spans="1:21" ht="14.25" customHeight="1" x14ac:dyDescent="0.25">
      <c r="A352" s="40" t="s">
        <v>99</v>
      </c>
      <c r="B352" s="40" t="s">
        <v>208</v>
      </c>
      <c r="C352" s="321" t="s">
        <v>207</v>
      </c>
      <c r="D352" s="314"/>
      <c r="E352" s="315"/>
      <c r="F352" s="322" t="s">
        <v>200</v>
      </c>
      <c r="G352" s="315"/>
      <c r="H352" s="325"/>
      <c r="I352" s="315"/>
      <c r="J352" s="325"/>
      <c r="K352" s="315"/>
      <c r="L352" s="39">
        <v>5.5936000000000003</v>
      </c>
      <c r="M352" s="325"/>
      <c r="N352" s="315"/>
      <c r="O352" s="40" t="s">
        <v>99</v>
      </c>
      <c r="P352" s="325"/>
      <c r="Q352" s="315"/>
      <c r="R352" s="325"/>
      <c r="S352" s="314"/>
      <c r="T352" s="315"/>
      <c r="U352" s="39">
        <v>3079.89</v>
      </c>
    </row>
    <row r="353" spans="1:21" ht="14.25" customHeight="1" x14ac:dyDescent="0.25">
      <c r="A353" s="40" t="s">
        <v>99</v>
      </c>
      <c r="B353" s="40" t="s">
        <v>249</v>
      </c>
      <c r="C353" s="321" t="s">
        <v>248</v>
      </c>
      <c r="D353" s="314"/>
      <c r="E353" s="315"/>
      <c r="F353" s="322" t="s">
        <v>200</v>
      </c>
      <c r="G353" s="315"/>
      <c r="H353" s="316">
        <v>30.4</v>
      </c>
      <c r="I353" s="315"/>
      <c r="J353" s="316">
        <v>1.1499999999999999</v>
      </c>
      <c r="K353" s="315"/>
      <c r="L353" s="39">
        <v>5.5936000000000003</v>
      </c>
      <c r="M353" s="325"/>
      <c r="N353" s="315"/>
      <c r="O353" s="40" t="s">
        <v>99</v>
      </c>
      <c r="P353" s="316">
        <v>550.61</v>
      </c>
      <c r="Q353" s="315"/>
      <c r="R353" s="316">
        <v>1</v>
      </c>
      <c r="S353" s="314"/>
      <c r="T353" s="315"/>
      <c r="U353" s="39">
        <v>3079.89</v>
      </c>
    </row>
    <row r="354" spans="1:21" ht="14.25" customHeight="1" x14ac:dyDescent="0.25">
      <c r="A354" s="40" t="s">
        <v>99</v>
      </c>
      <c r="B354" s="40" t="s">
        <v>204</v>
      </c>
      <c r="C354" s="321" t="s">
        <v>203</v>
      </c>
      <c r="D354" s="314"/>
      <c r="E354" s="315"/>
      <c r="F354" s="322" t="s">
        <v>99</v>
      </c>
      <c r="G354" s="315"/>
      <c r="H354" s="325"/>
      <c r="I354" s="315"/>
      <c r="J354" s="325"/>
      <c r="K354" s="315"/>
      <c r="L354" s="43"/>
      <c r="M354" s="325"/>
      <c r="N354" s="315"/>
      <c r="O354" s="40" t="s">
        <v>99</v>
      </c>
      <c r="P354" s="325"/>
      <c r="Q354" s="315"/>
      <c r="R354" s="325"/>
      <c r="S354" s="314"/>
      <c r="T354" s="315"/>
      <c r="U354" s="39">
        <v>0</v>
      </c>
    </row>
    <row r="355" spans="1:21" ht="14.25" customHeight="1" x14ac:dyDescent="0.25">
      <c r="A355" s="40" t="s">
        <v>99</v>
      </c>
      <c r="B355" s="40" t="s">
        <v>202</v>
      </c>
      <c r="C355" s="321" t="s">
        <v>201</v>
      </c>
      <c r="D355" s="314"/>
      <c r="E355" s="315"/>
      <c r="F355" s="322" t="s">
        <v>200</v>
      </c>
      <c r="G355" s="315"/>
      <c r="H355" s="325"/>
      <c r="I355" s="315"/>
      <c r="J355" s="325"/>
      <c r="K355" s="315"/>
      <c r="L355" s="43"/>
      <c r="M355" s="325"/>
      <c r="N355" s="315"/>
      <c r="O355" s="40" t="s">
        <v>99</v>
      </c>
      <c r="P355" s="325"/>
      <c r="Q355" s="315"/>
      <c r="R355" s="325"/>
      <c r="S355" s="314"/>
      <c r="T355" s="315"/>
      <c r="U355" s="39">
        <v>0</v>
      </c>
    </row>
    <row r="356" spans="1:21" ht="14.25" customHeight="1" x14ac:dyDescent="0.25">
      <c r="A356" s="40" t="s">
        <v>99</v>
      </c>
      <c r="B356" s="40" t="s">
        <v>199</v>
      </c>
      <c r="C356" s="321" t="s">
        <v>198</v>
      </c>
      <c r="D356" s="314"/>
      <c r="E356" s="315"/>
      <c r="F356" s="322" t="s">
        <v>99</v>
      </c>
      <c r="G356" s="315"/>
      <c r="H356" s="325"/>
      <c r="I356" s="315"/>
      <c r="J356" s="325"/>
      <c r="K356" s="315"/>
      <c r="L356" s="43"/>
      <c r="M356" s="325"/>
      <c r="N356" s="315"/>
      <c r="O356" s="40" t="s">
        <v>99</v>
      </c>
      <c r="P356" s="325"/>
      <c r="Q356" s="315"/>
      <c r="R356" s="325"/>
      <c r="S356" s="314"/>
      <c r="T356" s="315"/>
      <c r="U356" s="39">
        <v>53.56</v>
      </c>
    </row>
    <row r="357" spans="1:21" ht="18.95" customHeight="1" x14ac:dyDescent="0.25">
      <c r="A357" s="40" t="s">
        <v>99</v>
      </c>
      <c r="B357" s="40" t="s">
        <v>193</v>
      </c>
      <c r="C357" s="321" t="s">
        <v>192</v>
      </c>
      <c r="D357" s="314"/>
      <c r="E357" s="315"/>
      <c r="F357" s="322" t="s">
        <v>185</v>
      </c>
      <c r="G357" s="315"/>
      <c r="H357" s="316">
        <v>1</v>
      </c>
      <c r="I357" s="315"/>
      <c r="J357" s="316">
        <v>1</v>
      </c>
      <c r="K357" s="315"/>
      <c r="L357" s="39">
        <v>53.563327999999998</v>
      </c>
      <c r="M357" s="325"/>
      <c r="N357" s="315"/>
      <c r="O357" s="40" t="s">
        <v>99</v>
      </c>
      <c r="P357" s="316">
        <v>1</v>
      </c>
      <c r="Q357" s="315"/>
      <c r="R357" s="325"/>
      <c r="S357" s="314"/>
      <c r="T357" s="315"/>
      <c r="U357" s="39">
        <v>53.56</v>
      </c>
    </row>
    <row r="358" spans="1:21" ht="14.25" customHeight="1" x14ac:dyDescent="0.25">
      <c r="A358" s="40" t="s">
        <v>99</v>
      </c>
      <c r="B358" s="40" t="s">
        <v>99</v>
      </c>
      <c r="C358" s="317" t="s">
        <v>191</v>
      </c>
      <c r="D358" s="314"/>
      <c r="E358" s="315"/>
      <c r="F358" s="322" t="s">
        <v>99</v>
      </c>
      <c r="G358" s="315"/>
      <c r="H358" s="325"/>
      <c r="I358" s="315"/>
      <c r="J358" s="325"/>
      <c r="K358" s="315"/>
      <c r="L358" s="43"/>
      <c r="M358" s="325"/>
      <c r="N358" s="315"/>
      <c r="O358" s="40" t="s">
        <v>99</v>
      </c>
      <c r="P358" s="325"/>
      <c r="Q358" s="315"/>
      <c r="R358" s="325"/>
      <c r="S358" s="314"/>
      <c r="T358" s="315"/>
      <c r="U358" s="37">
        <v>3133.45</v>
      </c>
    </row>
    <row r="359" spans="1:21" ht="14.25" customHeight="1" x14ac:dyDescent="0.25">
      <c r="A359" s="42" t="s">
        <v>99</v>
      </c>
      <c r="B359" s="42" t="s">
        <v>99</v>
      </c>
      <c r="C359" s="321" t="s">
        <v>190</v>
      </c>
      <c r="D359" s="314"/>
      <c r="E359" s="315"/>
      <c r="F359" s="322" t="s">
        <v>99</v>
      </c>
      <c r="G359" s="315"/>
      <c r="H359" s="325"/>
      <c r="I359" s="315"/>
      <c r="J359" s="321" t="s">
        <v>99</v>
      </c>
      <c r="K359" s="315"/>
      <c r="L359" s="40" t="s">
        <v>99</v>
      </c>
      <c r="M359" s="321" t="s">
        <v>99</v>
      </c>
      <c r="N359" s="315"/>
      <c r="O359" s="42" t="s">
        <v>99</v>
      </c>
      <c r="P359" s="325"/>
      <c r="Q359" s="315"/>
      <c r="R359" s="321" t="s">
        <v>99</v>
      </c>
      <c r="S359" s="314"/>
      <c r="T359" s="315"/>
      <c r="U359" s="39">
        <v>3079.89</v>
      </c>
    </row>
    <row r="360" spans="1:21" ht="28.35" customHeight="1" x14ac:dyDescent="0.25">
      <c r="A360" s="42" t="s">
        <v>99</v>
      </c>
      <c r="B360" s="40" t="s">
        <v>221</v>
      </c>
      <c r="C360" s="321" t="s">
        <v>220</v>
      </c>
      <c r="D360" s="314"/>
      <c r="E360" s="315"/>
      <c r="F360" s="322" t="s">
        <v>185</v>
      </c>
      <c r="G360" s="315"/>
      <c r="H360" s="316">
        <v>97</v>
      </c>
      <c r="I360" s="315"/>
      <c r="J360" s="316">
        <v>1</v>
      </c>
      <c r="K360" s="315"/>
      <c r="L360" s="39">
        <v>97</v>
      </c>
      <c r="M360" s="325"/>
      <c r="N360" s="315"/>
      <c r="O360" s="40" t="s">
        <v>99</v>
      </c>
      <c r="P360" s="325"/>
      <c r="Q360" s="315"/>
      <c r="R360" s="324" t="s">
        <v>99</v>
      </c>
      <c r="S360" s="314"/>
      <c r="T360" s="315"/>
      <c r="U360" s="39">
        <v>2987.49</v>
      </c>
    </row>
    <row r="361" spans="1:21" ht="28.35" customHeight="1" x14ac:dyDescent="0.25">
      <c r="A361" s="42" t="s">
        <v>99</v>
      </c>
      <c r="B361" s="40" t="s">
        <v>219</v>
      </c>
      <c r="C361" s="321" t="s">
        <v>218</v>
      </c>
      <c r="D361" s="314"/>
      <c r="E361" s="315"/>
      <c r="F361" s="322" t="s">
        <v>185</v>
      </c>
      <c r="G361" s="315"/>
      <c r="H361" s="316">
        <v>51</v>
      </c>
      <c r="I361" s="315"/>
      <c r="J361" s="316">
        <v>1</v>
      </c>
      <c r="K361" s="315"/>
      <c r="L361" s="39">
        <v>51</v>
      </c>
      <c r="M361" s="325"/>
      <c r="N361" s="315"/>
      <c r="O361" s="40" t="s">
        <v>99</v>
      </c>
      <c r="P361" s="325"/>
      <c r="Q361" s="315"/>
      <c r="R361" s="324" t="s">
        <v>99</v>
      </c>
      <c r="S361" s="314"/>
      <c r="T361" s="315"/>
      <c r="U361" s="39">
        <v>1570.74</v>
      </c>
    </row>
    <row r="362" spans="1:21" ht="14.25" customHeight="1" x14ac:dyDescent="0.25">
      <c r="A362" s="38" t="s">
        <v>99</v>
      </c>
      <c r="B362" s="38" t="s">
        <v>99</v>
      </c>
      <c r="C362" s="317" t="s">
        <v>153</v>
      </c>
      <c r="D362" s="314"/>
      <c r="E362" s="314"/>
      <c r="F362" s="314"/>
      <c r="G362" s="314"/>
      <c r="H362" s="314"/>
      <c r="I362" s="314"/>
      <c r="J362" s="314"/>
      <c r="K362" s="314"/>
      <c r="L362" s="315"/>
      <c r="M362" s="318" t="s">
        <v>99</v>
      </c>
      <c r="N362" s="314"/>
      <c r="O362" s="315"/>
      <c r="P362" s="319">
        <v>48073</v>
      </c>
      <c r="Q362" s="315"/>
      <c r="R362" s="320"/>
      <c r="S362" s="314"/>
      <c r="T362" s="315"/>
      <c r="U362" s="37">
        <v>7691.68</v>
      </c>
    </row>
    <row r="363" spans="1:21" ht="50.25" customHeight="1" x14ac:dyDescent="0.25">
      <c r="A363" s="46" t="s">
        <v>536</v>
      </c>
      <c r="B363" s="45" t="s">
        <v>535</v>
      </c>
      <c r="C363" s="317" t="s">
        <v>534</v>
      </c>
      <c r="D363" s="314"/>
      <c r="E363" s="315"/>
      <c r="F363" s="326" t="s">
        <v>533</v>
      </c>
      <c r="G363" s="315"/>
      <c r="H363" s="327">
        <v>6.2799999999999995E-2</v>
      </c>
      <c r="I363" s="315"/>
      <c r="J363" s="327">
        <v>1</v>
      </c>
      <c r="K363" s="315"/>
      <c r="L363" s="37">
        <v>6.2799999999999995E-2</v>
      </c>
      <c r="M363" s="320"/>
      <c r="N363" s="315"/>
      <c r="O363" s="44"/>
      <c r="P363" s="320"/>
      <c r="Q363" s="315"/>
      <c r="R363" s="320"/>
      <c r="S363" s="314"/>
      <c r="T363" s="315"/>
      <c r="U363" s="43"/>
    </row>
    <row r="364" spans="1:21" ht="50.25" customHeight="1" x14ac:dyDescent="0.25">
      <c r="A364" s="41" t="s">
        <v>99</v>
      </c>
      <c r="B364" s="40" t="s">
        <v>532</v>
      </c>
      <c r="C364" s="321" t="s">
        <v>484</v>
      </c>
      <c r="D364" s="314"/>
      <c r="E364" s="314"/>
      <c r="F364" s="314"/>
      <c r="G364" s="314"/>
      <c r="H364" s="314"/>
      <c r="I364" s="314"/>
      <c r="J364" s="314"/>
      <c r="K364" s="314"/>
      <c r="L364" s="314"/>
      <c r="M364" s="314"/>
      <c r="N364" s="314"/>
      <c r="O364" s="314"/>
      <c r="P364" s="314"/>
      <c r="Q364" s="314"/>
      <c r="R364" s="314"/>
      <c r="S364" s="314"/>
      <c r="T364" s="315"/>
      <c r="U364" s="42" t="s">
        <v>99</v>
      </c>
    </row>
    <row r="365" spans="1:21" ht="14.25" customHeight="1" x14ac:dyDescent="0.25">
      <c r="A365" s="40" t="s">
        <v>99</v>
      </c>
      <c r="B365" s="40" t="s">
        <v>208</v>
      </c>
      <c r="C365" s="321" t="s">
        <v>207</v>
      </c>
      <c r="D365" s="314"/>
      <c r="E365" s="315"/>
      <c r="F365" s="322" t="s">
        <v>200</v>
      </c>
      <c r="G365" s="315"/>
      <c r="H365" s="325"/>
      <c r="I365" s="315"/>
      <c r="J365" s="325"/>
      <c r="K365" s="315"/>
      <c r="L365" s="39">
        <v>4.5072501999999997</v>
      </c>
      <c r="M365" s="325"/>
      <c r="N365" s="315"/>
      <c r="O365" s="40" t="s">
        <v>99</v>
      </c>
      <c r="P365" s="325"/>
      <c r="Q365" s="315"/>
      <c r="R365" s="325"/>
      <c r="S365" s="314"/>
      <c r="T365" s="315"/>
      <c r="U365" s="39">
        <v>2396.46</v>
      </c>
    </row>
    <row r="366" spans="1:21" ht="14.25" customHeight="1" x14ac:dyDescent="0.25">
      <c r="A366" s="40" t="s">
        <v>99</v>
      </c>
      <c r="B366" s="40" t="s">
        <v>531</v>
      </c>
      <c r="C366" s="321" t="s">
        <v>530</v>
      </c>
      <c r="D366" s="314"/>
      <c r="E366" s="315"/>
      <c r="F366" s="322" t="s">
        <v>200</v>
      </c>
      <c r="G366" s="315"/>
      <c r="H366" s="316">
        <v>62.41</v>
      </c>
      <c r="I366" s="315"/>
      <c r="J366" s="316">
        <v>1.1499999999999999</v>
      </c>
      <c r="K366" s="315"/>
      <c r="L366" s="39">
        <v>4.5072501999999997</v>
      </c>
      <c r="M366" s="325"/>
      <c r="N366" s="315"/>
      <c r="O366" s="40" t="s">
        <v>99</v>
      </c>
      <c r="P366" s="316">
        <v>531.69000000000005</v>
      </c>
      <c r="Q366" s="315"/>
      <c r="R366" s="316">
        <v>1</v>
      </c>
      <c r="S366" s="314"/>
      <c r="T366" s="315"/>
      <c r="U366" s="39">
        <v>2396.46</v>
      </c>
    </row>
    <row r="367" spans="1:21" ht="14.25" customHeight="1" x14ac:dyDescent="0.25">
      <c r="A367" s="40" t="s">
        <v>99</v>
      </c>
      <c r="B367" s="40" t="s">
        <v>204</v>
      </c>
      <c r="C367" s="321" t="s">
        <v>203</v>
      </c>
      <c r="D367" s="314"/>
      <c r="E367" s="315"/>
      <c r="F367" s="322" t="s">
        <v>99</v>
      </c>
      <c r="G367" s="315"/>
      <c r="H367" s="325"/>
      <c r="I367" s="315"/>
      <c r="J367" s="325"/>
      <c r="K367" s="315"/>
      <c r="L367" s="43"/>
      <c r="M367" s="325"/>
      <c r="N367" s="315"/>
      <c r="O367" s="40" t="s">
        <v>99</v>
      </c>
      <c r="P367" s="325"/>
      <c r="Q367" s="315"/>
      <c r="R367" s="325"/>
      <c r="S367" s="314"/>
      <c r="T367" s="315"/>
      <c r="U367" s="39">
        <v>23.92</v>
      </c>
    </row>
    <row r="368" spans="1:21" ht="14.25" customHeight="1" x14ac:dyDescent="0.25">
      <c r="A368" s="40" t="s">
        <v>99</v>
      </c>
      <c r="B368" s="40" t="s">
        <v>202</v>
      </c>
      <c r="C368" s="321" t="s">
        <v>201</v>
      </c>
      <c r="D368" s="314"/>
      <c r="E368" s="315"/>
      <c r="F368" s="322" t="s">
        <v>200</v>
      </c>
      <c r="G368" s="315"/>
      <c r="H368" s="325"/>
      <c r="I368" s="315"/>
      <c r="J368" s="325"/>
      <c r="K368" s="315"/>
      <c r="L368" s="39">
        <v>1.8777200000000001E-2</v>
      </c>
      <c r="M368" s="325"/>
      <c r="N368" s="315"/>
      <c r="O368" s="40" t="s">
        <v>99</v>
      </c>
      <c r="P368" s="325"/>
      <c r="Q368" s="315"/>
      <c r="R368" s="325"/>
      <c r="S368" s="314"/>
      <c r="T368" s="315"/>
      <c r="U368" s="39">
        <v>10.58</v>
      </c>
    </row>
    <row r="369" spans="1:21" ht="18.95" customHeight="1" x14ac:dyDescent="0.25">
      <c r="A369" s="40" t="s">
        <v>99</v>
      </c>
      <c r="B369" s="40" t="s">
        <v>238</v>
      </c>
      <c r="C369" s="321" t="s">
        <v>237</v>
      </c>
      <c r="D369" s="314"/>
      <c r="E369" s="315"/>
      <c r="F369" s="322" t="s">
        <v>236</v>
      </c>
      <c r="G369" s="315"/>
      <c r="H369" s="316">
        <v>0.26</v>
      </c>
      <c r="I369" s="315"/>
      <c r="J369" s="316">
        <v>1.1499999999999999</v>
      </c>
      <c r="K369" s="315"/>
      <c r="L369" s="39">
        <v>1.8777200000000001E-2</v>
      </c>
      <c r="M369" s="325"/>
      <c r="N369" s="315"/>
      <c r="O369" s="40" t="s">
        <v>99</v>
      </c>
      <c r="P369" s="316">
        <v>656.62</v>
      </c>
      <c r="Q369" s="315"/>
      <c r="R369" s="325"/>
      <c r="S369" s="314"/>
      <c r="T369" s="315"/>
      <c r="U369" s="39">
        <v>12.33</v>
      </c>
    </row>
    <row r="370" spans="1:21" ht="14.25" customHeight="1" x14ac:dyDescent="0.25">
      <c r="A370" s="40" t="s">
        <v>99</v>
      </c>
      <c r="B370" s="40" t="s">
        <v>235</v>
      </c>
      <c r="C370" s="321" t="s">
        <v>234</v>
      </c>
      <c r="D370" s="314"/>
      <c r="E370" s="315"/>
      <c r="F370" s="322" t="s">
        <v>200</v>
      </c>
      <c r="G370" s="315"/>
      <c r="H370" s="316">
        <v>0.26</v>
      </c>
      <c r="I370" s="315"/>
      <c r="J370" s="316">
        <v>1.1499999999999999</v>
      </c>
      <c r="K370" s="315"/>
      <c r="L370" s="39">
        <v>1.8777200000000001E-2</v>
      </c>
      <c r="M370" s="325"/>
      <c r="N370" s="315"/>
      <c r="O370" s="40" t="s">
        <v>99</v>
      </c>
      <c r="P370" s="316">
        <v>563.22</v>
      </c>
      <c r="Q370" s="315"/>
      <c r="R370" s="316">
        <v>1</v>
      </c>
      <c r="S370" s="314"/>
      <c r="T370" s="315"/>
      <c r="U370" s="39">
        <v>10.58</v>
      </c>
    </row>
    <row r="371" spans="1:21" ht="27.6" customHeight="1" x14ac:dyDescent="0.25">
      <c r="A371" s="40" t="s">
        <v>99</v>
      </c>
      <c r="B371" s="40" t="s">
        <v>529</v>
      </c>
      <c r="C371" s="321" t="s">
        <v>528</v>
      </c>
      <c r="D371" s="314"/>
      <c r="E371" s="315"/>
      <c r="F371" s="322" t="s">
        <v>236</v>
      </c>
      <c r="G371" s="315"/>
      <c r="H371" s="316">
        <v>25.2</v>
      </c>
      <c r="I371" s="315"/>
      <c r="J371" s="316">
        <v>1.1499999999999999</v>
      </c>
      <c r="K371" s="315"/>
      <c r="L371" s="39">
        <v>1.819944</v>
      </c>
      <c r="M371" s="325">
        <v>4.5199999999999996</v>
      </c>
      <c r="N371" s="315"/>
      <c r="O371" s="40" t="s">
        <v>527</v>
      </c>
      <c r="P371" s="316">
        <v>6.37</v>
      </c>
      <c r="Q371" s="315"/>
      <c r="R371" s="325"/>
      <c r="S371" s="314"/>
      <c r="T371" s="315"/>
      <c r="U371" s="39">
        <v>11.59</v>
      </c>
    </row>
    <row r="372" spans="1:21" ht="14.25" customHeight="1" x14ac:dyDescent="0.25">
      <c r="A372" s="40" t="s">
        <v>99</v>
      </c>
      <c r="B372" s="40" t="s">
        <v>199</v>
      </c>
      <c r="C372" s="321" t="s">
        <v>198</v>
      </c>
      <c r="D372" s="314"/>
      <c r="E372" s="315"/>
      <c r="F372" s="322" t="s">
        <v>99</v>
      </c>
      <c r="G372" s="315"/>
      <c r="H372" s="325"/>
      <c r="I372" s="315"/>
      <c r="J372" s="325"/>
      <c r="K372" s="315"/>
      <c r="L372" s="43"/>
      <c r="M372" s="325"/>
      <c r="N372" s="315"/>
      <c r="O372" s="40" t="s">
        <v>99</v>
      </c>
      <c r="P372" s="325"/>
      <c r="Q372" s="315"/>
      <c r="R372" s="325"/>
      <c r="S372" s="314"/>
      <c r="T372" s="315"/>
      <c r="U372" s="39">
        <v>74.41</v>
      </c>
    </row>
    <row r="373" spans="1:21" ht="14.25" customHeight="1" x14ac:dyDescent="0.25">
      <c r="A373" s="40" t="s">
        <v>99</v>
      </c>
      <c r="B373" s="40" t="s">
        <v>526</v>
      </c>
      <c r="C373" s="321" t="s">
        <v>525</v>
      </c>
      <c r="D373" s="314"/>
      <c r="E373" s="315"/>
      <c r="F373" s="322" t="s">
        <v>283</v>
      </c>
      <c r="G373" s="315"/>
      <c r="H373" s="316">
        <v>0.21</v>
      </c>
      <c r="I373" s="315"/>
      <c r="J373" s="316">
        <v>1</v>
      </c>
      <c r="K373" s="315"/>
      <c r="L373" s="39">
        <v>1.3188E-2</v>
      </c>
      <c r="M373" s="325">
        <v>35.71</v>
      </c>
      <c r="N373" s="315"/>
      <c r="O373" s="40" t="s">
        <v>524</v>
      </c>
      <c r="P373" s="316">
        <v>29.28</v>
      </c>
      <c r="Q373" s="315"/>
      <c r="R373" s="325"/>
      <c r="S373" s="314"/>
      <c r="T373" s="315"/>
      <c r="U373" s="39">
        <v>0.39</v>
      </c>
    </row>
    <row r="374" spans="1:21" ht="14.25" customHeight="1" x14ac:dyDescent="0.25">
      <c r="A374" s="40" t="s">
        <v>99</v>
      </c>
      <c r="B374" s="40" t="s">
        <v>523</v>
      </c>
      <c r="C374" s="321" t="s">
        <v>522</v>
      </c>
      <c r="D374" s="314"/>
      <c r="E374" s="315"/>
      <c r="F374" s="322" t="s">
        <v>195</v>
      </c>
      <c r="G374" s="315"/>
      <c r="H374" s="316">
        <v>10</v>
      </c>
      <c r="I374" s="315"/>
      <c r="J374" s="316">
        <v>1</v>
      </c>
      <c r="K374" s="315"/>
      <c r="L374" s="39">
        <v>0.628</v>
      </c>
      <c r="M374" s="325">
        <v>18.59</v>
      </c>
      <c r="N374" s="315"/>
      <c r="O374" s="40" t="s">
        <v>270</v>
      </c>
      <c r="P374" s="316">
        <v>26.4</v>
      </c>
      <c r="Q374" s="315"/>
      <c r="R374" s="325"/>
      <c r="S374" s="314"/>
      <c r="T374" s="315"/>
      <c r="U374" s="39">
        <v>16.579999999999998</v>
      </c>
    </row>
    <row r="375" spans="1:21" ht="14.25" customHeight="1" x14ac:dyDescent="0.25">
      <c r="A375" s="40" t="s">
        <v>99</v>
      </c>
      <c r="B375" s="40" t="s">
        <v>521</v>
      </c>
      <c r="C375" s="321" t="s">
        <v>520</v>
      </c>
      <c r="D375" s="314"/>
      <c r="E375" s="315"/>
      <c r="F375" s="322" t="s">
        <v>231</v>
      </c>
      <c r="G375" s="315"/>
      <c r="H375" s="316">
        <v>10</v>
      </c>
      <c r="I375" s="315"/>
      <c r="J375" s="316">
        <v>1</v>
      </c>
      <c r="K375" s="315"/>
      <c r="L375" s="39">
        <v>0.628</v>
      </c>
      <c r="M375" s="325">
        <v>56.11</v>
      </c>
      <c r="N375" s="315"/>
      <c r="O375" s="40" t="s">
        <v>519</v>
      </c>
      <c r="P375" s="316">
        <v>91.46</v>
      </c>
      <c r="Q375" s="315"/>
      <c r="R375" s="325"/>
      <c r="S375" s="314"/>
      <c r="T375" s="315"/>
      <c r="U375" s="39">
        <v>57.44</v>
      </c>
    </row>
    <row r="376" spans="1:21" ht="14.25" customHeight="1" x14ac:dyDescent="0.25">
      <c r="A376" s="40" t="s">
        <v>99</v>
      </c>
      <c r="B376" s="40" t="s">
        <v>99</v>
      </c>
      <c r="C376" s="317" t="s">
        <v>191</v>
      </c>
      <c r="D376" s="314"/>
      <c r="E376" s="315"/>
      <c r="F376" s="322" t="s">
        <v>99</v>
      </c>
      <c r="G376" s="315"/>
      <c r="H376" s="325"/>
      <c r="I376" s="315"/>
      <c r="J376" s="325"/>
      <c r="K376" s="315"/>
      <c r="L376" s="43"/>
      <c r="M376" s="325"/>
      <c r="N376" s="315"/>
      <c r="O376" s="40" t="s">
        <v>99</v>
      </c>
      <c r="P376" s="325"/>
      <c r="Q376" s="315"/>
      <c r="R376" s="325"/>
      <c r="S376" s="314"/>
      <c r="T376" s="315"/>
      <c r="U376" s="37">
        <v>2505.37</v>
      </c>
    </row>
    <row r="377" spans="1:21" ht="14.25" customHeight="1" x14ac:dyDescent="0.25">
      <c r="A377" s="42" t="s">
        <v>99</v>
      </c>
      <c r="B377" s="42" t="s">
        <v>99</v>
      </c>
      <c r="C377" s="321" t="s">
        <v>190</v>
      </c>
      <c r="D377" s="314"/>
      <c r="E377" s="315"/>
      <c r="F377" s="322" t="s">
        <v>99</v>
      </c>
      <c r="G377" s="315"/>
      <c r="H377" s="325"/>
      <c r="I377" s="315"/>
      <c r="J377" s="321" t="s">
        <v>99</v>
      </c>
      <c r="K377" s="315"/>
      <c r="L377" s="40" t="s">
        <v>99</v>
      </c>
      <c r="M377" s="321" t="s">
        <v>99</v>
      </c>
      <c r="N377" s="315"/>
      <c r="O377" s="42" t="s">
        <v>99</v>
      </c>
      <c r="P377" s="325"/>
      <c r="Q377" s="315"/>
      <c r="R377" s="321" t="s">
        <v>99</v>
      </c>
      <c r="S377" s="314"/>
      <c r="T377" s="315"/>
      <c r="U377" s="39">
        <v>2407.04</v>
      </c>
    </row>
    <row r="378" spans="1:21" ht="28.35" customHeight="1" x14ac:dyDescent="0.25">
      <c r="A378" s="42" t="s">
        <v>99</v>
      </c>
      <c r="B378" s="40" t="s">
        <v>518</v>
      </c>
      <c r="C378" s="321" t="s">
        <v>517</v>
      </c>
      <c r="D378" s="314"/>
      <c r="E378" s="315"/>
      <c r="F378" s="322" t="s">
        <v>185</v>
      </c>
      <c r="G378" s="315"/>
      <c r="H378" s="316">
        <v>97</v>
      </c>
      <c r="I378" s="315"/>
      <c r="J378" s="316">
        <v>1</v>
      </c>
      <c r="K378" s="315"/>
      <c r="L378" s="39">
        <v>97</v>
      </c>
      <c r="M378" s="325"/>
      <c r="N378" s="315"/>
      <c r="O378" s="40" t="s">
        <v>99</v>
      </c>
      <c r="P378" s="325"/>
      <c r="Q378" s="315"/>
      <c r="R378" s="324" t="s">
        <v>99</v>
      </c>
      <c r="S378" s="314"/>
      <c r="T378" s="315"/>
      <c r="U378" s="39">
        <v>2334.83</v>
      </c>
    </row>
    <row r="379" spans="1:21" ht="28.35" customHeight="1" x14ac:dyDescent="0.25">
      <c r="A379" s="42" t="s">
        <v>99</v>
      </c>
      <c r="B379" s="40" t="s">
        <v>516</v>
      </c>
      <c r="C379" s="321" t="s">
        <v>515</v>
      </c>
      <c r="D379" s="314"/>
      <c r="E379" s="315"/>
      <c r="F379" s="322" t="s">
        <v>185</v>
      </c>
      <c r="G379" s="315"/>
      <c r="H379" s="316">
        <v>55</v>
      </c>
      <c r="I379" s="315"/>
      <c r="J379" s="316">
        <v>1</v>
      </c>
      <c r="K379" s="315"/>
      <c r="L379" s="39">
        <v>55</v>
      </c>
      <c r="M379" s="325"/>
      <c r="N379" s="315"/>
      <c r="O379" s="40" t="s">
        <v>99</v>
      </c>
      <c r="P379" s="325"/>
      <c r="Q379" s="315"/>
      <c r="R379" s="324" t="s">
        <v>99</v>
      </c>
      <c r="S379" s="314"/>
      <c r="T379" s="315"/>
      <c r="U379" s="39">
        <v>1323.87</v>
      </c>
    </row>
    <row r="380" spans="1:21" ht="14.25" customHeight="1" x14ac:dyDescent="0.25">
      <c r="A380" s="38" t="s">
        <v>99</v>
      </c>
      <c r="B380" s="38" t="s">
        <v>99</v>
      </c>
      <c r="C380" s="317" t="s">
        <v>153</v>
      </c>
      <c r="D380" s="314"/>
      <c r="E380" s="314"/>
      <c r="F380" s="314"/>
      <c r="G380" s="314"/>
      <c r="H380" s="314"/>
      <c r="I380" s="314"/>
      <c r="J380" s="314"/>
      <c r="K380" s="314"/>
      <c r="L380" s="315"/>
      <c r="M380" s="318" t="s">
        <v>99</v>
      </c>
      <c r="N380" s="314"/>
      <c r="O380" s="315"/>
      <c r="P380" s="319">
        <v>98153.98</v>
      </c>
      <c r="Q380" s="315"/>
      <c r="R380" s="320"/>
      <c r="S380" s="314"/>
      <c r="T380" s="315"/>
      <c r="U380" s="37">
        <v>6164.07</v>
      </c>
    </row>
    <row r="381" spans="1:21" ht="60.75" customHeight="1" x14ac:dyDescent="0.25">
      <c r="A381" s="46" t="s">
        <v>514</v>
      </c>
      <c r="B381" s="45" t="s">
        <v>513</v>
      </c>
      <c r="C381" s="317" t="s">
        <v>512</v>
      </c>
      <c r="D381" s="314"/>
      <c r="E381" s="315"/>
      <c r="F381" s="326" t="s">
        <v>195</v>
      </c>
      <c r="G381" s="315"/>
      <c r="H381" s="327">
        <v>4</v>
      </c>
      <c r="I381" s="315"/>
      <c r="J381" s="327">
        <v>1</v>
      </c>
      <c r="K381" s="315"/>
      <c r="L381" s="37">
        <v>4</v>
      </c>
      <c r="M381" s="320"/>
      <c r="N381" s="315"/>
      <c r="O381" s="44"/>
      <c r="P381" s="320"/>
      <c r="Q381" s="315"/>
      <c r="R381" s="320"/>
      <c r="S381" s="314"/>
      <c r="T381" s="315"/>
      <c r="U381" s="43"/>
    </row>
    <row r="382" spans="1:21" ht="50.25" customHeight="1" x14ac:dyDescent="0.25">
      <c r="A382" s="41" t="s">
        <v>99</v>
      </c>
      <c r="B382" s="40" t="s">
        <v>485</v>
      </c>
      <c r="C382" s="321" t="s">
        <v>484</v>
      </c>
      <c r="D382" s="314"/>
      <c r="E382" s="314"/>
      <c r="F382" s="314"/>
      <c r="G382" s="314"/>
      <c r="H382" s="314"/>
      <c r="I382" s="314"/>
      <c r="J382" s="314"/>
      <c r="K382" s="314"/>
      <c r="L382" s="314"/>
      <c r="M382" s="314"/>
      <c r="N382" s="314"/>
      <c r="O382" s="314"/>
      <c r="P382" s="314"/>
      <c r="Q382" s="314"/>
      <c r="R382" s="314"/>
      <c r="S382" s="314"/>
      <c r="T382" s="315"/>
      <c r="U382" s="42" t="s">
        <v>99</v>
      </c>
    </row>
    <row r="383" spans="1:21" ht="14.25" customHeight="1" x14ac:dyDescent="0.25">
      <c r="A383" s="40" t="s">
        <v>99</v>
      </c>
      <c r="B383" s="40" t="s">
        <v>208</v>
      </c>
      <c r="C383" s="321" t="s">
        <v>207</v>
      </c>
      <c r="D383" s="314"/>
      <c r="E383" s="315"/>
      <c r="F383" s="322" t="s">
        <v>200</v>
      </c>
      <c r="G383" s="315"/>
      <c r="H383" s="325"/>
      <c r="I383" s="315"/>
      <c r="J383" s="325"/>
      <c r="K383" s="315"/>
      <c r="L383" s="39">
        <v>1.748</v>
      </c>
      <c r="M383" s="325"/>
      <c r="N383" s="315"/>
      <c r="O383" s="40" t="s">
        <v>99</v>
      </c>
      <c r="P383" s="325"/>
      <c r="Q383" s="315"/>
      <c r="R383" s="325"/>
      <c r="S383" s="314"/>
      <c r="T383" s="315"/>
      <c r="U383" s="39">
        <v>962.47</v>
      </c>
    </row>
    <row r="384" spans="1:21" ht="14.25" customHeight="1" x14ac:dyDescent="0.25">
      <c r="A384" s="40" t="s">
        <v>99</v>
      </c>
      <c r="B384" s="40" t="s">
        <v>249</v>
      </c>
      <c r="C384" s="321" t="s">
        <v>248</v>
      </c>
      <c r="D384" s="314"/>
      <c r="E384" s="315"/>
      <c r="F384" s="322" t="s">
        <v>200</v>
      </c>
      <c r="G384" s="315"/>
      <c r="H384" s="316">
        <v>0.38</v>
      </c>
      <c r="I384" s="315"/>
      <c r="J384" s="316">
        <v>1.1499999999999999</v>
      </c>
      <c r="K384" s="315"/>
      <c r="L384" s="39">
        <v>1.748</v>
      </c>
      <c r="M384" s="325"/>
      <c r="N384" s="315"/>
      <c r="O384" s="40" t="s">
        <v>99</v>
      </c>
      <c r="P384" s="316">
        <v>550.61</v>
      </c>
      <c r="Q384" s="315"/>
      <c r="R384" s="316">
        <v>1</v>
      </c>
      <c r="S384" s="314"/>
      <c r="T384" s="315"/>
      <c r="U384" s="39">
        <v>962.47</v>
      </c>
    </row>
    <row r="385" spans="1:21" ht="14.25" customHeight="1" x14ac:dyDescent="0.25">
      <c r="A385" s="40" t="s">
        <v>99</v>
      </c>
      <c r="B385" s="40" t="s">
        <v>204</v>
      </c>
      <c r="C385" s="321" t="s">
        <v>203</v>
      </c>
      <c r="D385" s="314"/>
      <c r="E385" s="315"/>
      <c r="F385" s="322" t="s">
        <v>99</v>
      </c>
      <c r="G385" s="315"/>
      <c r="H385" s="325"/>
      <c r="I385" s="315"/>
      <c r="J385" s="325"/>
      <c r="K385" s="315"/>
      <c r="L385" s="43"/>
      <c r="M385" s="325"/>
      <c r="N385" s="315"/>
      <c r="O385" s="40" t="s">
        <v>99</v>
      </c>
      <c r="P385" s="325"/>
      <c r="Q385" s="315"/>
      <c r="R385" s="325"/>
      <c r="S385" s="314"/>
      <c r="T385" s="315"/>
      <c r="U385" s="39">
        <v>0</v>
      </c>
    </row>
    <row r="386" spans="1:21" ht="14.25" customHeight="1" x14ac:dyDescent="0.25">
      <c r="A386" s="40" t="s">
        <v>99</v>
      </c>
      <c r="B386" s="40" t="s">
        <v>202</v>
      </c>
      <c r="C386" s="321" t="s">
        <v>201</v>
      </c>
      <c r="D386" s="314"/>
      <c r="E386" s="315"/>
      <c r="F386" s="322" t="s">
        <v>200</v>
      </c>
      <c r="G386" s="315"/>
      <c r="H386" s="325"/>
      <c r="I386" s="315"/>
      <c r="J386" s="325"/>
      <c r="K386" s="315"/>
      <c r="L386" s="43"/>
      <c r="M386" s="325"/>
      <c r="N386" s="315"/>
      <c r="O386" s="40" t="s">
        <v>99</v>
      </c>
      <c r="P386" s="325"/>
      <c r="Q386" s="315"/>
      <c r="R386" s="325"/>
      <c r="S386" s="314"/>
      <c r="T386" s="315"/>
      <c r="U386" s="39">
        <v>0</v>
      </c>
    </row>
    <row r="387" spans="1:21" ht="14.25" customHeight="1" x14ac:dyDescent="0.25">
      <c r="A387" s="40" t="s">
        <v>99</v>
      </c>
      <c r="B387" s="40" t="s">
        <v>199</v>
      </c>
      <c r="C387" s="321" t="s">
        <v>198</v>
      </c>
      <c r="D387" s="314"/>
      <c r="E387" s="315"/>
      <c r="F387" s="322" t="s">
        <v>99</v>
      </c>
      <c r="G387" s="315"/>
      <c r="H387" s="325"/>
      <c r="I387" s="315"/>
      <c r="J387" s="325"/>
      <c r="K387" s="315"/>
      <c r="L387" s="43"/>
      <c r="M387" s="325"/>
      <c r="N387" s="315"/>
      <c r="O387" s="40" t="s">
        <v>99</v>
      </c>
      <c r="P387" s="325"/>
      <c r="Q387" s="315"/>
      <c r="R387" s="325"/>
      <c r="S387" s="314"/>
      <c r="T387" s="315"/>
      <c r="U387" s="39">
        <v>1977.81</v>
      </c>
    </row>
    <row r="388" spans="1:21" ht="18.95" customHeight="1" x14ac:dyDescent="0.25">
      <c r="A388" s="40" t="s">
        <v>99</v>
      </c>
      <c r="B388" s="40" t="s">
        <v>511</v>
      </c>
      <c r="C388" s="321" t="s">
        <v>510</v>
      </c>
      <c r="D388" s="314"/>
      <c r="E388" s="315"/>
      <c r="F388" s="322" t="s">
        <v>227</v>
      </c>
      <c r="G388" s="315"/>
      <c r="H388" s="316">
        <v>6.0000000000000002E-5</v>
      </c>
      <c r="I388" s="315"/>
      <c r="J388" s="316">
        <v>1</v>
      </c>
      <c r="K388" s="315"/>
      <c r="L388" s="39">
        <v>2.4000000000000001E-4</v>
      </c>
      <c r="M388" s="325">
        <v>305052.55</v>
      </c>
      <c r="N388" s="315"/>
      <c r="O388" s="40" t="s">
        <v>509</v>
      </c>
      <c r="P388" s="316">
        <v>667474.77</v>
      </c>
      <c r="Q388" s="315"/>
      <c r="R388" s="325"/>
      <c r="S388" s="314"/>
      <c r="T388" s="315"/>
      <c r="U388" s="39">
        <v>160.19</v>
      </c>
    </row>
    <row r="389" spans="1:21" ht="14.25" customHeight="1" x14ac:dyDescent="0.25">
      <c r="A389" s="40" t="s">
        <v>99</v>
      </c>
      <c r="B389" s="40" t="s">
        <v>272</v>
      </c>
      <c r="C389" s="321" t="s">
        <v>271</v>
      </c>
      <c r="D389" s="314"/>
      <c r="E389" s="315"/>
      <c r="F389" s="322" t="s">
        <v>231</v>
      </c>
      <c r="G389" s="315"/>
      <c r="H389" s="316">
        <v>0.15</v>
      </c>
      <c r="I389" s="315"/>
      <c r="J389" s="316">
        <v>1</v>
      </c>
      <c r="K389" s="315"/>
      <c r="L389" s="39">
        <v>0.6</v>
      </c>
      <c r="M389" s="325">
        <v>92.95</v>
      </c>
      <c r="N389" s="315"/>
      <c r="O389" s="40" t="s">
        <v>270</v>
      </c>
      <c r="P389" s="316">
        <v>131.99</v>
      </c>
      <c r="Q389" s="315"/>
      <c r="R389" s="325"/>
      <c r="S389" s="314"/>
      <c r="T389" s="315"/>
      <c r="U389" s="39">
        <v>79.19</v>
      </c>
    </row>
    <row r="390" spans="1:21" ht="27.6" customHeight="1" x14ac:dyDescent="0.25">
      <c r="A390" s="40" t="s">
        <v>99</v>
      </c>
      <c r="B390" s="40" t="s">
        <v>508</v>
      </c>
      <c r="C390" s="321" t="s">
        <v>507</v>
      </c>
      <c r="D390" s="314"/>
      <c r="E390" s="315"/>
      <c r="F390" s="322" t="s">
        <v>231</v>
      </c>
      <c r="G390" s="315"/>
      <c r="H390" s="316">
        <v>0.72</v>
      </c>
      <c r="I390" s="315"/>
      <c r="J390" s="316">
        <v>1</v>
      </c>
      <c r="K390" s="315"/>
      <c r="L390" s="39">
        <v>2.88</v>
      </c>
      <c r="M390" s="325">
        <v>490.01</v>
      </c>
      <c r="N390" s="315"/>
      <c r="O390" s="40" t="s">
        <v>194</v>
      </c>
      <c r="P390" s="316">
        <v>597.80999999999995</v>
      </c>
      <c r="Q390" s="315"/>
      <c r="R390" s="325"/>
      <c r="S390" s="314"/>
      <c r="T390" s="315"/>
      <c r="U390" s="39">
        <v>1721.69</v>
      </c>
    </row>
    <row r="391" spans="1:21" ht="18.95" customHeight="1" x14ac:dyDescent="0.25">
      <c r="A391" s="40" t="s">
        <v>99</v>
      </c>
      <c r="B391" s="40" t="s">
        <v>193</v>
      </c>
      <c r="C391" s="321" t="s">
        <v>192</v>
      </c>
      <c r="D391" s="314"/>
      <c r="E391" s="315"/>
      <c r="F391" s="322" t="s">
        <v>185</v>
      </c>
      <c r="G391" s="315"/>
      <c r="H391" s="316">
        <v>1</v>
      </c>
      <c r="I391" s="315"/>
      <c r="J391" s="316">
        <v>1</v>
      </c>
      <c r="K391" s="315"/>
      <c r="L391" s="39">
        <v>16.738399999999999</v>
      </c>
      <c r="M391" s="325"/>
      <c r="N391" s="315"/>
      <c r="O391" s="40" t="s">
        <v>99</v>
      </c>
      <c r="P391" s="316">
        <v>1</v>
      </c>
      <c r="Q391" s="315"/>
      <c r="R391" s="325"/>
      <c r="S391" s="314"/>
      <c r="T391" s="315"/>
      <c r="U391" s="39">
        <v>16.739999999999998</v>
      </c>
    </row>
    <row r="392" spans="1:21" ht="14.25" customHeight="1" x14ac:dyDescent="0.25">
      <c r="A392" s="40" t="s">
        <v>99</v>
      </c>
      <c r="B392" s="40" t="s">
        <v>99</v>
      </c>
      <c r="C392" s="317" t="s">
        <v>191</v>
      </c>
      <c r="D392" s="314"/>
      <c r="E392" s="315"/>
      <c r="F392" s="322" t="s">
        <v>99</v>
      </c>
      <c r="G392" s="315"/>
      <c r="H392" s="325"/>
      <c r="I392" s="315"/>
      <c r="J392" s="325"/>
      <c r="K392" s="315"/>
      <c r="L392" s="43"/>
      <c r="M392" s="325"/>
      <c r="N392" s="315"/>
      <c r="O392" s="40" t="s">
        <v>99</v>
      </c>
      <c r="P392" s="325"/>
      <c r="Q392" s="315"/>
      <c r="R392" s="325"/>
      <c r="S392" s="314"/>
      <c r="T392" s="315"/>
      <c r="U392" s="37">
        <v>2940.28</v>
      </c>
    </row>
    <row r="393" spans="1:21" ht="38.85" customHeight="1" x14ac:dyDescent="0.25">
      <c r="A393" s="41" t="s">
        <v>506</v>
      </c>
      <c r="B393" s="40" t="s">
        <v>505</v>
      </c>
      <c r="C393" s="321" t="s">
        <v>504</v>
      </c>
      <c r="D393" s="314"/>
      <c r="E393" s="315"/>
      <c r="F393" s="322" t="s">
        <v>227</v>
      </c>
      <c r="G393" s="315"/>
      <c r="H393" s="316">
        <v>1.12E-2</v>
      </c>
      <c r="I393" s="315"/>
      <c r="J393" s="324" t="s">
        <v>208</v>
      </c>
      <c r="K393" s="315"/>
      <c r="L393" s="39">
        <v>1.12E-2</v>
      </c>
      <c r="M393" s="316">
        <v>40136.1</v>
      </c>
      <c r="N393" s="315"/>
      <c r="O393" s="40" t="s">
        <v>503</v>
      </c>
      <c r="P393" s="316">
        <v>74251.789999999994</v>
      </c>
      <c r="Q393" s="315"/>
      <c r="R393" s="325"/>
      <c r="S393" s="314"/>
      <c r="T393" s="315"/>
      <c r="U393" s="39">
        <v>831.62</v>
      </c>
    </row>
    <row r="394" spans="1:21" ht="50.25" customHeight="1" x14ac:dyDescent="0.25">
      <c r="A394" s="41" t="s">
        <v>502</v>
      </c>
      <c r="B394" s="40" t="s">
        <v>501</v>
      </c>
      <c r="C394" s="321" t="s">
        <v>500</v>
      </c>
      <c r="D394" s="314"/>
      <c r="E394" s="315"/>
      <c r="F394" s="322" t="s">
        <v>195</v>
      </c>
      <c r="G394" s="315"/>
      <c r="H394" s="316">
        <v>3</v>
      </c>
      <c r="I394" s="315"/>
      <c r="J394" s="324" t="s">
        <v>208</v>
      </c>
      <c r="K394" s="315"/>
      <c r="L394" s="39">
        <v>3</v>
      </c>
      <c r="M394" s="325"/>
      <c r="N394" s="315"/>
      <c r="O394" s="40" t="s">
        <v>99</v>
      </c>
      <c r="P394" s="316">
        <v>4773.84</v>
      </c>
      <c r="Q394" s="315"/>
      <c r="R394" s="325"/>
      <c r="S394" s="314"/>
      <c r="T394" s="315"/>
      <c r="U394" s="39">
        <v>14321.52</v>
      </c>
    </row>
    <row r="395" spans="1:21" ht="14.25" customHeight="1" x14ac:dyDescent="0.25">
      <c r="A395" s="42" t="s">
        <v>99</v>
      </c>
      <c r="B395" s="42" t="s">
        <v>99</v>
      </c>
      <c r="C395" s="321" t="s">
        <v>190</v>
      </c>
      <c r="D395" s="314"/>
      <c r="E395" s="315"/>
      <c r="F395" s="322" t="s">
        <v>99</v>
      </c>
      <c r="G395" s="315"/>
      <c r="H395" s="325"/>
      <c r="I395" s="315"/>
      <c r="J395" s="321" t="s">
        <v>99</v>
      </c>
      <c r="K395" s="315"/>
      <c r="L395" s="40" t="s">
        <v>99</v>
      </c>
      <c r="M395" s="321" t="s">
        <v>99</v>
      </c>
      <c r="N395" s="315"/>
      <c r="O395" s="42" t="s">
        <v>99</v>
      </c>
      <c r="P395" s="325"/>
      <c r="Q395" s="315"/>
      <c r="R395" s="321" t="s">
        <v>99</v>
      </c>
      <c r="S395" s="314"/>
      <c r="T395" s="315"/>
      <c r="U395" s="39">
        <v>962.47</v>
      </c>
    </row>
    <row r="396" spans="1:21" ht="28.35" customHeight="1" x14ac:dyDescent="0.25">
      <c r="A396" s="42" t="s">
        <v>99</v>
      </c>
      <c r="B396" s="40" t="s">
        <v>221</v>
      </c>
      <c r="C396" s="321" t="s">
        <v>220</v>
      </c>
      <c r="D396" s="314"/>
      <c r="E396" s="315"/>
      <c r="F396" s="322" t="s">
        <v>185</v>
      </c>
      <c r="G396" s="315"/>
      <c r="H396" s="316">
        <v>97</v>
      </c>
      <c r="I396" s="315"/>
      <c r="J396" s="316">
        <v>1</v>
      </c>
      <c r="K396" s="315"/>
      <c r="L396" s="39">
        <v>97</v>
      </c>
      <c r="M396" s="325"/>
      <c r="N396" s="315"/>
      <c r="O396" s="40" t="s">
        <v>99</v>
      </c>
      <c r="P396" s="325"/>
      <c r="Q396" s="315"/>
      <c r="R396" s="324" t="s">
        <v>99</v>
      </c>
      <c r="S396" s="314"/>
      <c r="T396" s="315"/>
      <c r="U396" s="39">
        <v>933.6</v>
      </c>
    </row>
    <row r="397" spans="1:21" ht="28.35" customHeight="1" x14ac:dyDescent="0.25">
      <c r="A397" s="42" t="s">
        <v>99</v>
      </c>
      <c r="B397" s="40" t="s">
        <v>219</v>
      </c>
      <c r="C397" s="321" t="s">
        <v>218</v>
      </c>
      <c r="D397" s="314"/>
      <c r="E397" s="315"/>
      <c r="F397" s="322" t="s">
        <v>185</v>
      </c>
      <c r="G397" s="315"/>
      <c r="H397" s="316">
        <v>51</v>
      </c>
      <c r="I397" s="315"/>
      <c r="J397" s="316">
        <v>1</v>
      </c>
      <c r="K397" s="315"/>
      <c r="L397" s="39">
        <v>51</v>
      </c>
      <c r="M397" s="325"/>
      <c r="N397" s="315"/>
      <c r="O397" s="40" t="s">
        <v>99</v>
      </c>
      <c r="P397" s="325"/>
      <c r="Q397" s="315"/>
      <c r="R397" s="324" t="s">
        <v>99</v>
      </c>
      <c r="S397" s="314"/>
      <c r="T397" s="315"/>
      <c r="U397" s="39">
        <v>490.86</v>
      </c>
    </row>
    <row r="398" spans="1:21" ht="14.25" customHeight="1" x14ac:dyDescent="0.25">
      <c r="A398" s="38" t="s">
        <v>99</v>
      </c>
      <c r="B398" s="38" t="s">
        <v>99</v>
      </c>
      <c r="C398" s="317" t="s">
        <v>153</v>
      </c>
      <c r="D398" s="314"/>
      <c r="E398" s="314"/>
      <c r="F398" s="314"/>
      <c r="G398" s="314"/>
      <c r="H398" s="314"/>
      <c r="I398" s="314"/>
      <c r="J398" s="314"/>
      <c r="K398" s="314"/>
      <c r="L398" s="315"/>
      <c r="M398" s="318" t="s">
        <v>99</v>
      </c>
      <c r="N398" s="314"/>
      <c r="O398" s="315"/>
      <c r="P398" s="319">
        <v>4879.47</v>
      </c>
      <c r="Q398" s="315"/>
      <c r="R398" s="320"/>
      <c r="S398" s="314"/>
      <c r="T398" s="315"/>
      <c r="U398" s="37">
        <v>19517.88</v>
      </c>
    </row>
    <row r="399" spans="1:21" ht="60.75" customHeight="1" x14ac:dyDescent="0.25">
      <c r="A399" s="46" t="s">
        <v>499</v>
      </c>
      <c r="B399" s="45" t="s">
        <v>498</v>
      </c>
      <c r="C399" s="317" t="s">
        <v>497</v>
      </c>
      <c r="D399" s="314"/>
      <c r="E399" s="315"/>
      <c r="F399" s="326" t="s">
        <v>250</v>
      </c>
      <c r="G399" s="315"/>
      <c r="H399" s="327">
        <v>0.09</v>
      </c>
      <c r="I399" s="315"/>
      <c r="J399" s="327">
        <v>1</v>
      </c>
      <c r="K399" s="315"/>
      <c r="L399" s="37">
        <v>0.09</v>
      </c>
      <c r="M399" s="320"/>
      <c r="N399" s="315"/>
      <c r="O399" s="44"/>
      <c r="P399" s="320"/>
      <c r="Q399" s="315"/>
      <c r="R399" s="320"/>
      <c r="S399" s="314"/>
      <c r="T399" s="315"/>
      <c r="U399" s="43"/>
    </row>
    <row r="400" spans="1:21" ht="50.25" customHeight="1" x14ac:dyDescent="0.25">
      <c r="A400" s="41" t="s">
        <v>99</v>
      </c>
      <c r="B400" s="40" t="s">
        <v>485</v>
      </c>
      <c r="C400" s="321" t="s">
        <v>484</v>
      </c>
      <c r="D400" s="314"/>
      <c r="E400" s="314"/>
      <c r="F400" s="314"/>
      <c r="G400" s="314"/>
      <c r="H400" s="314"/>
      <c r="I400" s="314"/>
      <c r="J400" s="314"/>
      <c r="K400" s="314"/>
      <c r="L400" s="314"/>
      <c r="M400" s="314"/>
      <c r="N400" s="314"/>
      <c r="O400" s="314"/>
      <c r="P400" s="314"/>
      <c r="Q400" s="314"/>
      <c r="R400" s="314"/>
      <c r="S400" s="314"/>
      <c r="T400" s="315"/>
      <c r="U400" s="42" t="s">
        <v>99</v>
      </c>
    </row>
    <row r="401" spans="1:21" ht="14.25" customHeight="1" x14ac:dyDescent="0.25">
      <c r="A401" s="40" t="s">
        <v>99</v>
      </c>
      <c r="B401" s="40" t="s">
        <v>208</v>
      </c>
      <c r="C401" s="321" t="s">
        <v>207</v>
      </c>
      <c r="D401" s="314"/>
      <c r="E401" s="315"/>
      <c r="F401" s="322" t="s">
        <v>200</v>
      </c>
      <c r="G401" s="315"/>
      <c r="H401" s="325"/>
      <c r="I401" s="315"/>
      <c r="J401" s="325"/>
      <c r="K401" s="315"/>
      <c r="L401" s="39">
        <v>3.32856</v>
      </c>
      <c r="M401" s="325"/>
      <c r="N401" s="315"/>
      <c r="O401" s="40" t="s">
        <v>99</v>
      </c>
      <c r="P401" s="325"/>
      <c r="Q401" s="315"/>
      <c r="R401" s="325"/>
      <c r="S401" s="314"/>
      <c r="T401" s="315"/>
      <c r="U401" s="39">
        <v>1832.74</v>
      </c>
    </row>
    <row r="402" spans="1:21" ht="14.25" customHeight="1" x14ac:dyDescent="0.25">
      <c r="A402" s="40" t="s">
        <v>99</v>
      </c>
      <c r="B402" s="40" t="s">
        <v>249</v>
      </c>
      <c r="C402" s="321" t="s">
        <v>248</v>
      </c>
      <c r="D402" s="314"/>
      <c r="E402" s="315"/>
      <c r="F402" s="322" t="s">
        <v>200</v>
      </c>
      <c r="G402" s="315"/>
      <c r="H402" s="316">
        <v>32.159999999999997</v>
      </c>
      <c r="I402" s="315"/>
      <c r="J402" s="316">
        <v>1.1499999999999999</v>
      </c>
      <c r="K402" s="315"/>
      <c r="L402" s="39">
        <v>3.32856</v>
      </c>
      <c r="M402" s="325"/>
      <c r="N402" s="315"/>
      <c r="O402" s="40" t="s">
        <v>99</v>
      </c>
      <c r="P402" s="316">
        <v>550.61</v>
      </c>
      <c r="Q402" s="315"/>
      <c r="R402" s="316">
        <v>1</v>
      </c>
      <c r="S402" s="314"/>
      <c r="T402" s="315"/>
      <c r="U402" s="39">
        <v>1832.74</v>
      </c>
    </row>
    <row r="403" spans="1:21" ht="14.25" customHeight="1" x14ac:dyDescent="0.25">
      <c r="A403" s="40" t="s">
        <v>99</v>
      </c>
      <c r="B403" s="40" t="s">
        <v>204</v>
      </c>
      <c r="C403" s="321" t="s">
        <v>203</v>
      </c>
      <c r="D403" s="314"/>
      <c r="E403" s="315"/>
      <c r="F403" s="322" t="s">
        <v>99</v>
      </c>
      <c r="G403" s="315"/>
      <c r="H403" s="325"/>
      <c r="I403" s="315"/>
      <c r="J403" s="325"/>
      <c r="K403" s="315"/>
      <c r="L403" s="43"/>
      <c r="M403" s="325"/>
      <c r="N403" s="315"/>
      <c r="O403" s="40" t="s">
        <v>99</v>
      </c>
      <c r="P403" s="325"/>
      <c r="Q403" s="315"/>
      <c r="R403" s="325"/>
      <c r="S403" s="314"/>
      <c r="T403" s="315"/>
      <c r="U403" s="39">
        <v>7.11</v>
      </c>
    </row>
    <row r="404" spans="1:21" ht="14.25" customHeight="1" x14ac:dyDescent="0.25">
      <c r="A404" s="40" t="s">
        <v>99</v>
      </c>
      <c r="B404" s="40" t="s">
        <v>202</v>
      </c>
      <c r="C404" s="321" t="s">
        <v>201</v>
      </c>
      <c r="D404" s="314"/>
      <c r="E404" s="315"/>
      <c r="F404" s="322" t="s">
        <v>200</v>
      </c>
      <c r="G404" s="315"/>
      <c r="H404" s="325"/>
      <c r="I404" s="315"/>
      <c r="J404" s="325"/>
      <c r="K404" s="315"/>
      <c r="L404" s="39">
        <v>6.2100000000000002E-3</v>
      </c>
      <c r="M404" s="325"/>
      <c r="N404" s="315"/>
      <c r="O404" s="40" t="s">
        <v>99</v>
      </c>
      <c r="P404" s="325"/>
      <c r="Q404" s="315"/>
      <c r="R404" s="325"/>
      <c r="S404" s="314"/>
      <c r="T404" s="315"/>
      <c r="U404" s="39">
        <v>4.0999999999999996</v>
      </c>
    </row>
    <row r="405" spans="1:21" ht="18.95" customHeight="1" x14ac:dyDescent="0.25">
      <c r="A405" s="40" t="s">
        <v>99</v>
      </c>
      <c r="B405" s="40" t="s">
        <v>247</v>
      </c>
      <c r="C405" s="321" t="s">
        <v>246</v>
      </c>
      <c r="D405" s="314"/>
      <c r="E405" s="315"/>
      <c r="F405" s="322" t="s">
        <v>236</v>
      </c>
      <c r="G405" s="315"/>
      <c r="H405" s="316">
        <v>0.03</v>
      </c>
      <c r="I405" s="315"/>
      <c r="J405" s="316">
        <v>1.1499999999999999</v>
      </c>
      <c r="K405" s="315"/>
      <c r="L405" s="39">
        <v>3.1050000000000001E-3</v>
      </c>
      <c r="M405" s="325"/>
      <c r="N405" s="315"/>
      <c r="O405" s="40" t="s">
        <v>99</v>
      </c>
      <c r="P405" s="316">
        <v>1631.99</v>
      </c>
      <c r="Q405" s="315"/>
      <c r="R405" s="325"/>
      <c r="S405" s="314"/>
      <c r="T405" s="315"/>
      <c r="U405" s="39">
        <v>5.07</v>
      </c>
    </row>
    <row r="406" spans="1:21" ht="14.25" customHeight="1" x14ac:dyDescent="0.25">
      <c r="A406" s="40" t="s">
        <v>99</v>
      </c>
      <c r="B406" s="40" t="s">
        <v>245</v>
      </c>
      <c r="C406" s="321" t="s">
        <v>244</v>
      </c>
      <c r="D406" s="314"/>
      <c r="E406" s="315"/>
      <c r="F406" s="322" t="s">
        <v>200</v>
      </c>
      <c r="G406" s="315"/>
      <c r="H406" s="316">
        <v>0.03</v>
      </c>
      <c r="I406" s="315"/>
      <c r="J406" s="316">
        <v>1.1499999999999999</v>
      </c>
      <c r="K406" s="315"/>
      <c r="L406" s="39">
        <v>3.1050000000000001E-3</v>
      </c>
      <c r="M406" s="325"/>
      <c r="N406" s="315"/>
      <c r="O406" s="40" t="s">
        <v>99</v>
      </c>
      <c r="P406" s="316">
        <v>756.56</v>
      </c>
      <c r="Q406" s="315"/>
      <c r="R406" s="316">
        <v>1</v>
      </c>
      <c r="S406" s="314"/>
      <c r="T406" s="315"/>
      <c r="U406" s="39">
        <v>2.35</v>
      </c>
    </row>
    <row r="407" spans="1:21" ht="18.95" customHeight="1" x14ac:dyDescent="0.25">
      <c r="A407" s="40" t="s">
        <v>99</v>
      </c>
      <c r="B407" s="40" t="s">
        <v>238</v>
      </c>
      <c r="C407" s="321" t="s">
        <v>237</v>
      </c>
      <c r="D407" s="314"/>
      <c r="E407" s="315"/>
      <c r="F407" s="322" t="s">
        <v>236</v>
      </c>
      <c r="G407" s="315"/>
      <c r="H407" s="316">
        <v>0.03</v>
      </c>
      <c r="I407" s="315"/>
      <c r="J407" s="316">
        <v>1.1499999999999999</v>
      </c>
      <c r="K407" s="315"/>
      <c r="L407" s="39">
        <v>3.1050000000000001E-3</v>
      </c>
      <c r="M407" s="325"/>
      <c r="N407" s="315"/>
      <c r="O407" s="40" t="s">
        <v>99</v>
      </c>
      <c r="P407" s="316">
        <v>656.62</v>
      </c>
      <c r="Q407" s="315"/>
      <c r="R407" s="325"/>
      <c r="S407" s="314"/>
      <c r="T407" s="315"/>
      <c r="U407" s="39">
        <v>2.04</v>
      </c>
    </row>
    <row r="408" spans="1:21" ht="14.25" customHeight="1" x14ac:dyDescent="0.25">
      <c r="A408" s="40" t="s">
        <v>99</v>
      </c>
      <c r="B408" s="40" t="s">
        <v>235</v>
      </c>
      <c r="C408" s="321" t="s">
        <v>234</v>
      </c>
      <c r="D408" s="314"/>
      <c r="E408" s="315"/>
      <c r="F408" s="322" t="s">
        <v>200</v>
      </c>
      <c r="G408" s="315"/>
      <c r="H408" s="316">
        <v>0.03</v>
      </c>
      <c r="I408" s="315"/>
      <c r="J408" s="316">
        <v>1.1499999999999999</v>
      </c>
      <c r="K408" s="315"/>
      <c r="L408" s="39">
        <v>3.1050000000000001E-3</v>
      </c>
      <c r="M408" s="325"/>
      <c r="N408" s="315"/>
      <c r="O408" s="40" t="s">
        <v>99</v>
      </c>
      <c r="P408" s="316">
        <v>563.22</v>
      </c>
      <c r="Q408" s="315"/>
      <c r="R408" s="316">
        <v>1</v>
      </c>
      <c r="S408" s="314"/>
      <c r="T408" s="315"/>
      <c r="U408" s="39">
        <v>1.75</v>
      </c>
    </row>
    <row r="409" spans="1:21" ht="14.25" customHeight="1" x14ac:dyDescent="0.25">
      <c r="A409" s="40" t="s">
        <v>99</v>
      </c>
      <c r="B409" s="40" t="s">
        <v>199</v>
      </c>
      <c r="C409" s="321" t="s">
        <v>198</v>
      </c>
      <c r="D409" s="314"/>
      <c r="E409" s="315"/>
      <c r="F409" s="322" t="s">
        <v>99</v>
      </c>
      <c r="G409" s="315"/>
      <c r="H409" s="325"/>
      <c r="I409" s="315"/>
      <c r="J409" s="325"/>
      <c r="K409" s="315"/>
      <c r="L409" s="43"/>
      <c r="M409" s="325"/>
      <c r="N409" s="315"/>
      <c r="O409" s="40" t="s">
        <v>99</v>
      </c>
      <c r="P409" s="325"/>
      <c r="Q409" s="315"/>
      <c r="R409" s="325"/>
      <c r="S409" s="314"/>
      <c r="T409" s="315"/>
      <c r="U409" s="39">
        <v>51.07</v>
      </c>
    </row>
    <row r="410" spans="1:21" ht="14.25" customHeight="1" x14ac:dyDescent="0.25">
      <c r="A410" s="40" t="s">
        <v>99</v>
      </c>
      <c r="B410" s="40" t="s">
        <v>496</v>
      </c>
      <c r="C410" s="321" t="s">
        <v>495</v>
      </c>
      <c r="D410" s="314"/>
      <c r="E410" s="315"/>
      <c r="F410" s="322" t="s">
        <v>494</v>
      </c>
      <c r="G410" s="315"/>
      <c r="H410" s="316">
        <v>6.6559999999999997</v>
      </c>
      <c r="I410" s="315"/>
      <c r="J410" s="316">
        <v>1</v>
      </c>
      <c r="K410" s="315"/>
      <c r="L410" s="39">
        <v>0.59904000000000002</v>
      </c>
      <c r="M410" s="325"/>
      <c r="N410" s="315"/>
      <c r="O410" s="40" t="s">
        <v>99</v>
      </c>
      <c r="P410" s="316">
        <v>8.9700000000000006</v>
      </c>
      <c r="Q410" s="315"/>
      <c r="R410" s="325"/>
      <c r="S410" s="314"/>
      <c r="T410" s="315"/>
      <c r="U410" s="39">
        <v>5.37</v>
      </c>
    </row>
    <row r="411" spans="1:21" ht="14.25" customHeight="1" x14ac:dyDescent="0.25">
      <c r="A411" s="40" t="s">
        <v>99</v>
      </c>
      <c r="B411" s="40" t="s">
        <v>493</v>
      </c>
      <c r="C411" s="321" t="s">
        <v>492</v>
      </c>
      <c r="D411" s="314"/>
      <c r="E411" s="315"/>
      <c r="F411" s="322" t="s">
        <v>279</v>
      </c>
      <c r="G411" s="315"/>
      <c r="H411" s="316">
        <v>2.04</v>
      </c>
      <c r="I411" s="315"/>
      <c r="J411" s="316">
        <v>1</v>
      </c>
      <c r="K411" s="315"/>
      <c r="L411" s="39">
        <v>0.18360000000000001</v>
      </c>
      <c r="M411" s="325">
        <v>41.71</v>
      </c>
      <c r="N411" s="315"/>
      <c r="O411" s="40" t="s">
        <v>489</v>
      </c>
      <c r="P411" s="316">
        <v>52.14</v>
      </c>
      <c r="Q411" s="315"/>
      <c r="R411" s="325"/>
      <c r="S411" s="314"/>
      <c r="T411" s="315"/>
      <c r="U411" s="39">
        <v>9.57</v>
      </c>
    </row>
    <row r="412" spans="1:21" ht="36.6" customHeight="1" x14ac:dyDescent="0.25">
      <c r="A412" s="40" t="s">
        <v>99</v>
      </c>
      <c r="B412" s="40" t="s">
        <v>491</v>
      </c>
      <c r="C412" s="321" t="s">
        <v>490</v>
      </c>
      <c r="D412" s="314"/>
      <c r="E412" s="315"/>
      <c r="F412" s="322" t="s">
        <v>279</v>
      </c>
      <c r="G412" s="315"/>
      <c r="H412" s="316">
        <v>2.04</v>
      </c>
      <c r="I412" s="315"/>
      <c r="J412" s="316">
        <v>1</v>
      </c>
      <c r="K412" s="315"/>
      <c r="L412" s="39">
        <v>0.18360000000000001</v>
      </c>
      <c r="M412" s="325">
        <v>18.54</v>
      </c>
      <c r="N412" s="315"/>
      <c r="O412" s="40" t="s">
        <v>489</v>
      </c>
      <c r="P412" s="316">
        <v>23.18</v>
      </c>
      <c r="Q412" s="315"/>
      <c r="R412" s="325"/>
      <c r="S412" s="314"/>
      <c r="T412" s="315"/>
      <c r="U412" s="39">
        <v>4.26</v>
      </c>
    </row>
    <row r="413" spans="1:21" ht="18.95" customHeight="1" x14ac:dyDescent="0.25">
      <c r="A413" s="40" t="s">
        <v>99</v>
      </c>
      <c r="B413" s="40" t="s">
        <v>193</v>
      </c>
      <c r="C413" s="321" t="s">
        <v>192</v>
      </c>
      <c r="D413" s="314"/>
      <c r="E413" s="315"/>
      <c r="F413" s="322" t="s">
        <v>185</v>
      </c>
      <c r="G413" s="315"/>
      <c r="H413" s="316">
        <v>1</v>
      </c>
      <c r="I413" s="315"/>
      <c r="J413" s="316">
        <v>1</v>
      </c>
      <c r="K413" s="315"/>
      <c r="L413" s="39">
        <v>31.873716000000002</v>
      </c>
      <c r="M413" s="325"/>
      <c r="N413" s="315"/>
      <c r="O413" s="40" t="s">
        <v>99</v>
      </c>
      <c r="P413" s="316">
        <v>1</v>
      </c>
      <c r="Q413" s="315"/>
      <c r="R413" s="325"/>
      <c r="S413" s="314"/>
      <c r="T413" s="315"/>
      <c r="U413" s="39">
        <v>31.87</v>
      </c>
    </row>
    <row r="414" spans="1:21" ht="14.25" customHeight="1" x14ac:dyDescent="0.25">
      <c r="A414" s="40" t="s">
        <v>99</v>
      </c>
      <c r="B414" s="40" t="s">
        <v>99</v>
      </c>
      <c r="C414" s="317" t="s">
        <v>191</v>
      </c>
      <c r="D414" s="314"/>
      <c r="E414" s="315"/>
      <c r="F414" s="322" t="s">
        <v>99</v>
      </c>
      <c r="G414" s="315"/>
      <c r="H414" s="325"/>
      <c r="I414" s="315"/>
      <c r="J414" s="325"/>
      <c r="K414" s="315"/>
      <c r="L414" s="43"/>
      <c r="M414" s="325"/>
      <c r="N414" s="315"/>
      <c r="O414" s="40" t="s">
        <v>99</v>
      </c>
      <c r="P414" s="325"/>
      <c r="Q414" s="315"/>
      <c r="R414" s="325"/>
      <c r="S414" s="314"/>
      <c r="T414" s="315"/>
      <c r="U414" s="37">
        <v>1895.02</v>
      </c>
    </row>
    <row r="415" spans="1:21" ht="14.25" customHeight="1" x14ac:dyDescent="0.25">
      <c r="A415" s="42" t="s">
        <v>99</v>
      </c>
      <c r="B415" s="42" t="s">
        <v>99</v>
      </c>
      <c r="C415" s="321" t="s">
        <v>190</v>
      </c>
      <c r="D415" s="314"/>
      <c r="E415" s="315"/>
      <c r="F415" s="322" t="s">
        <v>99</v>
      </c>
      <c r="G415" s="315"/>
      <c r="H415" s="325"/>
      <c r="I415" s="315"/>
      <c r="J415" s="321" t="s">
        <v>99</v>
      </c>
      <c r="K415" s="315"/>
      <c r="L415" s="40" t="s">
        <v>99</v>
      </c>
      <c r="M415" s="321" t="s">
        <v>99</v>
      </c>
      <c r="N415" s="315"/>
      <c r="O415" s="42" t="s">
        <v>99</v>
      </c>
      <c r="P415" s="325"/>
      <c r="Q415" s="315"/>
      <c r="R415" s="321" t="s">
        <v>99</v>
      </c>
      <c r="S415" s="314"/>
      <c r="T415" s="315"/>
      <c r="U415" s="39">
        <v>1836.84</v>
      </c>
    </row>
    <row r="416" spans="1:21" ht="28.35" customHeight="1" x14ac:dyDescent="0.25">
      <c r="A416" s="42" t="s">
        <v>99</v>
      </c>
      <c r="B416" s="40" t="s">
        <v>221</v>
      </c>
      <c r="C416" s="321" t="s">
        <v>220</v>
      </c>
      <c r="D416" s="314"/>
      <c r="E416" s="315"/>
      <c r="F416" s="322" t="s">
        <v>185</v>
      </c>
      <c r="G416" s="315"/>
      <c r="H416" s="316">
        <v>97</v>
      </c>
      <c r="I416" s="315"/>
      <c r="J416" s="316">
        <v>1</v>
      </c>
      <c r="K416" s="315"/>
      <c r="L416" s="39">
        <v>97</v>
      </c>
      <c r="M416" s="325"/>
      <c r="N416" s="315"/>
      <c r="O416" s="40" t="s">
        <v>99</v>
      </c>
      <c r="P416" s="325"/>
      <c r="Q416" s="315"/>
      <c r="R416" s="324" t="s">
        <v>99</v>
      </c>
      <c r="S416" s="314"/>
      <c r="T416" s="315"/>
      <c r="U416" s="39">
        <v>1781.73</v>
      </c>
    </row>
    <row r="417" spans="1:21" ht="28.35" customHeight="1" x14ac:dyDescent="0.25">
      <c r="A417" s="42" t="s">
        <v>99</v>
      </c>
      <c r="B417" s="40" t="s">
        <v>219</v>
      </c>
      <c r="C417" s="321" t="s">
        <v>218</v>
      </c>
      <c r="D417" s="314"/>
      <c r="E417" s="315"/>
      <c r="F417" s="322" t="s">
        <v>185</v>
      </c>
      <c r="G417" s="315"/>
      <c r="H417" s="316">
        <v>51</v>
      </c>
      <c r="I417" s="315"/>
      <c r="J417" s="316">
        <v>1</v>
      </c>
      <c r="K417" s="315"/>
      <c r="L417" s="39">
        <v>51</v>
      </c>
      <c r="M417" s="325"/>
      <c r="N417" s="315"/>
      <c r="O417" s="40" t="s">
        <v>99</v>
      </c>
      <c r="P417" s="325"/>
      <c r="Q417" s="315"/>
      <c r="R417" s="324" t="s">
        <v>99</v>
      </c>
      <c r="S417" s="314"/>
      <c r="T417" s="315"/>
      <c r="U417" s="39">
        <v>936.79</v>
      </c>
    </row>
    <row r="418" spans="1:21" ht="14.25" customHeight="1" x14ac:dyDescent="0.25">
      <c r="A418" s="38" t="s">
        <v>99</v>
      </c>
      <c r="B418" s="38" t="s">
        <v>99</v>
      </c>
      <c r="C418" s="317" t="s">
        <v>153</v>
      </c>
      <c r="D418" s="314"/>
      <c r="E418" s="314"/>
      <c r="F418" s="314"/>
      <c r="G418" s="314"/>
      <c r="H418" s="314"/>
      <c r="I418" s="314"/>
      <c r="J418" s="314"/>
      <c r="K418" s="314"/>
      <c r="L418" s="315"/>
      <c r="M418" s="318" t="s">
        <v>99</v>
      </c>
      <c r="N418" s="314"/>
      <c r="O418" s="315"/>
      <c r="P418" s="319">
        <v>51261.56</v>
      </c>
      <c r="Q418" s="315"/>
      <c r="R418" s="320"/>
      <c r="S418" s="314"/>
      <c r="T418" s="315"/>
      <c r="U418" s="37">
        <v>4613.54</v>
      </c>
    </row>
    <row r="419" spans="1:21" ht="104.25" customHeight="1" x14ac:dyDescent="0.25">
      <c r="A419" s="46" t="s">
        <v>488</v>
      </c>
      <c r="B419" s="45" t="s">
        <v>487</v>
      </c>
      <c r="C419" s="317" t="s">
        <v>486</v>
      </c>
      <c r="D419" s="314"/>
      <c r="E419" s="315"/>
      <c r="F419" s="326" t="s">
        <v>279</v>
      </c>
      <c r="G419" s="315"/>
      <c r="H419" s="327">
        <v>0.16</v>
      </c>
      <c r="I419" s="315"/>
      <c r="J419" s="327">
        <v>1</v>
      </c>
      <c r="K419" s="315"/>
      <c r="L419" s="37">
        <v>0.16</v>
      </c>
      <c r="M419" s="320"/>
      <c r="N419" s="315"/>
      <c r="O419" s="44"/>
      <c r="P419" s="320"/>
      <c r="Q419" s="315"/>
      <c r="R419" s="320"/>
      <c r="S419" s="314"/>
      <c r="T419" s="315"/>
      <c r="U419" s="43"/>
    </row>
    <row r="420" spans="1:21" ht="50.25" customHeight="1" x14ac:dyDescent="0.25">
      <c r="A420" s="41" t="s">
        <v>99</v>
      </c>
      <c r="B420" s="40" t="s">
        <v>485</v>
      </c>
      <c r="C420" s="321" t="s">
        <v>484</v>
      </c>
      <c r="D420" s="314"/>
      <c r="E420" s="314"/>
      <c r="F420" s="314"/>
      <c r="G420" s="314"/>
      <c r="H420" s="314"/>
      <c r="I420" s="314"/>
      <c r="J420" s="314"/>
      <c r="K420" s="314"/>
      <c r="L420" s="314"/>
      <c r="M420" s="314"/>
      <c r="N420" s="314"/>
      <c r="O420" s="314"/>
      <c r="P420" s="314"/>
      <c r="Q420" s="314"/>
      <c r="R420" s="314"/>
      <c r="S420" s="314"/>
      <c r="T420" s="315"/>
      <c r="U420" s="42" t="s">
        <v>99</v>
      </c>
    </row>
    <row r="421" spans="1:21" ht="60.75" customHeight="1" x14ac:dyDescent="0.25">
      <c r="A421" s="41" t="s">
        <v>99</v>
      </c>
      <c r="B421" s="40" t="s">
        <v>483</v>
      </c>
      <c r="C421" s="321" t="s">
        <v>340</v>
      </c>
      <c r="D421" s="314"/>
      <c r="E421" s="314"/>
      <c r="F421" s="314"/>
      <c r="G421" s="314"/>
      <c r="H421" s="314"/>
      <c r="I421" s="314"/>
      <c r="J421" s="314"/>
      <c r="K421" s="314"/>
      <c r="L421" s="314"/>
      <c r="M421" s="314"/>
      <c r="N421" s="314"/>
      <c r="O421" s="314"/>
      <c r="P421" s="314"/>
      <c r="Q421" s="314"/>
      <c r="R421" s="314"/>
      <c r="S421" s="314"/>
      <c r="T421" s="315"/>
      <c r="U421" s="42" t="s">
        <v>99</v>
      </c>
    </row>
    <row r="422" spans="1:21" ht="14.25" customHeight="1" x14ac:dyDescent="0.25">
      <c r="A422" s="40" t="s">
        <v>99</v>
      </c>
      <c r="B422" s="40" t="s">
        <v>208</v>
      </c>
      <c r="C422" s="321" t="s">
        <v>207</v>
      </c>
      <c r="D422" s="314"/>
      <c r="E422" s="315"/>
      <c r="F422" s="322" t="s">
        <v>200</v>
      </c>
      <c r="G422" s="315"/>
      <c r="H422" s="325"/>
      <c r="I422" s="315"/>
      <c r="J422" s="325"/>
      <c r="K422" s="315"/>
      <c r="L422" s="39">
        <v>6.7123200000000001</v>
      </c>
      <c r="M422" s="325"/>
      <c r="N422" s="315"/>
      <c r="O422" s="40" t="s">
        <v>99</v>
      </c>
      <c r="P422" s="325"/>
      <c r="Q422" s="315"/>
      <c r="R422" s="325"/>
      <c r="S422" s="314"/>
      <c r="T422" s="315"/>
      <c r="U422" s="39">
        <v>3695.87</v>
      </c>
    </row>
    <row r="423" spans="1:21" ht="14.25" customHeight="1" x14ac:dyDescent="0.25">
      <c r="A423" s="40" t="s">
        <v>99</v>
      </c>
      <c r="B423" s="40" t="s">
        <v>249</v>
      </c>
      <c r="C423" s="321" t="s">
        <v>248</v>
      </c>
      <c r="D423" s="314"/>
      <c r="E423" s="315"/>
      <c r="F423" s="322" t="s">
        <v>200</v>
      </c>
      <c r="G423" s="315"/>
      <c r="H423" s="316">
        <v>30.4</v>
      </c>
      <c r="I423" s="315"/>
      <c r="J423" s="316">
        <v>1.38</v>
      </c>
      <c r="K423" s="315"/>
      <c r="L423" s="39">
        <v>6.7123200000000001</v>
      </c>
      <c r="M423" s="325"/>
      <c r="N423" s="315"/>
      <c r="O423" s="40" t="s">
        <v>99</v>
      </c>
      <c r="P423" s="316">
        <v>550.61</v>
      </c>
      <c r="Q423" s="315"/>
      <c r="R423" s="316">
        <v>1</v>
      </c>
      <c r="S423" s="314"/>
      <c r="T423" s="315"/>
      <c r="U423" s="39">
        <v>3695.87</v>
      </c>
    </row>
    <row r="424" spans="1:21" ht="14.25" customHeight="1" x14ac:dyDescent="0.25">
      <c r="A424" s="40" t="s">
        <v>99</v>
      </c>
      <c r="B424" s="40" t="s">
        <v>204</v>
      </c>
      <c r="C424" s="321" t="s">
        <v>203</v>
      </c>
      <c r="D424" s="314"/>
      <c r="E424" s="315"/>
      <c r="F424" s="322" t="s">
        <v>99</v>
      </c>
      <c r="G424" s="315"/>
      <c r="H424" s="325"/>
      <c r="I424" s="315"/>
      <c r="J424" s="325"/>
      <c r="K424" s="315"/>
      <c r="L424" s="43"/>
      <c r="M424" s="325"/>
      <c r="N424" s="315"/>
      <c r="O424" s="40" t="s">
        <v>99</v>
      </c>
      <c r="P424" s="325"/>
      <c r="Q424" s="315"/>
      <c r="R424" s="325"/>
      <c r="S424" s="314"/>
      <c r="T424" s="315"/>
      <c r="U424" s="39">
        <v>0</v>
      </c>
    </row>
    <row r="425" spans="1:21" ht="14.25" customHeight="1" x14ac:dyDescent="0.25">
      <c r="A425" s="40" t="s">
        <v>99</v>
      </c>
      <c r="B425" s="40" t="s">
        <v>202</v>
      </c>
      <c r="C425" s="321" t="s">
        <v>201</v>
      </c>
      <c r="D425" s="314"/>
      <c r="E425" s="315"/>
      <c r="F425" s="322" t="s">
        <v>200</v>
      </c>
      <c r="G425" s="315"/>
      <c r="H425" s="325"/>
      <c r="I425" s="315"/>
      <c r="J425" s="325"/>
      <c r="K425" s="315"/>
      <c r="L425" s="43"/>
      <c r="M425" s="325"/>
      <c r="N425" s="315"/>
      <c r="O425" s="40" t="s">
        <v>99</v>
      </c>
      <c r="P425" s="325"/>
      <c r="Q425" s="315"/>
      <c r="R425" s="325"/>
      <c r="S425" s="314"/>
      <c r="T425" s="315"/>
      <c r="U425" s="39">
        <v>0</v>
      </c>
    </row>
    <row r="426" spans="1:21" ht="14.25" customHeight="1" x14ac:dyDescent="0.25">
      <c r="A426" s="40" t="s">
        <v>99</v>
      </c>
      <c r="B426" s="40" t="s">
        <v>199</v>
      </c>
      <c r="C426" s="321" t="s">
        <v>198</v>
      </c>
      <c r="D426" s="314"/>
      <c r="E426" s="315"/>
      <c r="F426" s="322" t="s">
        <v>99</v>
      </c>
      <c r="G426" s="315"/>
      <c r="H426" s="325"/>
      <c r="I426" s="315"/>
      <c r="J426" s="325"/>
      <c r="K426" s="315"/>
      <c r="L426" s="43"/>
      <c r="M426" s="325"/>
      <c r="N426" s="315"/>
      <c r="O426" s="40" t="s">
        <v>99</v>
      </c>
      <c r="P426" s="325"/>
      <c r="Q426" s="315"/>
      <c r="R426" s="325"/>
      <c r="S426" s="314"/>
      <c r="T426" s="315"/>
      <c r="U426" s="39">
        <v>53.56</v>
      </c>
    </row>
    <row r="427" spans="1:21" ht="18.95" customHeight="1" x14ac:dyDescent="0.25">
      <c r="A427" s="40" t="s">
        <v>99</v>
      </c>
      <c r="B427" s="40" t="s">
        <v>193</v>
      </c>
      <c r="C427" s="321" t="s">
        <v>192</v>
      </c>
      <c r="D427" s="314"/>
      <c r="E427" s="315"/>
      <c r="F427" s="322" t="s">
        <v>185</v>
      </c>
      <c r="G427" s="315"/>
      <c r="H427" s="316">
        <v>1</v>
      </c>
      <c r="I427" s="315"/>
      <c r="J427" s="316">
        <v>1</v>
      </c>
      <c r="K427" s="315"/>
      <c r="L427" s="39">
        <v>53.563327999999998</v>
      </c>
      <c r="M427" s="325"/>
      <c r="N427" s="315"/>
      <c r="O427" s="40" t="s">
        <v>99</v>
      </c>
      <c r="P427" s="316">
        <v>1</v>
      </c>
      <c r="Q427" s="315"/>
      <c r="R427" s="325"/>
      <c r="S427" s="314"/>
      <c r="T427" s="315"/>
      <c r="U427" s="39">
        <v>53.56</v>
      </c>
    </row>
    <row r="428" spans="1:21" ht="14.25" customHeight="1" x14ac:dyDescent="0.25">
      <c r="A428" s="40" t="s">
        <v>99</v>
      </c>
      <c r="B428" s="40" t="s">
        <v>99</v>
      </c>
      <c r="C428" s="317" t="s">
        <v>191</v>
      </c>
      <c r="D428" s="314"/>
      <c r="E428" s="315"/>
      <c r="F428" s="322" t="s">
        <v>99</v>
      </c>
      <c r="G428" s="315"/>
      <c r="H428" s="325"/>
      <c r="I428" s="315"/>
      <c r="J428" s="325"/>
      <c r="K428" s="315"/>
      <c r="L428" s="43"/>
      <c r="M428" s="325"/>
      <c r="N428" s="315"/>
      <c r="O428" s="40" t="s">
        <v>99</v>
      </c>
      <c r="P428" s="325"/>
      <c r="Q428" s="315"/>
      <c r="R428" s="325"/>
      <c r="S428" s="314"/>
      <c r="T428" s="315"/>
      <c r="U428" s="37">
        <v>3749.43</v>
      </c>
    </row>
    <row r="429" spans="1:21" ht="14.25" customHeight="1" x14ac:dyDescent="0.25">
      <c r="A429" s="42" t="s">
        <v>99</v>
      </c>
      <c r="B429" s="42" t="s">
        <v>99</v>
      </c>
      <c r="C429" s="321" t="s">
        <v>190</v>
      </c>
      <c r="D429" s="314"/>
      <c r="E429" s="315"/>
      <c r="F429" s="322" t="s">
        <v>99</v>
      </c>
      <c r="G429" s="315"/>
      <c r="H429" s="325"/>
      <c r="I429" s="315"/>
      <c r="J429" s="321" t="s">
        <v>99</v>
      </c>
      <c r="K429" s="315"/>
      <c r="L429" s="40" t="s">
        <v>99</v>
      </c>
      <c r="M429" s="321" t="s">
        <v>99</v>
      </c>
      <c r="N429" s="315"/>
      <c r="O429" s="42" t="s">
        <v>99</v>
      </c>
      <c r="P429" s="325"/>
      <c r="Q429" s="315"/>
      <c r="R429" s="321" t="s">
        <v>99</v>
      </c>
      <c r="S429" s="314"/>
      <c r="T429" s="315"/>
      <c r="U429" s="39">
        <v>3695.87</v>
      </c>
    </row>
    <row r="430" spans="1:21" ht="28.35" customHeight="1" x14ac:dyDescent="0.25">
      <c r="A430" s="42" t="s">
        <v>99</v>
      </c>
      <c r="B430" s="40" t="s">
        <v>221</v>
      </c>
      <c r="C430" s="321" t="s">
        <v>220</v>
      </c>
      <c r="D430" s="314"/>
      <c r="E430" s="315"/>
      <c r="F430" s="322" t="s">
        <v>185</v>
      </c>
      <c r="G430" s="315"/>
      <c r="H430" s="316">
        <v>97</v>
      </c>
      <c r="I430" s="315"/>
      <c r="J430" s="316">
        <v>1</v>
      </c>
      <c r="K430" s="315"/>
      <c r="L430" s="39">
        <v>97</v>
      </c>
      <c r="M430" s="325"/>
      <c r="N430" s="315"/>
      <c r="O430" s="40" t="s">
        <v>99</v>
      </c>
      <c r="P430" s="325"/>
      <c r="Q430" s="315"/>
      <c r="R430" s="324" t="s">
        <v>99</v>
      </c>
      <c r="S430" s="314"/>
      <c r="T430" s="315"/>
      <c r="U430" s="39">
        <v>3584.99</v>
      </c>
    </row>
    <row r="431" spans="1:21" ht="28.35" customHeight="1" x14ac:dyDescent="0.25">
      <c r="A431" s="42" t="s">
        <v>99</v>
      </c>
      <c r="B431" s="40" t="s">
        <v>219</v>
      </c>
      <c r="C431" s="321" t="s">
        <v>218</v>
      </c>
      <c r="D431" s="314"/>
      <c r="E431" s="315"/>
      <c r="F431" s="322" t="s">
        <v>185</v>
      </c>
      <c r="G431" s="315"/>
      <c r="H431" s="316">
        <v>51</v>
      </c>
      <c r="I431" s="315"/>
      <c r="J431" s="316">
        <v>1</v>
      </c>
      <c r="K431" s="315"/>
      <c r="L431" s="39">
        <v>51</v>
      </c>
      <c r="M431" s="325"/>
      <c r="N431" s="315"/>
      <c r="O431" s="40" t="s">
        <v>99</v>
      </c>
      <c r="P431" s="325"/>
      <c r="Q431" s="315"/>
      <c r="R431" s="324" t="s">
        <v>99</v>
      </c>
      <c r="S431" s="314"/>
      <c r="T431" s="315"/>
      <c r="U431" s="39">
        <v>1884.89</v>
      </c>
    </row>
    <row r="432" spans="1:21" ht="14.25" customHeight="1" x14ac:dyDescent="0.25">
      <c r="A432" s="38" t="s">
        <v>99</v>
      </c>
      <c r="B432" s="38" t="s">
        <v>99</v>
      </c>
      <c r="C432" s="317" t="s">
        <v>153</v>
      </c>
      <c r="D432" s="314"/>
      <c r="E432" s="314"/>
      <c r="F432" s="314"/>
      <c r="G432" s="314"/>
      <c r="H432" s="314"/>
      <c r="I432" s="314"/>
      <c r="J432" s="314"/>
      <c r="K432" s="314"/>
      <c r="L432" s="315"/>
      <c r="M432" s="318" t="s">
        <v>99</v>
      </c>
      <c r="N432" s="314"/>
      <c r="O432" s="315"/>
      <c r="P432" s="319">
        <v>57620.69</v>
      </c>
      <c r="Q432" s="315"/>
      <c r="R432" s="320"/>
      <c r="S432" s="314"/>
      <c r="T432" s="315"/>
      <c r="U432" s="37">
        <v>9219.31</v>
      </c>
    </row>
    <row r="433" spans="1:21" ht="14.25" customHeight="1" x14ac:dyDescent="0.25"/>
    <row r="434" spans="1:21" ht="14.25" customHeight="1" x14ac:dyDescent="0.25">
      <c r="A434" s="36" t="s">
        <v>99</v>
      </c>
      <c r="B434" s="36" t="s">
        <v>99</v>
      </c>
      <c r="C434" s="310" t="s">
        <v>149</v>
      </c>
      <c r="D434" s="314"/>
      <c r="E434" s="314"/>
      <c r="F434" s="314"/>
      <c r="G434" s="314"/>
      <c r="H434" s="314"/>
      <c r="I434" s="314"/>
      <c r="J434" s="314"/>
      <c r="K434" s="314"/>
      <c r="L434" s="314"/>
      <c r="M434" s="314"/>
      <c r="N434" s="314"/>
      <c r="O434" s="315"/>
      <c r="P434" s="313" t="s">
        <v>99</v>
      </c>
      <c r="Q434" s="315"/>
      <c r="R434" s="313" t="s">
        <v>99</v>
      </c>
      <c r="S434" s="314"/>
      <c r="T434" s="315"/>
      <c r="U434" s="35" t="s">
        <v>99</v>
      </c>
    </row>
    <row r="435" spans="1:21" ht="14.25" customHeight="1" x14ac:dyDescent="0.25">
      <c r="A435" s="36" t="s">
        <v>99</v>
      </c>
      <c r="B435" s="36" t="s">
        <v>99</v>
      </c>
      <c r="C435" s="310" t="s">
        <v>184</v>
      </c>
      <c r="D435" s="314"/>
      <c r="E435" s="314"/>
      <c r="F435" s="314"/>
      <c r="G435" s="314"/>
      <c r="H435" s="314"/>
      <c r="I435" s="314"/>
      <c r="J435" s="314"/>
      <c r="K435" s="314"/>
      <c r="L435" s="314"/>
      <c r="M435" s="314"/>
      <c r="N435" s="314"/>
      <c r="O435" s="315"/>
      <c r="P435" s="313" t="s">
        <v>99</v>
      </c>
      <c r="Q435" s="315"/>
      <c r="R435" s="313" t="s">
        <v>99</v>
      </c>
      <c r="S435" s="314"/>
      <c r="T435" s="315"/>
      <c r="U435" s="35" t="s">
        <v>482</v>
      </c>
    </row>
    <row r="436" spans="1:21" ht="14.25" customHeight="1" x14ac:dyDescent="0.25">
      <c r="A436" s="36" t="s">
        <v>99</v>
      </c>
      <c r="B436" s="36" t="s">
        <v>99</v>
      </c>
      <c r="C436" s="310" t="s">
        <v>182</v>
      </c>
      <c r="D436" s="314"/>
      <c r="E436" s="314"/>
      <c r="F436" s="314"/>
      <c r="G436" s="314"/>
      <c r="H436" s="314"/>
      <c r="I436" s="314"/>
      <c r="J436" s="314"/>
      <c r="K436" s="314"/>
      <c r="L436" s="314"/>
      <c r="M436" s="314"/>
      <c r="N436" s="314"/>
      <c r="O436" s="315"/>
      <c r="P436" s="313" t="s">
        <v>99</v>
      </c>
      <c r="Q436" s="315"/>
      <c r="R436" s="313" t="s">
        <v>99</v>
      </c>
      <c r="S436" s="314"/>
      <c r="T436" s="315"/>
      <c r="U436" s="35" t="s">
        <v>481</v>
      </c>
    </row>
    <row r="437" spans="1:21" ht="14.25" customHeight="1" x14ac:dyDescent="0.25">
      <c r="A437" s="36" t="s">
        <v>99</v>
      </c>
      <c r="B437" s="36" t="s">
        <v>99</v>
      </c>
      <c r="C437" s="310" t="s">
        <v>180</v>
      </c>
      <c r="D437" s="314"/>
      <c r="E437" s="314"/>
      <c r="F437" s="314"/>
      <c r="G437" s="314"/>
      <c r="H437" s="314"/>
      <c r="I437" s="314"/>
      <c r="J437" s="314"/>
      <c r="K437" s="314"/>
      <c r="L437" s="314"/>
      <c r="M437" s="314"/>
      <c r="N437" s="314"/>
      <c r="O437" s="315"/>
      <c r="P437" s="313" t="s">
        <v>99</v>
      </c>
      <c r="Q437" s="315"/>
      <c r="R437" s="313" t="s">
        <v>99</v>
      </c>
      <c r="S437" s="314"/>
      <c r="T437" s="315"/>
      <c r="U437" s="35" t="s">
        <v>480</v>
      </c>
    </row>
    <row r="438" spans="1:21" ht="14.25" customHeight="1" x14ac:dyDescent="0.25">
      <c r="A438" s="36" t="s">
        <v>99</v>
      </c>
      <c r="B438" s="36" t="s">
        <v>99</v>
      </c>
      <c r="C438" s="310" t="s">
        <v>178</v>
      </c>
      <c r="D438" s="314"/>
      <c r="E438" s="314"/>
      <c r="F438" s="314"/>
      <c r="G438" s="314"/>
      <c r="H438" s="314"/>
      <c r="I438" s="314"/>
      <c r="J438" s="314"/>
      <c r="K438" s="314"/>
      <c r="L438" s="314"/>
      <c r="M438" s="314"/>
      <c r="N438" s="314"/>
      <c r="O438" s="315"/>
      <c r="P438" s="313" t="s">
        <v>99</v>
      </c>
      <c r="Q438" s="315"/>
      <c r="R438" s="313" t="s">
        <v>99</v>
      </c>
      <c r="S438" s="314"/>
      <c r="T438" s="315"/>
      <c r="U438" s="35" t="s">
        <v>479</v>
      </c>
    </row>
    <row r="439" spans="1:21" ht="14.25" customHeight="1" x14ac:dyDescent="0.25">
      <c r="A439" s="36" t="s">
        <v>99</v>
      </c>
      <c r="B439" s="36" t="s">
        <v>99</v>
      </c>
      <c r="C439" s="310" t="s">
        <v>152</v>
      </c>
      <c r="D439" s="314"/>
      <c r="E439" s="314"/>
      <c r="F439" s="314"/>
      <c r="G439" s="314"/>
      <c r="H439" s="314"/>
      <c r="I439" s="314"/>
      <c r="J439" s="314"/>
      <c r="K439" s="314"/>
      <c r="L439" s="314"/>
      <c r="M439" s="314"/>
      <c r="N439" s="314"/>
      <c r="O439" s="315"/>
      <c r="P439" s="313" t="s">
        <v>99</v>
      </c>
      <c r="Q439" s="315"/>
      <c r="R439" s="313" t="s">
        <v>99</v>
      </c>
      <c r="S439" s="314"/>
      <c r="T439" s="315"/>
      <c r="U439" s="35" t="s">
        <v>478</v>
      </c>
    </row>
    <row r="440" spans="1:21" ht="14.25" customHeight="1" x14ac:dyDescent="0.25">
      <c r="A440" s="36" t="s">
        <v>99</v>
      </c>
      <c r="B440" s="36" t="s">
        <v>99</v>
      </c>
      <c r="C440" s="310" t="s">
        <v>174</v>
      </c>
      <c r="D440" s="314"/>
      <c r="E440" s="314"/>
      <c r="F440" s="314"/>
      <c r="G440" s="314"/>
      <c r="H440" s="314"/>
      <c r="I440" s="314"/>
      <c r="J440" s="314"/>
      <c r="K440" s="314"/>
      <c r="L440" s="314"/>
      <c r="M440" s="314"/>
      <c r="N440" s="314"/>
      <c r="O440" s="315"/>
      <c r="P440" s="313" t="s">
        <v>99</v>
      </c>
      <c r="Q440" s="315"/>
      <c r="R440" s="313" t="s">
        <v>99</v>
      </c>
      <c r="S440" s="314"/>
      <c r="T440" s="315"/>
      <c r="U440" s="35" t="s">
        <v>477</v>
      </c>
    </row>
    <row r="441" spans="1:21" ht="14.25" customHeight="1" x14ac:dyDescent="0.25">
      <c r="A441" s="36" t="s">
        <v>99</v>
      </c>
      <c r="B441" s="36" t="s">
        <v>99</v>
      </c>
      <c r="C441" s="310" t="s">
        <v>172</v>
      </c>
      <c r="D441" s="314"/>
      <c r="E441" s="314"/>
      <c r="F441" s="314"/>
      <c r="G441" s="314"/>
      <c r="H441" s="314"/>
      <c r="I441" s="314"/>
      <c r="J441" s="314"/>
      <c r="K441" s="314"/>
      <c r="L441" s="314"/>
      <c r="M441" s="314"/>
      <c r="N441" s="314"/>
      <c r="O441" s="315"/>
      <c r="P441" s="313" t="s">
        <v>99</v>
      </c>
      <c r="Q441" s="315"/>
      <c r="R441" s="313" t="s">
        <v>99</v>
      </c>
      <c r="S441" s="314"/>
      <c r="T441" s="315"/>
      <c r="U441" s="35" t="s">
        <v>476</v>
      </c>
    </row>
    <row r="442" spans="1:21" ht="14.25" customHeight="1" x14ac:dyDescent="0.25">
      <c r="A442" s="36" t="s">
        <v>99</v>
      </c>
      <c r="B442" s="36" t="s">
        <v>99</v>
      </c>
      <c r="C442" s="310" t="s">
        <v>170</v>
      </c>
      <c r="D442" s="314"/>
      <c r="E442" s="314"/>
      <c r="F442" s="314"/>
      <c r="G442" s="314"/>
      <c r="H442" s="314"/>
      <c r="I442" s="314"/>
      <c r="J442" s="314"/>
      <c r="K442" s="314"/>
      <c r="L442" s="314"/>
      <c r="M442" s="314"/>
      <c r="N442" s="314"/>
      <c r="O442" s="315"/>
      <c r="P442" s="313" t="s">
        <v>99</v>
      </c>
      <c r="Q442" s="315"/>
      <c r="R442" s="313" t="s">
        <v>99</v>
      </c>
      <c r="S442" s="314"/>
      <c r="T442" s="315"/>
      <c r="U442" s="35" t="s">
        <v>475</v>
      </c>
    </row>
    <row r="443" spans="1:21" ht="14.25" customHeight="1" x14ac:dyDescent="0.25">
      <c r="A443" s="36" t="s">
        <v>99</v>
      </c>
      <c r="B443" s="36" t="s">
        <v>99</v>
      </c>
      <c r="C443" s="310" t="s">
        <v>149</v>
      </c>
      <c r="D443" s="314"/>
      <c r="E443" s="314"/>
      <c r="F443" s="314"/>
      <c r="G443" s="314"/>
      <c r="H443" s="314"/>
      <c r="I443" s="314"/>
      <c r="J443" s="314"/>
      <c r="K443" s="314"/>
      <c r="L443" s="314"/>
      <c r="M443" s="314"/>
      <c r="N443" s="314"/>
      <c r="O443" s="315"/>
      <c r="P443" s="313" t="s">
        <v>99</v>
      </c>
      <c r="Q443" s="315"/>
      <c r="R443" s="313" t="s">
        <v>99</v>
      </c>
      <c r="S443" s="314"/>
      <c r="T443" s="315"/>
      <c r="U443" s="35" t="s">
        <v>474</v>
      </c>
    </row>
    <row r="444" spans="1:21" ht="14.25" customHeight="1" x14ac:dyDescent="0.25">
      <c r="A444" s="36" t="s">
        <v>99</v>
      </c>
      <c r="B444" s="36" t="s">
        <v>99</v>
      </c>
      <c r="C444" s="310" t="s">
        <v>167</v>
      </c>
      <c r="D444" s="314"/>
      <c r="E444" s="314"/>
      <c r="F444" s="314"/>
      <c r="G444" s="314"/>
      <c r="H444" s="314"/>
      <c r="I444" s="314"/>
      <c r="J444" s="314"/>
      <c r="K444" s="314"/>
      <c r="L444" s="314"/>
      <c r="M444" s="314"/>
      <c r="N444" s="314"/>
      <c r="O444" s="315"/>
      <c r="P444" s="313" t="s">
        <v>99</v>
      </c>
      <c r="Q444" s="315"/>
      <c r="R444" s="313" t="s">
        <v>99</v>
      </c>
      <c r="S444" s="311"/>
      <c r="T444" s="312"/>
      <c r="U444" s="35" t="s">
        <v>99</v>
      </c>
    </row>
    <row r="445" spans="1:21" ht="14.25" customHeight="1" x14ac:dyDescent="0.25">
      <c r="A445" s="36" t="s">
        <v>99</v>
      </c>
      <c r="B445" s="36" t="s">
        <v>99</v>
      </c>
      <c r="C445" s="310" t="s">
        <v>166</v>
      </c>
      <c r="D445" s="311"/>
      <c r="E445" s="311"/>
      <c r="F445" s="311"/>
      <c r="G445" s="311"/>
      <c r="H445" s="311"/>
      <c r="I445" s="311"/>
      <c r="J445" s="311"/>
      <c r="K445" s="311"/>
      <c r="L445" s="311"/>
      <c r="M445" s="311"/>
      <c r="N445" s="311"/>
      <c r="O445" s="312"/>
      <c r="P445" s="313" t="s">
        <v>99</v>
      </c>
      <c r="Q445" s="312"/>
      <c r="R445" s="313" t="s">
        <v>99</v>
      </c>
      <c r="S445" s="311"/>
      <c r="T445" s="312"/>
      <c r="U445" s="35" t="s">
        <v>473</v>
      </c>
    </row>
    <row r="446" spans="1:21" ht="14.25" customHeight="1" x14ac:dyDescent="0.25">
      <c r="A446" s="36" t="s">
        <v>99</v>
      </c>
      <c r="B446" s="36" t="s">
        <v>99</v>
      </c>
      <c r="C446" s="310" t="s">
        <v>164</v>
      </c>
      <c r="D446" s="311"/>
      <c r="E446" s="311"/>
      <c r="F446" s="311"/>
      <c r="G446" s="311"/>
      <c r="H446" s="311"/>
      <c r="I446" s="311"/>
      <c r="J446" s="311"/>
      <c r="K446" s="311"/>
      <c r="L446" s="311"/>
      <c r="M446" s="311"/>
      <c r="N446" s="311"/>
      <c r="O446" s="312"/>
      <c r="P446" s="313" t="s">
        <v>99</v>
      </c>
      <c r="Q446" s="312"/>
      <c r="R446" s="313" t="s">
        <v>99</v>
      </c>
      <c r="S446" s="311"/>
      <c r="T446" s="312"/>
      <c r="U446" s="35" t="s">
        <v>472</v>
      </c>
    </row>
    <row r="447" spans="1:21" ht="18.2" customHeight="1" x14ac:dyDescent="0.25">
      <c r="A447" s="323" t="s">
        <v>471</v>
      </c>
      <c r="B447" s="311"/>
      <c r="C447" s="311"/>
      <c r="D447" s="311"/>
      <c r="E447" s="311"/>
      <c r="F447" s="311"/>
      <c r="G447" s="311"/>
      <c r="H447" s="311"/>
      <c r="I447" s="311"/>
      <c r="J447" s="311"/>
      <c r="K447" s="311"/>
      <c r="L447" s="311"/>
      <c r="M447" s="311"/>
      <c r="N447" s="311"/>
      <c r="O447" s="311"/>
      <c r="P447" s="311"/>
      <c r="Q447" s="311"/>
      <c r="R447" s="311"/>
      <c r="S447" s="311"/>
      <c r="T447" s="311"/>
      <c r="U447" s="311"/>
    </row>
    <row r="448" spans="1:21" ht="93.6" customHeight="1" x14ac:dyDescent="0.25">
      <c r="A448" s="46" t="s">
        <v>470</v>
      </c>
      <c r="B448" s="45" t="s">
        <v>469</v>
      </c>
      <c r="C448" s="317" t="s">
        <v>468</v>
      </c>
      <c r="D448" s="311"/>
      <c r="E448" s="312"/>
      <c r="F448" s="326" t="s">
        <v>195</v>
      </c>
      <c r="G448" s="312"/>
      <c r="H448" s="327">
        <v>2</v>
      </c>
      <c r="I448" s="312"/>
      <c r="J448" s="327">
        <v>1</v>
      </c>
      <c r="K448" s="312"/>
      <c r="L448" s="37">
        <v>2</v>
      </c>
      <c r="M448" s="320"/>
      <c r="N448" s="312"/>
      <c r="O448" s="44"/>
      <c r="P448" s="320"/>
      <c r="Q448" s="312"/>
      <c r="R448" s="320"/>
      <c r="S448" s="311"/>
      <c r="T448" s="312"/>
      <c r="U448" s="43"/>
    </row>
    <row r="449" spans="1:21" ht="14.25" customHeight="1" x14ac:dyDescent="0.25">
      <c r="A449" s="40" t="s">
        <v>99</v>
      </c>
      <c r="B449" s="40" t="s">
        <v>208</v>
      </c>
      <c r="C449" s="321" t="s">
        <v>207</v>
      </c>
      <c r="D449" s="311"/>
      <c r="E449" s="312"/>
      <c r="F449" s="322" t="s">
        <v>200</v>
      </c>
      <c r="G449" s="312"/>
      <c r="H449" s="325"/>
      <c r="I449" s="312"/>
      <c r="J449" s="325"/>
      <c r="K449" s="312"/>
      <c r="L449" s="39">
        <v>0.64</v>
      </c>
      <c r="M449" s="325"/>
      <c r="N449" s="312"/>
      <c r="O449" s="40" t="s">
        <v>99</v>
      </c>
      <c r="P449" s="325"/>
      <c r="Q449" s="312"/>
      <c r="R449" s="325"/>
      <c r="S449" s="311"/>
      <c r="T449" s="312"/>
      <c r="U449" s="39">
        <v>478.82</v>
      </c>
    </row>
    <row r="450" spans="1:21" ht="14.25" customHeight="1" x14ac:dyDescent="0.25">
      <c r="A450" s="40" t="s">
        <v>99</v>
      </c>
      <c r="B450" s="40" t="s">
        <v>458</v>
      </c>
      <c r="C450" s="321" t="s">
        <v>457</v>
      </c>
      <c r="D450" s="311"/>
      <c r="E450" s="312"/>
      <c r="F450" s="322" t="s">
        <v>200</v>
      </c>
      <c r="G450" s="312"/>
      <c r="H450" s="316">
        <v>0.16</v>
      </c>
      <c r="I450" s="312"/>
      <c r="J450" s="316">
        <v>1</v>
      </c>
      <c r="K450" s="315"/>
      <c r="L450" s="39">
        <v>0.32</v>
      </c>
      <c r="M450" s="325"/>
      <c r="N450" s="315"/>
      <c r="O450" s="40" t="s">
        <v>99</v>
      </c>
      <c r="P450" s="316">
        <v>756.56</v>
      </c>
      <c r="Q450" s="315"/>
      <c r="R450" s="316">
        <v>1</v>
      </c>
      <c r="S450" s="314"/>
      <c r="T450" s="315"/>
      <c r="U450" s="39">
        <v>242.1</v>
      </c>
    </row>
    <row r="451" spans="1:21" ht="14.25" customHeight="1" x14ac:dyDescent="0.25">
      <c r="A451" s="40" t="s">
        <v>99</v>
      </c>
      <c r="B451" s="40" t="s">
        <v>456</v>
      </c>
      <c r="C451" s="321" t="s">
        <v>455</v>
      </c>
      <c r="D451" s="314"/>
      <c r="E451" s="315"/>
      <c r="F451" s="322" t="s">
        <v>200</v>
      </c>
      <c r="G451" s="315"/>
      <c r="H451" s="316">
        <v>0.16</v>
      </c>
      <c r="I451" s="315"/>
      <c r="J451" s="316">
        <v>1</v>
      </c>
      <c r="K451" s="315"/>
      <c r="L451" s="39">
        <v>0.32</v>
      </c>
      <c r="M451" s="325"/>
      <c r="N451" s="315"/>
      <c r="O451" s="40" t="s">
        <v>99</v>
      </c>
      <c r="P451" s="316">
        <v>739.75</v>
      </c>
      <c r="Q451" s="315"/>
      <c r="R451" s="316">
        <v>1</v>
      </c>
      <c r="S451" s="314"/>
      <c r="T451" s="315"/>
      <c r="U451" s="39">
        <v>236.72</v>
      </c>
    </row>
    <row r="452" spans="1:21" ht="14.25" customHeight="1" x14ac:dyDescent="0.25">
      <c r="A452" s="40" t="s">
        <v>99</v>
      </c>
      <c r="B452" s="40" t="s">
        <v>204</v>
      </c>
      <c r="C452" s="321" t="s">
        <v>203</v>
      </c>
      <c r="D452" s="314"/>
      <c r="E452" s="315"/>
      <c r="F452" s="322" t="s">
        <v>99</v>
      </c>
      <c r="G452" s="315"/>
      <c r="H452" s="325"/>
      <c r="I452" s="315"/>
      <c r="J452" s="325"/>
      <c r="K452" s="315"/>
      <c r="L452" s="43"/>
      <c r="M452" s="325"/>
      <c r="N452" s="315"/>
      <c r="O452" s="40" t="s">
        <v>99</v>
      </c>
      <c r="P452" s="325"/>
      <c r="Q452" s="315"/>
      <c r="R452" s="325"/>
      <c r="S452" s="314"/>
      <c r="T452" s="315"/>
      <c r="U452" s="39">
        <v>0</v>
      </c>
    </row>
    <row r="453" spans="1:21" ht="14.25" customHeight="1" x14ac:dyDescent="0.25">
      <c r="A453" s="40" t="s">
        <v>99</v>
      </c>
      <c r="B453" s="40" t="s">
        <v>202</v>
      </c>
      <c r="C453" s="321" t="s">
        <v>201</v>
      </c>
      <c r="D453" s="314"/>
      <c r="E453" s="315"/>
      <c r="F453" s="322" t="s">
        <v>200</v>
      </c>
      <c r="G453" s="315"/>
      <c r="H453" s="325"/>
      <c r="I453" s="315"/>
      <c r="J453" s="325"/>
      <c r="K453" s="315"/>
      <c r="L453" s="43"/>
      <c r="M453" s="325"/>
      <c r="N453" s="315"/>
      <c r="O453" s="40" t="s">
        <v>99</v>
      </c>
      <c r="P453" s="325"/>
      <c r="Q453" s="315"/>
      <c r="R453" s="325"/>
      <c r="S453" s="314"/>
      <c r="T453" s="315"/>
      <c r="U453" s="39">
        <v>0</v>
      </c>
    </row>
    <row r="454" spans="1:21" ht="14.25" customHeight="1" x14ac:dyDescent="0.25">
      <c r="A454" s="40" t="s">
        <v>99</v>
      </c>
      <c r="B454" s="40" t="s">
        <v>199</v>
      </c>
      <c r="C454" s="321" t="s">
        <v>198</v>
      </c>
      <c r="D454" s="314"/>
      <c r="E454" s="315"/>
      <c r="F454" s="322" t="s">
        <v>99</v>
      </c>
      <c r="G454" s="315"/>
      <c r="H454" s="325"/>
      <c r="I454" s="315"/>
      <c r="J454" s="325"/>
      <c r="K454" s="315"/>
      <c r="L454" s="43"/>
      <c r="M454" s="325"/>
      <c r="N454" s="315"/>
      <c r="O454" s="40" t="s">
        <v>99</v>
      </c>
      <c r="P454" s="325"/>
      <c r="Q454" s="315"/>
      <c r="R454" s="325"/>
      <c r="S454" s="314"/>
      <c r="T454" s="315"/>
      <c r="U454" s="39">
        <v>0</v>
      </c>
    </row>
    <row r="455" spans="1:21" ht="14.25" customHeight="1" x14ac:dyDescent="0.25">
      <c r="A455" s="40" t="s">
        <v>99</v>
      </c>
      <c r="B455" s="40" t="s">
        <v>99</v>
      </c>
      <c r="C455" s="317" t="s">
        <v>191</v>
      </c>
      <c r="D455" s="314"/>
      <c r="E455" s="315"/>
      <c r="F455" s="322" t="s">
        <v>99</v>
      </c>
      <c r="G455" s="315"/>
      <c r="H455" s="325"/>
      <c r="I455" s="315"/>
      <c r="J455" s="325"/>
      <c r="K455" s="315"/>
      <c r="L455" s="43"/>
      <c r="M455" s="325"/>
      <c r="N455" s="315"/>
      <c r="O455" s="40" t="s">
        <v>99</v>
      </c>
      <c r="P455" s="325"/>
      <c r="Q455" s="315"/>
      <c r="R455" s="325"/>
      <c r="S455" s="314"/>
      <c r="T455" s="315"/>
      <c r="U455" s="37">
        <v>478.82</v>
      </c>
    </row>
    <row r="456" spans="1:21" ht="14.25" customHeight="1" x14ac:dyDescent="0.25">
      <c r="A456" s="42" t="s">
        <v>99</v>
      </c>
      <c r="B456" s="42" t="s">
        <v>99</v>
      </c>
      <c r="C456" s="321" t="s">
        <v>190</v>
      </c>
      <c r="D456" s="314"/>
      <c r="E456" s="315"/>
      <c r="F456" s="322" t="s">
        <v>99</v>
      </c>
      <c r="G456" s="315"/>
      <c r="H456" s="325"/>
      <c r="I456" s="315"/>
      <c r="J456" s="321" t="s">
        <v>99</v>
      </c>
      <c r="K456" s="315"/>
      <c r="L456" s="40" t="s">
        <v>99</v>
      </c>
      <c r="M456" s="321" t="s">
        <v>99</v>
      </c>
      <c r="N456" s="315"/>
      <c r="O456" s="42" t="s">
        <v>99</v>
      </c>
      <c r="P456" s="325"/>
      <c r="Q456" s="315"/>
      <c r="R456" s="321" t="s">
        <v>99</v>
      </c>
      <c r="S456" s="314"/>
      <c r="T456" s="315"/>
      <c r="U456" s="39">
        <v>478.82</v>
      </c>
    </row>
    <row r="457" spans="1:21" ht="28.35" customHeight="1" x14ac:dyDescent="0.25">
      <c r="A457" s="42" t="s">
        <v>99</v>
      </c>
      <c r="B457" s="40" t="s">
        <v>454</v>
      </c>
      <c r="C457" s="321" t="s">
        <v>453</v>
      </c>
      <c r="D457" s="314"/>
      <c r="E457" s="315"/>
      <c r="F457" s="322" t="s">
        <v>185</v>
      </c>
      <c r="G457" s="315"/>
      <c r="H457" s="316">
        <v>74</v>
      </c>
      <c r="I457" s="315"/>
      <c r="J457" s="316">
        <v>1</v>
      </c>
      <c r="K457" s="315"/>
      <c r="L457" s="39">
        <v>74</v>
      </c>
      <c r="M457" s="325"/>
      <c r="N457" s="315"/>
      <c r="O457" s="40" t="s">
        <v>99</v>
      </c>
      <c r="P457" s="325"/>
      <c r="Q457" s="315"/>
      <c r="R457" s="324" t="s">
        <v>99</v>
      </c>
      <c r="S457" s="314"/>
      <c r="T457" s="315"/>
      <c r="U457" s="39">
        <v>354.33</v>
      </c>
    </row>
    <row r="458" spans="1:21" ht="28.35" customHeight="1" x14ac:dyDescent="0.25">
      <c r="A458" s="42" t="s">
        <v>99</v>
      </c>
      <c r="B458" s="40" t="s">
        <v>452</v>
      </c>
      <c r="C458" s="321" t="s">
        <v>451</v>
      </c>
      <c r="D458" s="314"/>
      <c r="E458" s="315"/>
      <c r="F458" s="322" t="s">
        <v>185</v>
      </c>
      <c r="G458" s="315"/>
      <c r="H458" s="316">
        <v>36</v>
      </c>
      <c r="I458" s="315"/>
      <c r="J458" s="316">
        <v>1</v>
      </c>
      <c r="K458" s="315"/>
      <c r="L458" s="39">
        <v>36</v>
      </c>
      <c r="M458" s="325"/>
      <c r="N458" s="315"/>
      <c r="O458" s="40" t="s">
        <v>99</v>
      </c>
      <c r="P458" s="325"/>
      <c r="Q458" s="315"/>
      <c r="R458" s="324" t="s">
        <v>99</v>
      </c>
      <c r="S458" s="314"/>
      <c r="T458" s="315"/>
      <c r="U458" s="39">
        <v>172.38</v>
      </c>
    </row>
    <row r="459" spans="1:21" ht="14.25" customHeight="1" x14ac:dyDescent="0.25">
      <c r="A459" s="38" t="s">
        <v>99</v>
      </c>
      <c r="B459" s="38" t="s">
        <v>99</v>
      </c>
      <c r="C459" s="317" t="s">
        <v>153</v>
      </c>
      <c r="D459" s="314"/>
      <c r="E459" s="314"/>
      <c r="F459" s="314"/>
      <c r="G459" s="314"/>
      <c r="H459" s="314"/>
      <c r="I459" s="314"/>
      <c r="J459" s="314"/>
      <c r="K459" s="314"/>
      <c r="L459" s="315"/>
      <c r="M459" s="318" t="s">
        <v>99</v>
      </c>
      <c r="N459" s="314"/>
      <c r="O459" s="315"/>
      <c r="P459" s="319">
        <v>502.76</v>
      </c>
      <c r="Q459" s="315"/>
      <c r="R459" s="320"/>
      <c r="S459" s="314"/>
      <c r="T459" s="315"/>
      <c r="U459" s="37">
        <v>1005.53</v>
      </c>
    </row>
    <row r="460" spans="1:21" ht="28.35" customHeight="1" x14ac:dyDescent="0.25">
      <c r="A460" s="46" t="s">
        <v>467</v>
      </c>
      <c r="B460" s="45" t="s">
        <v>466</v>
      </c>
      <c r="C460" s="317" t="s">
        <v>465</v>
      </c>
      <c r="D460" s="314"/>
      <c r="E460" s="315"/>
      <c r="F460" s="326" t="s">
        <v>464</v>
      </c>
      <c r="G460" s="315"/>
      <c r="H460" s="327">
        <v>2</v>
      </c>
      <c r="I460" s="315"/>
      <c r="J460" s="327">
        <v>1</v>
      </c>
      <c r="K460" s="315"/>
      <c r="L460" s="37">
        <v>2</v>
      </c>
      <c r="M460" s="320"/>
      <c r="N460" s="315"/>
      <c r="O460" s="44"/>
      <c r="P460" s="320"/>
      <c r="Q460" s="315"/>
      <c r="R460" s="320"/>
      <c r="S460" s="314"/>
      <c r="T460" s="315"/>
      <c r="U460" s="43"/>
    </row>
    <row r="461" spans="1:21" ht="14.25" customHeight="1" x14ac:dyDescent="0.25">
      <c r="A461" s="40" t="s">
        <v>99</v>
      </c>
      <c r="B461" s="40" t="s">
        <v>208</v>
      </c>
      <c r="C461" s="321" t="s">
        <v>207</v>
      </c>
      <c r="D461" s="314"/>
      <c r="E461" s="315"/>
      <c r="F461" s="322" t="s">
        <v>200</v>
      </c>
      <c r="G461" s="315"/>
      <c r="H461" s="325"/>
      <c r="I461" s="315"/>
      <c r="J461" s="325"/>
      <c r="K461" s="315"/>
      <c r="L461" s="39">
        <v>4.8600000000000003</v>
      </c>
      <c r="M461" s="325"/>
      <c r="N461" s="315"/>
      <c r="O461" s="40" t="s">
        <v>99</v>
      </c>
      <c r="P461" s="325"/>
      <c r="Q461" s="315"/>
      <c r="R461" s="325"/>
      <c r="S461" s="314"/>
      <c r="T461" s="315"/>
      <c r="U461" s="39">
        <v>3252.72</v>
      </c>
    </row>
    <row r="462" spans="1:21" ht="14.25" customHeight="1" x14ac:dyDescent="0.25">
      <c r="A462" s="40" t="s">
        <v>99</v>
      </c>
      <c r="B462" s="40" t="s">
        <v>463</v>
      </c>
      <c r="C462" s="321" t="s">
        <v>462</v>
      </c>
      <c r="D462" s="314"/>
      <c r="E462" s="315"/>
      <c r="F462" s="322" t="s">
        <v>200</v>
      </c>
      <c r="G462" s="315"/>
      <c r="H462" s="316">
        <v>0.97</v>
      </c>
      <c r="I462" s="315"/>
      <c r="J462" s="316">
        <v>1</v>
      </c>
      <c r="K462" s="315"/>
      <c r="L462" s="39">
        <v>1.94</v>
      </c>
      <c r="M462" s="325"/>
      <c r="N462" s="315"/>
      <c r="O462" s="40" t="s">
        <v>99</v>
      </c>
      <c r="P462" s="316">
        <v>563.22</v>
      </c>
      <c r="Q462" s="315"/>
      <c r="R462" s="316">
        <v>1</v>
      </c>
      <c r="S462" s="314"/>
      <c r="T462" s="315"/>
      <c r="U462" s="39">
        <v>1092.6500000000001</v>
      </c>
    </row>
    <row r="463" spans="1:21" ht="14.25" customHeight="1" x14ac:dyDescent="0.25">
      <c r="A463" s="40" t="s">
        <v>99</v>
      </c>
      <c r="B463" s="40" t="s">
        <v>456</v>
      </c>
      <c r="C463" s="321" t="s">
        <v>455</v>
      </c>
      <c r="D463" s="314"/>
      <c r="E463" s="315"/>
      <c r="F463" s="322" t="s">
        <v>200</v>
      </c>
      <c r="G463" s="315"/>
      <c r="H463" s="316">
        <v>1.46</v>
      </c>
      <c r="I463" s="315"/>
      <c r="J463" s="316">
        <v>1</v>
      </c>
      <c r="K463" s="315"/>
      <c r="L463" s="39">
        <v>2.92</v>
      </c>
      <c r="M463" s="325"/>
      <c r="N463" s="315"/>
      <c r="O463" s="40" t="s">
        <v>99</v>
      </c>
      <c r="P463" s="316">
        <v>739.75</v>
      </c>
      <c r="Q463" s="315"/>
      <c r="R463" s="316">
        <v>1</v>
      </c>
      <c r="S463" s="314"/>
      <c r="T463" s="315"/>
      <c r="U463" s="39">
        <v>2160.0700000000002</v>
      </c>
    </row>
    <row r="464" spans="1:21" ht="14.25" customHeight="1" x14ac:dyDescent="0.25">
      <c r="A464" s="40" t="s">
        <v>99</v>
      </c>
      <c r="B464" s="40" t="s">
        <v>204</v>
      </c>
      <c r="C464" s="321" t="s">
        <v>203</v>
      </c>
      <c r="D464" s="314"/>
      <c r="E464" s="315"/>
      <c r="F464" s="322" t="s">
        <v>99</v>
      </c>
      <c r="G464" s="315"/>
      <c r="H464" s="325"/>
      <c r="I464" s="315"/>
      <c r="J464" s="325"/>
      <c r="K464" s="315"/>
      <c r="L464" s="43"/>
      <c r="M464" s="325"/>
      <c r="N464" s="315"/>
      <c r="O464" s="40" t="s">
        <v>99</v>
      </c>
      <c r="P464" s="325"/>
      <c r="Q464" s="315"/>
      <c r="R464" s="325"/>
      <c r="S464" s="314"/>
      <c r="T464" s="315"/>
      <c r="U464" s="39">
        <v>0</v>
      </c>
    </row>
    <row r="465" spans="1:21" ht="14.25" customHeight="1" x14ac:dyDescent="0.25">
      <c r="A465" s="40" t="s">
        <v>99</v>
      </c>
      <c r="B465" s="40" t="s">
        <v>202</v>
      </c>
      <c r="C465" s="321" t="s">
        <v>201</v>
      </c>
      <c r="D465" s="314"/>
      <c r="E465" s="315"/>
      <c r="F465" s="322" t="s">
        <v>200</v>
      </c>
      <c r="G465" s="315"/>
      <c r="H465" s="325"/>
      <c r="I465" s="315"/>
      <c r="J465" s="325"/>
      <c r="K465" s="315"/>
      <c r="L465" s="43"/>
      <c r="M465" s="325"/>
      <c r="N465" s="315"/>
      <c r="O465" s="40" t="s">
        <v>99</v>
      </c>
      <c r="P465" s="325"/>
      <c r="Q465" s="315"/>
      <c r="R465" s="325"/>
      <c r="S465" s="314"/>
      <c r="T465" s="315"/>
      <c r="U465" s="39">
        <v>0</v>
      </c>
    </row>
    <row r="466" spans="1:21" ht="14.25" customHeight="1" x14ac:dyDescent="0.25">
      <c r="A466" s="40" t="s">
        <v>99</v>
      </c>
      <c r="B466" s="40" t="s">
        <v>199</v>
      </c>
      <c r="C466" s="321" t="s">
        <v>198</v>
      </c>
      <c r="D466" s="314"/>
      <c r="E466" s="315"/>
      <c r="F466" s="322" t="s">
        <v>99</v>
      </c>
      <c r="G466" s="315"/>
      <c r="H466" s="325"/>
      <c r="I466" s="315"/>
      <c r="J466" s="325"/>
      <c r="K466" s="315"/>
      <c r="L466" s="43"/>
      <c r="M466" s="325"/>
      <c r="N466" s="315"/>
      <c r="O466" s="40" t="s">
        <v>99</v>
      </c>
      <c r="P466" s="325"/>
      <c r="Q466" s="315"/>
      <c r="R466" s="325"/>
      <c r="S466" s="314"/>
      <c r="T466" s="315"/>
      <c r="U466" s="39">
        <v>0</v>
      </c>
    </row>
    <row r="467" spans="1:21" ht="14.25" customHeight="1" x14ac:dyDescent="0.25">
      <c r="A467" s="40" t="s">
        <v>99</v>
      </c>
      <c r="B467" s="40" t="s">
        <v>99</v>
      </c>
      <c r="C467" s="317" t="s">
        <v>191</v>
      </c>
      <c r="D467" s="314"/>
      <c r="E467" s="315"/>
      <c r="F467" s="322" t="s">
        <v>99</v>
      </c>
      <c r="G467" s="315"/>
      <c r="H467" s="325"/>
      <c r="I467" s="315"/>
      <c r="J467" s="325"/>
      <c r="K467" s="315"/>
      <c r="L467" s="43"/>
      <c r="M467" s="325"/>
      <c r="N467" s="315"/>
      <c r="O467" s="40" t="s">
        <v>99</v>
      </c>
      <c r="P467" s="325"/>
      <c r="Q467" s="315"/>
      <c r="R467" s="325"/>
      <c r="S467" s="314"/>
      <c r="T467" s="315"/>
      <c r="U467" s="37">
        <v>3252.72</v>
      </c>
    </row>
    <row r="468" spans="1:21" ht="14.25" customHeight="1" x14ac:dyDescent="0.25">
      <c r="A468" s="42" t="s">
        <v>99</v>
      </c>
      <c r="B468" s="42" t="s">
        <v>99</v>
      </c>
      <c r="C468" s="321" t="s">
        <v>190</v>
      </c>
      <c r="D468" s="314"/>
      <c r="E468" s="315"/>
      <c r="F468" s="322" t="s">
        <v>99</v>
      </c>
      <c r="G468" s="315"/>
      <c r="H468" s="325"/>
      <c r="I468" s="315"/>
      <c r="J468" s="321" t="s">
        <v>99</v>
      </c>
      <c r="K468" s="315"/>
      <c r="L468" s="40" t="s">
        <v>99</v>
      </c>
      <c r="M468" s="321" t="s">
        <v>99</v>
      </c>
      <c r="N468" s="315"/>
      <c r="O468" s="42" t="s">
        <v>99</v>
      </c>
      <c r="P468" s="325"/>
      <c r="Q468" s="315"/>
      <c r="R468" s="321" t="s">
        <v>99</v>
      </c>
      <c r="S468" s="314"/>
      <c r="T468" s="315"/>
      <c r="U468" s="39">
        <v>3252.72</v>
      </c>
    </row>
    <row r="469" spans="1:21" ht="28.35" customHeight="1" x14ac:dyDescent="0.25">
      <c r="A469" s="42" t="s">
        <v>99</v>
      </c>
      <c r="B469" s="40" t="s">
        <v>454</v>
      </c>
      <c r="C469" s="321" t="s">
        <v>453</v>
      </c>
      <c r="D469" s="314"/>
      <c r="E469" s="315"/>
      <c r="F469" s="322" t="s">
        <v>185</v>
      </c>
      <c r="G469" s="315"/>
      <c r="H469" s="316">
        <v>74</v>
      </c>
      <c r="I469" s="315"/>
      <c r="J469" s="316">
        <v>1</v>
      </c>
      <c r="K469" s="315"/>
      <c r="L469" s="39">
        <v>74</v>
      </c>
      <c r="M469" s="325"/>
      <c r="N469" s="315"/>
      <c r="O469" s="40" t="s">
        <v>99</v>
      </c>
      <c r="P469" s="325"/>
      <c r="Q469" s="315"/>
      <c r="R469" s="324" t="s">
        <v>99</v>
      </c>
      <c r="S469" s="314"/>
      <c r="T469" s="315"/>
      <c r="U469" s="39">
        <v>2407.0100000000002</v>
      </c>
    </row>
    <row r="470" spans="1:21" ht="28.35" customHeight="1" x14ac:dyDescent="0.25">
      <c r="A470" s="42" t="s">
        <v>99</v>
      </c>
      <c r="B470" s="40" t="s">
        <v>452</v>
      </c>
      <c r="C470" s="321" t="s">
        <v>451</v>
      </c>
      <c r="D470" s="314"/>
      <c r="E470" s="315"/>
      <c r="F470" s="322" t="s">
        <v>185</v>
      </c>
      <c r="G470" s="315"/>
      <c r="H470" s="316">
        <v>36</v>
      </c>
      <c r="I470" s="315"/>
      <c r="J470" s="316">
        <v>1</v>
      </c>
      <c r="K470" s="315"/>
      <c r="L470" s="39">
        <v>36</v>
      </c>
      <c r="M470" s="325"/>
      <c r="N470" s="315"/>
      <c r="O470" s="40" t="s">
        <v>99</v>
      </c>
      <c r="P470" s="325"/>
      <c r="Q470" s="315"/>
      <c r="R470" s="324" t="s">
        <v>99</v>
      </c>
      <c r="S470" s="314"/>
      <c r="T470" s="315"/>
      <c r="U470" s="39">
        <v>1170.98</v>
      </c>
    </row>
    <row r="471" spans="1:21" ht="14.25" customHeight="1" x14ac:dyDescent="0.25">
      <c r="A471" s="38" t="s">
        <v>99</v>
      </c>
      <c r="B471" s="38" t="s">
        <v>99</v>
      </c>
      <c r="C471" s="317" t="s">
        <v>153</v>
      </c>
      <c r="D471" s="314"/>
      <c r="E471" s="314"/>
      <c r="F471" s="314"/>
      <c r="G471" s="314"/>
      <c r="H471" s="314"/>
      <c r="I471" s="314"/>
      <c r="J471" s="314"/>
      <c r="K471" s="314"/>
      <c r="L471" s="315"/>
      <c r="M471" s="318" t="s">
        <v>99</v>
      </c>
      <c r="N471" s="314"/>
      <c r="O471" s="315"/>
      <c r="P471" s="319">
        <v>3415.35</v>
      </c>
      <c r="Q471" s="315"/>
      <c r="R471" s="320"/>
      <c r="S471" s="314"/>
      <c r="T471" s="315"/>
      <c r="U471" s="37">
        <v>6830.71</v>
      </c>
    </row>
    <row r="472" spans="1:21" ht="38.85" customHeight="1" x14ac:dyDescent="0.25">
      <c r="A472" s="46" t="s">
        <v>461</v>
      </c>
      <c r="B472" s="45" t="s">
        <v>460</v>
      </c>
      <c r="C472" s="317" t="s">
        <v>459</v>
      </c>
      <c r="D472" s="314"/>
      <c r="E472" s="315"/>
      <c r="F472" s="326" t="s">
        <v>195</v>
      </c>
      <c r="G472" s="315"/>
      <c r="H472" s="327">
        <v>2</v>
      </c>
      <c r="I472" s="315"/>
      <c r="J472" s="327">
        <v>1</v>
      </c>
      <c r="K472" s="315"/>
      <c r="L472" s="37">
        <v>2</v>
      </c>
      <c r="M472" s="320"/>
      <c r="N472" s="315"/>
      <c r="O472" s="44"/>
      <c r="P472" s="320"/>
      <c r="Q472" s="315"/>
      <c r="R472" s="320"/>
      <c r="S472" s="314"/>
      <c r="T472" s="315"/>
      <c r="U472" s="43"/>
    </row>
    <row r="473" spans="1:21" ht="14.25" customHeight="1" x14ac:dyDescent="0.25">
      <c r="A473" s="40" t="s">
        <v>99</v>
      </c>
      <c r="B473" s="40" t="s">
        <v>208</v>
      </c>
      <c r="C473" s="321" t="s">
        <v>207</v>
      </c>
      <c r="D473" s="314"/>
      <c r="E473" s="315"/>
      <c r="F473" s="322" t="s">
        <v>200</v>
      </c>
      <c r="G473" s="315"/>
      <c r="H473" s="325"/>
      <c r="I473" s="315"/>
      <c r="J473" s="325"/>
      <c r="K473" s="315"/>
      <c r="L473" s="39">
        <v>1.64</v>
      </c>
      <c r="M473" s="325"/>
      <c r="N473" s="315"/>
      <c r="O473" s="40" t="s">
        <v>99</v>
      </c>
      <c r="P473" s="325"/>
      <c r="Q473" s="315"/>
      <c r="R473" s="325"/>
      <c r="S473" s="314"/>
      <c r="T473" s="315"/>
      <c r="U473" s="39">
        <v>1226.98</v>
      </c>
    </row>
    <row r="474" spans="1:21" ht="14.25" customHeight="1" x14ac:dyDescent="0.25">
      <c r="A474" s="40" t="s">
        <v>99</v>
      </c>
      <c r="B474" s="40" t="s">
        <v>458</v>
      </c>
      <c r="C474" s="321" t="s">
        <v>457</v>
      </c>
      <c r="D474" s="314"/>
      <c r="E474" s="315"/>
      <c r="F474" s="322" t="s">
        <v>200</v>
      </c>
      <c r="G474" s="315"/>
      <c r="H474" s="316">
        <v>0.41</v>
      </c>
      <c r="I474" s="315"/>
      <c r="J474" s="316">
        <v>1</v>
      </c>
      <c r="K474" s="315"/>
      <c r="L474" s="39">
        <v>0.82</v>
      </c>
      <c r="M474" s="325"/>
      <c r="N474" s="315"/>
      <c r="O474" s="40" t="s">
        <v>99</v>
      </c>
      <c r="P474" s="316">
        <v>756.56</v>
      </c>
      <c r="Q474" s="315"/>
      <c r="R474" s="316">
        <v>1</v>
      </c>
      <c r="S474" s="314"/>
      <c r="T474" s="315"/>
      <c r="U474" s="39">
        <v>620.38</v>
      </c>
    </row>
    <row r="475" spans="1:21" ht="14.25" customHeight="1" x14ac:dyDescent="0.25">
      <c r="A475" s="40" t="s">
        <v>99</v>
      </c>
      <c r="B475" s="40" t="s">
        <v>456</v>
      </c>
      <c r="C475" s="321" t="s">
        <v>455</v>
      </c>
      <c r="D475" s="314"/>
      <c r="E475" s="315"/>
      <c r="F475" s="322" t="s">
        <v>200</v>
      </c>
      <c r="G475" s="315"/>
      <c r="H475" s="316">
        <v>0.41</v>
      </c>
      <c r="I475" s="315"/>
      <c r="J475" s="316">
        <v>1</v>
      </c>
      <c r="K475" s="315"/>
      <c r="L475" s="39">
        <v>0.82</v>
      </c>
      <c r="M475" s="325"/>
      <c r="N475" s="315"/>
      <c r="O475" s="40" t="s">
        <v>99</v>
      </c>
      <c r="P475" s="316">
        <v>739.75</v>
      </c>
      <c r="Q475" s="315"/>
      <c r="R475" s="316">
        <v>1</v>
      </c>
      <c r="S475" s="314"/>
      <c r="T475" s="315"/>
      <c r="U475" s="39">
        <v>606.6</v>
      </c>
    </row>
    <row r="476" spans="1:21" ht="14.25" customHeight="1" x14ac:dyDescent="0.25">
      <c r="A476" s="40" t="s">
        <v>99</v>
      </c>
      <c r="B476" s="40" t="s">
        <v>204</v>
      </c>
      <c r="C476" s="321" t="s">
        <v>203</v>
      </c>
      <c r="D476" s="314"/>
      <c r="E476" s="315"/>
      <c r="F476" s="322" t="s">
        <v>99</v>
      </c>
      <c r="G476" s="315"/>
      <c r="H476" s="325"/>
      <c r="I476" s="315"/>
      <c r="J476" s="325"/>
      <c r="K476" s="315"/>
      <c r="L476" s="43"/>
      <c r="M476" s="325"/>
      <c r="N476" s="315"/>
      <c r="O476" s="40" t="s">
        <v>99</v>
      </c>
      <c r="P476" s="325"/>
      <c r="Q476" s="315"/>
      <c r="R476" s="325"/>
      <c r="S476" s="314"/>
      <c r="T476" s="315"/>
      <c r="U476" s="39">
        <v>0</v>
      </c>
    </row>
    <row r="477" spans="1:21" ht="14.25" customHeight="1" x14ac:dyDescent="0.25">
      <c r="A477" s="40" t="s">
        <v>99</v>
      </c>
      <c r="B477" s="40" t="s">
        <v>202</v>
      </c>
      <c r="C477" s="321" t="s">
        <v>201</v>
      </c>
      <c r="D477" s="314"/>
      <c r="E477" s="315"/>
      <c r="F477" s="322" t="s">
        <v>200</v>
      </c>
      <c r="G477" s="315"/>
      <c r="H477" s="325"/>
      <c r="I477" s="315"/>
      <c r="J477" s="325"/>
      <c r="K477" s="315"/>
      <c r="L477" s="43"/>
      <c r="M477" s="325"/>
      <c r="N477" s="315"/>
      <c r="O477" s="40" t="s">
        <v>99</v>
      </c>
      <c r="P477" s="325"/>
      <c r="Q477" s="315"/>
      <c r="R477" s="325"/>
      <c r="S477" s="314"/>
      <c r="T477" s="315"/>
      <c r="U477" s="39">
        <v>0</v>
      </c>
    </row>
    <row r="478" spans="1:21" ht="14.25" customHeight="1" x14ac:dyDescent="0.25">
      <c r="A478" s="40" t="s">
        <v>99</v>
      </c>
      <c r="B478" s="40" t="s">
        <v>199</v>
      </c>
      <c r="C478" s="321" t="s">
        <v>198</v>
      </c>
      <c r="D478" s="314"/>
      <c r="E478" s="315"/>
      <c r="F478" s="322" t="s">
        <v>99</v>
      </c>
      <c r="G478" s="315"/>
      <c r="H478" s="325"/>
      <c r="I478" s="315"/>
      <c r="J478" s="325"/>
      <c r="K478" s="315"/>
      <c r="L478" s="43"/>
      <c r="M478" s="325"/>
      <c r="N478" s="315"/>
      <c r="O478" s="40" t="s">
        <v>99</v>
      </c>
      <c r="P478" s="325"/>
      <c r="Q478" s="315"/>
      <c r="R478" s="325"/>
      <c r="S478" s="314"/>
      <c r="T478" s="315"/>
      <c r="U478" s="39">
        <v>0</v>
      </c>
    </row>
    <row r="479" spans="1:21" ht="14.25" customHeight="1" x14ac:dyDescent="0.25">
      <c r="A479" s="40" t="s">
        <v>99</v>
      </c>
      <c r="B479" s="40" t="s">
        <v>99</v>
      </c>
      <c r="C479" s="317" t="s">
        <v>191</v>
      </c>
      <c r="D479" s="314"/>
      <c r="E479" s="315"/>
      <c r="F479" s="322" t="s">
        <v>99</v>
      </c>
      <c r="G479" s="315"/>
      <c r="H479" s="325"/>
      <c r="I479" s="315"/>
      <c r="J479" s="325"/>
      <c r="K479" s="315"/>
      <c r="L479" s="43"/>
      <c r="M479" s="325"/>
      <c r="N479" s="315"/>
      <c r="O479" s="40" t="s">
        <v>99</v>
      </c>
      <c r="P479" s="325"/>
      <c r="Q479" s="315"/>
      <c r="R479" s="325"/>
      <c r="S479" s="314"/>
      <c r="T479" s="315"/>
      <c r="U479" s="37">
        <v>1226.98</v>
      </c>
    </row>
    <row r="480" spans="1:21" ht="14.25" customHeight="1" x14ac:dyDescent="0.25">
      <c r="A480" s="42" t="s">
        <v>99</v>
      </c>
      <c r="B480" s="42" t="s">
        <v>99</v>
      </c>
      <c r="C480" s="321" t="s">
        <v>190</v>
      </c>
      <c r="D480" s="314"/>
      <c r="E480" s="315"/>
      <c r="F480" s="322" t="s">
        <v>99</v>
      </c>
      <c r="G480" s="315"/>
      <c r="H480" s="325"/>
      <c r="I480" s="315"/>
      <c r="J480" s="321" t="s">
        <v>99</v>
      </c>
      <c r="K480" s="315"/>
      <c r="L480" s="40" t="s">
        <v>99</v>
      </c>
      <c r="M480" s="321" t="s">
        <v>99</v>
      </c>
      <c r="N480" s="315"/>
      <c r="O480" s="42" t="s">
        <v>99</v>
      </c>
      <c r="P480" s="325"/>
      <c r="Q480" s="315"/>
      <c r="R480" s="321" t="s">
        <v>99</v>
      </c>
      <c r="S480" s="314"/>
      <c r="T480" s="315"/>
      <c r="U480" s="39">
        <v>1226.98</v>
      </c>
    </row>
    <row r="481" spans="1:21" ht="28.35" customHeight="1" x14ac:dyDescent="0.25">
      <c r="A481" s="42" t="s">
        <v>99</v>
      </c>
      <c r="B481" s="40" t="s">
        <v>454</v>
      </c>
      <c r="C481" s="321" t="s">
        <v>453</v>
      </c>
      <c r="D481" s="314"/>
      <c r="E481" s="315"/>
      <c r="F481" s="322" t="s">
        <v>185</v>
      </c>
      <c r="G481" s="315"/>
      <c r="H481" s="316">
        <v>74</v>
      </c>
      <c r="I481" s="315"/>
      <c r="J481" s="316">
        <v>1</v>
      </c>
      <c r="K481" s="315"/>
      <c r="L481" s="39">
        <v>74</v>
      </c>
      <c r="M481" s="325"/>
      <c r="N481" s="315"/>
      <c r="O481" s="40" t="s">
        <v>99</v>
      </c>
      <c r="P481" s="325"/>
      <c r="Q481" s="315"/>
      <c r="R481" s="324" t="s">
        <v>99</v>
      </c>
      <c r="S481" s="314"/>
      <c r="T481" s="315"/>
      <c r="U481" s="39">
        <v>907.97</v>
      </c>
    </row>
    <row r="482" spans="1:21" ht="28.35" customHeight="1" x14ac:dyDescent="0.25">
      <c r="A482" s="42" t="s">
        <v>99</v>
      </c>
      <c r="B482" s="40" t="s">
        <v>452</v>
      </c>
      <c r="C482" s="321" t="s">
        <v>451</v>
      </c>
      <c r="D482" s="314"/>
      <c r="E482" s="315"/>
      <c r="F482" s="322" t="s">
        <v>185</v>
      </c>
      <c r="G482" s="315"/>
      <c r="H482" s="316">
        <v>36</v>
      </c>
      <c r="I482" s="315"/>
      <c r="J482" s="316">
        <v>1</v>
      </c>
      <c r="K482" s="315"/>
      <c r="L482" s="39">
        <v>36</v>
      </c>
      <c r="M482" s="325"/>
      <c r="N482" s="315"/>
      <c r="O482" s="40" t="s">
        <v>99</v>
      </c>
      <c r="P482" s="325"/>
      <c r="Q482" s="315"/>
      <c r="R482" s="324" t="s">
        <v>99</v>
      </c>
      <c r="S482" s="314"/>
      <c r="T482" s="315"/>
      <c r="U482" s="39">
        <v>441.71</v>
      </c>
    </row>
    <row r="483" spans="1:21" ht="14.25" customHeight="1" x14ac:dyDescent="0.25">
      <c r="A483" s="38" t="s">
        <v>99</v>
      </c>
      <c r="B483" s="38" t="s">
        <v>99</v>
      </c>
      <c r="C483" s="317" t="s">
        <v>153</v>
      </c>
      <c r="D483" s="314"/>
      <c r="E483" s="314"/>
      <c r="F483" s="314"/>
      <c r="G483" s="314"/>
      <c r="H483" s="314"/>
      <c r="I483" s="314"/>
      <c r="J483" s="314"/>
      <c r="K483" s="314"/>
      <c r="L483" s="315"/>
      <c r="M483" s="318" t="s">
        <v>99</v>
      </c>
      <c r="N483" s="314"/>
      <c r="O483" s="315"/>
      <c r="P483" s="319">
        <v>1288.33</v>
      </c>
      <c r="Q483" s="315"/>
      <c r="R483" s="320"/>
      <c r="S483" s="314"/>
      <c r="T483" s="315"/>
      <c r="U483" s="37">
        <v>2576.66</v>
      </c>
    </row>
    <row r="484" spans="1:21" ht="14.25" customHeight="1" x14ac:dyDescent="0.25"/>
    <row r="485" spans="1:21" ht="14.25" customHeight="1" x14ac:dyDescent="0.25">
      <c r="A485" s="36" t="s">
        <v>99</v>
      </c>
      <c r="B485" s="36" t="s">
        <v>99</v>
      </c>
      <c r="C485" s="310" t="s">
        <v>149</v>
      </c>
      <c r="D485" s="314"/>
      <c r="E485" s="314"/>
      <c r="F485" s="314"/>
      <c r="G485" s="314"/>
      <c r="H485" s="314"/>
      <c r="I485" s="314"/>
      <c r="J485" s="314"/>
      <c r="K485" s="314"/>
      <c r="L485" s="314"/>
      <c r="M485" s="314"/>
      <c r="N485" s="314"/>
      <c r="O485" s="315"/>
      <c r="P485" s="313" t="s">
        <v>99</v>
      </c>
      <c r="Q485" s="315"/>
      <c r="R485" s="313" t="s">
        <v>99</v>
      </c>
      <c r="S485" s="314"/>
      <c r="T485" s="315"/>
      <c r="U485" s="35" t="s">
        <v>99</v>
      </c>
    </row>
    <row r="486" spans="1:21" ht="14.25" customHeight="1" x14ac:dyDescent="0.25">
      <c r="A486" s="36" t="s">
        <v>99</v>
      </c>
      <c r="B486" s="36" t="s">
        <v>99</v>
      </c>
      <c r="C486" s="310" t="s">
        <v>184</v>
      </c>
      <c r="D486" s="314"/>
      <c r="E486" s="314"/>
      <c r="F486" s="314"/>
      <c r="G486" s="314"/>
      <c r="H486" s="314"/>
      <c r="I486" s="314"/>
      <c r="J486" s="314"/>
      <c r="K486" s="314"/>
      <c r="L486" s="314"/>
      <c r="M486" s="314"/>
      <c r="N486" s="314"/>
      <c r="O486" s="315"/>
      <c r="P486" s="313" t="s">
        <v>99</v>
      </c>
      <c r="Q486" s="315"/>
      <c r="R486" s="313" t="s">
        <v>99</v>
      </c>
      <c r="S486" s="314"/>
      <c r="T486" s="315"/>
      <c r="U486" s="35" t="s">
        <v>450</v>
      </c>
    </row>
    <row r="487" spans="1:21" ht="14.25" customHeight="1" x14ac:dyDescent="0.25">
      <c r="A487" s="36" t="s">
        <v>99</v>
      </c>
      <c r="B487" s="36" t="s">
        <v>99</v>
      </c>
      <c r="C487" s="310" t="s">
        <v>182</v>
      </c>
      <c r="D487" s="314"/>
      <c r="E487" s="314"/>
      <c r="F487" s="314"/>
      <c r="G487" s="314"/>
      <c r="H487" s="314"/>
      <c r="I487" s="314"/>
      <c r="J487" s="314"/>
      <c r="K487" s="314"/>
      <c r="L487" s="314"/>
      <c r="M487" s="314"/>
      <c r="N487" s="314"/>
      <c r="O487" s="315"/>
      <c r="P487" s="313" t="s">
        <v>99</v>
      </c>
      <c r="Q487" s="315"/>
      <c r="R487" s="313" t="s">
        <v>99</v>
      </c>
      <c r="S487" s="314"/>
      <c r="T487" s="315"/>
      <c r="U487" s="35" t="s">
        <v>450</v>
      </c>
    </row>
    <row r="488" spans="1:21" ht="14.25" customHeight="1" x14ac:dyDescent="0.25">
      <c r="A488" s="36" t="s">
        <v>99</v>
      </c>
      <c r="B488" s="36" t="s">
        <v>99</v>
      </c>
      <c r="C488" s="310" t="s">
        <v>174</v>
      </c>
      <c r="D488" s="314"/>
      <c r="E488" s="314"/>
      <c r="F488" s="314"/>
      <c r="G488" s="314"/>
      <c r="H488" s="314"/>
      <c r="I488" s="314"/>
      <c r="J488" s="314"/>
      <c r="K488" s="314"/>
      <c r="L488" s="314"/>
      <c r="M488" s="314"/>
      <c r="N488" s="314"/>
      <c r="O488" s="315"/>
      <c r="P488" s="313" t="s">
        <v>99</v>
      </c>
      <c r="Q488" s="315"/>
      <c r="R488" s="313" t="s">
        <v>99</v>
      </c>
      <c r="S488" s="314"/>
      <c r="T488" s="315"/>
      <c r="U488" s="35" t="s">
        <v>450</v>
      </c>
    </row>
    <row r="489" spans="1:21" ht="14.25" customHeight="1" x14ac:dyDescent="0.25">
      <c r="A489" s="36" t="s">
        <v>99</v>
      </c>
      <c r="B489" s="36" t="s">
        <v>99</v>
      </c>
      <c r="C489" s="310" t="s">
        <v>172</v>
      </c>
      <c r="D489" s="314"/>
      <c r="E489" s="314"/>
      <c r="F489" s="314"/>
      <c r="G489" s="314"/>
      <c r="H489" s="314"/>
      <c r="I489" s="314"/>
      <c r="J489" s="314"/>
      <c r="K489" s="314"/>
      <c r="L489" s="314"/>
      <c r="M489" s="314"/>
      <c r="N489" s="314"/>
      <c r="O489" s="315"/>
      <c r="P489" s="313" t="s">
        <v>99</v>
      </c>
      <c r="Q489" s="315"/>
      <c r="R489" s="313" t="s">
        <v>99</v>
      </c>
      <c r="S489" s="314"/>
      <c r="T489" s="315"/>
      <c r="U489" s="35" t="s">
        <v>449</v>
      </c>
    </row>
    <row r="490" spans="1:21" ht="14.25" customHeight="1" x14ac:dyDescent="0.25">
      <c r="A490" s="36" t="s">
        <v>99</v>
      </c>
      <c r="B490" s="36" t="s">
        <v>99</v>
      </c>
      <c r="C490" s="310" t="s">
        <v>170</v>
      </c>
      <c r="D490" s="314"/>
      <c r="E490" s="314"/>
      <c r="F490" s="314"/>
      <c r="G490" s="314"/>
      <c r="H490" s="314"/>
      <c r="I490" s="314"/>
      <c r="J490" s="314"/>
      <c r="K490" s="314"/>
      <c r="L490" s="314"/>
      <c r="M490" s="314"/>
      <c r="N490" s="314"/>
      <c r="O490" s="315"/>
      <c r="P490" s="313" t="s">
        <v>99</v>
      </c>
      <c r="Q490" s="315"/>
      <c r="R490" s="313" t="s">
        <v>99</v>
      </c>
      <c r="S490" s="314"/>
      <c r="T490" s="315"/>
      <c r="U490" s="35" t="s">
        <v>448</v>
      </c>
    </row>
    <row r="491" spans="1:21" ht="14.25" customHeight="1" x14ac:dyDescent="0.25">
      <c r="A491" s="36" t="s">
        <v>99</v>
      </c>
      <c r="B491" s="36" t="s">
        <v>99</v>
      </c>
      <c r="C491" s="310" t="s">
        <v>150</v>
      </c>
      <c r="D491" s="314"/>
      <c r="E491" s="314"/>
      <c r="F491" s="314"/>
      <c r="G491" s="314"/>
      <c r="H491" s="314"/>
      <c r="I491" s="314"/>
      <c r="J491" s="314"/>
      <c r="K491" s="314"/>
      <c r="L491" s="314"/>
      <c r="M491" s="314"/>
      <c r="N491" s="314"/>
      <c r="O491" s="315"/>
      <c r="P491" s="313" t="s">
        <v>99</v>
      </c>
      <c r="Q491" s="315"/>
      <c r="R491" s="313" t="s">
        <v>99</v>
      </c>
      <c r="S491" s="314"/>
      <c r="T491" s="315"/>
      <c r="U491" s="35" t="s">
        <v>447</v>
      </c>
    </row>
    <row r="492" spans="1:21" ht="14.25" customHeight="1" x14ac:dyDescent="0.25">
      <c r="A492" s="36" t="s">
        <v>99</v>
      </c>
      <c r="B492" s="36" t="s">
        <v>99</v>
      </c>
      <c r="C492" s="310" t="s">
        <v>149</v>
      </c>
      <c r="D492" s="314"/>
      <c r="E492" s="314"/>
      <c r="F492" s="314"/>
      <c r="G492" s="314"/>
      <c r="H492" s="314"/>
      <c r="I492" s="314"/>
      <c r="J492" s="314"/>
      <c r="K492" s="314"/>
      <c r="L492" s="314"/>
      <c r="M492" s="314"/>
      <c r="N492" s="314"/>
      <c r="O492" s="315"/>
      <c r="P492" s="313" t="s">
        <v>99</v>
      </c>
      <c r="Q492" s="315"/>
      <c r="R492" s="313" t="s">
        <v>99</v>
      </c>
      <c r="S492" s="314"/>
      <c r="T492" s="315"/>
      <c r="U492" s="35" t="s">
        <v>447</v>
      </c>
    </row>
    <row r="493" spans="1:21" ht="14.25" customHeight="1" x14ac:dyDescent="0.25">
      <c r="A493" s="36" t="s">
        <v>99</v>
      </c>
      <c r="B493" s="36" t="s">
        <v>99</v>
      </c>
      <c r="C493" s="310" t="s">
        <v>166</v>
      </c>
      <c r="D493" s="314"/>
      <c r="E493" s="314"/>
      <c r="F493" s="314"/>
      <c r="G493" s="314"/>
      <c r="H493" s="314"/>
      <c r="I493" s="314"/>
      <c r="J493" s="314"/>
      <c r="K493" s="314"/>
      <c r="L493" s="314"/>
      <c r="M493" s="314"/>
      <c r="N493" s="314"/>
      <c r="O493" s="315"/>
      <c r="P493" s="313" t="s">
        <v>99</v>
      </c>
      <c r="Q493" s="315"/>
      <c r="R493" s="313" t="s">
        <v>99</v>
      </c>
      <c r="S493" s="314"/>
      <c r="T493" s="315"/>
      <c r="U493" s="35" t="s">
        <v>446</v>
      </c>
    </row>
    <row r="494" spans="1:21" ht="14.25" customHeight="1" x14ac:dyDescent="0.25"/>
    <row r="495" spans="1:21" ht="14.25" customHeight="1" x14ac:dyDescent="0.25">
      <c r="A495" s="36" t="s">
        <v>99</v>
      </c>
      <c r="B495" s="36" t="s">
        <v>99</v>
      </c>
      <c r="C495" s="310" t="s">
        <v>146</v>
      </c>
      <c r="D495" s="314"/>
      <c r="E495" s="314"/>
      <c r="F495" s="314"/>
      <c r="G495" s="314"/>
      <c r="H495" s="314"/>
      <c r="I495" s="314"/>
      <c r="J495" s="314"/>
      <c r="K495" s="314"/>
      <c r="L495" s="314"/>
      <c r="M495" s="314"/>
      <c r="N495" s="314"/>
      <c r="O495" s="315"/>
      <c r="P495" s="313" t="s">
        <v>99</v>
      </c>
      <c r="Q495" s="315"/>
      <c r="R495" s="313" t="s">
        <v>99</v>
      </c>
      <c r="S495" s="314"/>
      <c r="T495" s="315"/>
      <c r="U495" s="35" t="s">
        <v>445</v>
      </c>
    </row>
    <row r="496" spans="1:21" ht="14.25" customHeight="1" x14ac:dyDescent="0.25">
      <c r="A496" s="36" t="s">
        <v>99</v>
      </c>
      <c r="B496" s="36" t="s">
        <v>99</v>
      </c>
      <c r="C496" s="310" t="s">
        <v>144</v>
      </c>
      <c r="D496" s="314"/>
      <c r="E496" s="314"/>
      <c r="F496" s="314"/>
      <c r="G496" s="314"/>
      <c r="H496" s="314"/>
      <c r="I496" s="314"/>
      <c r="J496" s="314"/>
      <c r="K496" s="314"/>
      <c r="L496" s="314"/>
      <c r="M496" s="314"/>
      <c r="N496" s="314"/>
      <c r="O496" s="315"/>
      <c r="P496" s="313" t="s">
        <v>99</v>
      </c>
      <c r="Q496" s="315"/>
      <c r="R496" s="313" t="s">
        <v>99</v>
      </c>
      <c r="S496" s="314"/>
      <c r="T496" s="315"/>
      <c r="U496" s="35" t="s">
        <v>99</v>
      </c>
    </row>
    <row r="497" spans="1:21" ht="14.25" customHeight="1" x14ac:dyDescent="0.25">
      <c r="A497" s="36" t="s">
        <v>99</v>
      </c>
      <c r="B497" s="36" t="s">
        <v>99</v>
      </c>
      <c r="C497" s="310" t="s">
        <v>147</v>
      </c>
      <c r="D497" s="314"/>
      <c r="E497" s="314"/>
      <c r="F497" s="314"/>
      <c r="G497" s="314"/>
      <c r="H497" s="314"/>
      <c r="I497" s="314"/>
      <c r="J497" s="314"/>
      <c r="K497" s="314"/>
      <c r="L497" s="314"/>
      <c r="M497" s="314"/>
      <c r="N497" s="314"/>
      <c r="O497" s="315"/>
      <c r="P497" s="313" t="s">
        <v>99</v>
      </c>
      <c r="Q497" s="315"/>
      <c r="R497" s="313" t="s">
        <v>99</v>
      </c>
      <c r="S497" s="314"/>
      <c r="T497" s="315"/>
      <c r="U497" s="35" t="s">
        <v>99</v>
      </c>
    </row>
    <row r="498" spans="1:21" ht="14.25" customHeight="1" x14ac:dyDescent="0.25">
      <c r="A498" s="36" t="s">
        <v>99</v>
      </c>
      <c r="B498" s="36" t="s">
        <v>99</v>
      </c>
      <c r="C498" s="310" t="s">
        <v>143</v>
      </c>
      <c r="D498" s="314"/>
      <c r="E498" s="314"/>
      <c r="F498" s="314"/>
      <c r="G498" s="314"/>
      <c r="H498" s="314"/>
      <c r="I498" s="314"/>
      <c r="J498" s="314"/>
      <c r="K498" s="314"/>
      <c r="L498" s="314"/>
      <c r="M498" s="314"/>
      <c r="N498" s="314"/>
      <c r="O498" s="315"/>
      <c r="P498" s="313" t="s">
        <v>99</v>
      </c>
      <c r="Q498" s="315"/>
      <c r="R498" s="313" t="s">
        <v>99</v>
      </c>
      <c r="S498" s="314"/>
      <c r="T498" s="315"/>
      <c r="U498" s="35" t="s">
        <v>444</v>
      </c>
    </row>
    <row r="499" spans="1:21" ht="14.25" customHeight="1" x14ac:dyDescent="0.25">
      <c r="A499" s="36" t="s">
        <v>99</v>
      </c>
      <c r="B499" s="36" t="s">
        <v>99</v>
      </c>
      <c r="C499" s="310" t="s">
        <v>141</v>
      </c>
      <c r="D499" s="314"/>
      <c r="E499" s="314"/>
      <c r="F499" s="314"/>
      <c r="G499" s="314"/>
      <c r="H499" s="314"/>
      <c r="I499" s="314"/>
      <c r="J499" s="314"/>
      <c r="K499" s="314"/>
      <c r="L499" s="314"/>
      <c r="M499" s="314"/>
      <c r="N499" s="314"/>
      <c r="O499" s="315"/>
      <c r="P499" s="313" t="s">
        <v>99</v>
      </c>
      <c r="Q499" s="315"/>
      <c r="R499" s="313" t="s">
        <v>99</v>
      </c>
      <c r="S499" s="314"/>
      <c r="T499" s="315"/>
      <c r="U499" s="35" t="s">
        <v>443</v>
      </c>
    </row>
    <row r="500" spans="1:21" ht="14.25" customHeight="1" x14ac:dyDescent="0.25">
      <c r="A500" s="36" t="s">
        <v>99</v>
      </c>
      <c r="B500" s="36" t="s">
        <v>99</v>
      </c>
      <c r="C500" s="310" t="s">
        <v>139</v>
      </c>
      <c r="D500" s="314"/>
      <c r="E500" s="314"/>
      <c r="F500" s="314"/>
      <c r="G500" s="314"/>
      <c r="H500" s="314"/>
      <c r="I500" s="314"/>
      <c r="J500" s="314"/>
      <c r="K500" s="314"/>
      <c r="L500" s="314"/>
      <c r="M500" s="314"/>
      <c r="N500" s="314"/>
      <c r="O500" s="315"/>
      <c r="P500" s="313" t="s">
        <v>99</v>
      </c>
      <c r="Q500" s="315"/>
      <c r="R500" s="313" t="s">
        <v>99</v>
      </c>
      <c r="S500" s="314"/>
      <c r="T500" s="315"/>
      <c r="U500" s="35" t="s">
        <v>442</v>
      </c>
    </row>
    <row r="501" spans="1:21" ht="14.25" customHeight="1" x14ac:dyDescent="0.25">
      <c r="A501" s="36" t="s">
        <v>99</v>
      </c>
      <c r="B501" s="36" t="s">
        <v>99</v>
      </c>
      <c r="C501" s="310" t="s">
        <v>137</v>
      </c>
      <c r="D501" s="314"/>
      <c r="E501" s="314"/>
      <c r="F501" s="314"/>
      <c r="G501" s="314"/>
      <c r="H501" s="314"/>
      <c r="I501" s="314"/>
      <c r="J501" s="314"/>
      <c r="K501" s="314"/>
      <c r="L501" s="314"/>
      <c r="M501" s="314"/>
      <c r="N501" s="314"/>
      <c r="O501" s="315"/>
      <c r="P501" s="313" t="s">
        <v>99</v>
      </c>
      <c r="Q501" s="315"/>
      <c r="R501" s="313" t="s">
        <v>99</v>
      </c>
      <c r="S501" s="314"/>
      <c r="T501" s="315"/>
      <c r="U501" s="35" t="s">
        <v>441</v>
      </c>
    </row>
    <row r="502" spans="1:21" ht="14.25" customHeight="1" x14ac:dyDescent="0.25">
      <c r="A502" s="36" t="s">
        <v>99</v>
      </c>
      <c r="B502" s="36" t="s">
        <v>99</v>
      </c>
      <c r="C502" s="310" t="s">
        <v>440</v>
      </c>
      <c r="D502" s="314"/>
      <c r="E502" s="314"/>
      <c r="F502" s="314"/>
      <c r="G502" s="314"/>
      <c r="H502" s="314"/>
      <c r="I502" s="314"/>
      <c r="J502" s="314"/>
      <c r="K502" s="314"/>
      <c r="L502" s="314"/>
      <c r="M502" s="314"/>
      <c r="N502" s="314"/>
      <c r="O502" s="315"/>
      <c r="P502" s="313" t="s">
        <v>99</v>
      </c>
      <c r="Q502" s="315"/>
      <c r="R502" s="313" t="s">
        <v>99</v>
      </c>
      <c r="S502" s="314"/>
      <c r="T502" s="315"/>
      <c r="U502" s="35" t="s">
        <v>439</v>
      </c>
    </row>
    <row r="503" spans="1:21" ht="14.25" customHeight="1" x14ac:dyDescent="0.25">
      <c r="A503" s="36" t="s">
        <v>99</v>
      </c>
      <c r="B503" s="36" t="s">
        <v>99</v>
      </c>
      <c r="C503" s="310" t="s">
        <v>135</v>
      </c>
      <c r="D503" s="314"/>
      <c r="E503" s="314"/>
      <c r="F503" s="314"/>
      <c r="G503" s="314"/>
      <c r="H503" s="314"/>
      <c r="I503" s="314"/>
      <c r="J503" s="314"/>
      <c r="K503" s="314"/>
      <c r="L503" s="314"/>
      <c r="M503" s="314"/>
      <c r="N503" s="314"/>
      <c r="O503" s="315"/>
      <c r="P503" s="313" t="s">
        <v>99</v>
      </c>
      <c r="Q503" s="315"/>
      <c r="R503" s="313" t="s">
        <v>99</v>
      </c>
      <c r="S503" s="314"/>
      <c r="T503" s="315"/>
      <c r="U503" s="35" t="s">
        <v>438</v>
      </c>
    </row>
    <row r="504" spans="1:21" ht="14.25" customHeight="1" x14ac:dyDescent="0.25">
      <c r="A504" s="36" t="s">
        <v>99</v>
      </c>
      <c r="B504" s="36" t="s">
        <v>99</v>
      </c>
      <c r="C504" s="310" t="s">
        <v>133</v>
      </c>
      <c r="D504" s="314"/>
      <c r="E504" s="314"/>
      <c r="F504" s="314"/>
      <c r="G504" s="314"/>
      <c r="H504" s="314"/>
      <c r="I504" s="314"/>
      <c r="J504" s="314"/>
      <c r="K504" s="314"/>
      <c r="L504" s="314"/>
      <c r="M504" s="314"/>
      <c r="N504" s="314"/>
      <c r="O504" s="315"/>
      <c r="P504" s="313" t="s">
        <v>99</v>
      </c>
      <c r="Q504" s="315"/>
      <c r="R504" s="313" t="s">
        <v>99</v>
      </c>
      <c r="S504" s="314"/>
      <c r="T504" s="315"/>
      <c r="U504" s="35" t="s">
        <v>437</v>
      </c>
    </row>
    <row r="505" spans="1:21" ht="14.25" customHeight="1" x14ac:dyDescent="0.25">
      <c r="A505" s="36" t="s">
        <v>99</v>
      </c>
      <c r="B505" s="36" t="s">
        <v>99</v>
      </c>
      <c r="C505" s="310" t="s">
        <v>131</v>
      </c>
      <c r="D505" s="314"/>
      <c r="E505" s="314"/>
      <c r="F505" s="314"/>
      <c r="G505" s="314"/>
      <c r="H505" s="314"/>
      <c r="I505" s="314"/>
      <c r="J505" s="314"/>
      <c r="K505" s="314"/>
      <c r="L505" s="314"/>
      <c r="M505" s="314"/>
      <c r="N505" s="314"/>
      <c r="O505" s="315"/>
      <c r="P505" s="313" t="s">
        <v>99</v>
      </c>
      <c r="Q505" s="315"/>
      <c r="R505" s="313" t="s">
        <v>99</v>
      </c>
      <c r="S505" s="314"/>
      <c r="T505" s="315"/>
      <c r="U505" s="35" t="s">
        <v>436</v>
      </c>
    </row>
    <row r="506" spans="1:21" ht="14.25" customHeight="1" x14ac:dyDescent="0.25">
      <c r="A506" s="36" t="s">
        <v>99</v>
      </c>
      <c r="B506" s="36" t="s">
        <v>99</v>
      </c>
      <c r="C506" s="310" t="s">
        <v>129</v>
      </c>
      <c r="D506" s="314"/>
      <c r="E506" s="314"/>
      <c r="F506" s="314"/>
      <c r="G506" s="314"/>
      <c r="H506" s="314"/>
      <c r="I506" s="314"/>
      <c r="J506" s="314"/>
      <c r="K506" s="314"/>
      <c r="L506" s="314"/>
      <c r="M506" s="314"/>
      <c r="N506" s="314"/>
      <c r="O506" s="315"/>
      <c r="P506" s="313" t="s">
        <v>99</v>
      </c>
      <c r="Q506" s="315"/>
      <c r="R506" s="313" t="s">
        <v>99</v>
      </c>
      <c r="S506" s="314"/>
      <c r="T506" s="315"/>
      <c r="U506" s="35" t="s">
        <v>435</v>
      </c>
    </row>
    <row r="507" spans="1:21" ht="14.25" customHeight="1" x14ac:dyDescent="0.25">
      <c r="A507" s="36" t="s">
        <v>99</v>
      </c>
      <c r="B507" s="36" t="s">
        <v>99</v>
      </c>
      <c r="C507" s="310" t="s">
        <v>128</v>
      </c>
      <c r="D507" s="314"/>
      <c r="E507" s="314"/>
      <c r="F507" s="314"/>
      <c r="G507" s="314"/>
      <c r="H507" s="314"/>
      <c r="I507" s="314"/>
      <c r="J507" s="314"/>
      <c r="K507" s="314"/>
      <c r="L507" s="314"/>
      <c r="M507" s="314"/>
      <c r="N507" s="314"/>
      <c r="O507" s="315"/>
      <c r="P507" s="313" t="s">
        <v>99</v>
      </c>
      <c r="Q507" s="315"/>
      <c r="R507" s="313" t="s">
        <v>99</v>
      </c>
      <c r="S507" s="314"/>
      <c r="T507" s="315"/>
      <c r="U507" s="35" t="s">
        <v>435</v>
      </c>
    </row>
    <row r="508" spans="1:21" ht="14.25" customHeight="1" x14ac:dyDescent="0.25">
      <c r="A508" s="36" t="s">
        <v>99</v>
      </c>
      <c r="B508" s="36" t="s">
        <v>99</v>
      </c>
      <c r="C508" s="310" t="s">
        <v>127</v>
      </c>
      <c r="D508" s="314"/>
      <c r="E508" s="314"/>
      <c r="F508" s="314"/>
      <c r="G508" s="314"/>
      <c r="H508" s="314"/>
      <c r="I508" s="314"/>
      <c r="J508" s="314"/>
      <c r="K508" s="314"/>
      <c r="L508" s="314"/>
      <c r="M508" s="314"/>
      <c r="N508" s="314"/>
      <c r="O508" s="315"/>
      <c r="P508" s="313" t="s">
        <v>99</v>
      </c>
      <c r="Q508" s="315"/>
      <c r="R508" s="313" t="s">
        <v>99</v>
      </c>
      <c r="S508" s="314"/>
      <c r="T508" s="315"/>
      <c r="U508" s="35" t="s">
        <v>435</v>
      </c>
    </row>
    <row r="509" spans="1:21" ht="14.25" customHeight="1" x14ac:dyDescent="0.25">
      <c r="A509" s="36" t="s">
        <v>99</v>
      </c>
      <c r="B509" s="36" t="s">
        <v>99</v>
      </c>
      <c r="C509" s="310" t="s">
        <v>125</v>
      </c>
      <c r="D509" s="314"/>
      <c r="E509" s="314"/>
      <c r="F509" s="314"/>
      <c r="G509" s="314"/>
      <c r="H509" s="314"/>
      <c r="I509" s="314"/>
      <c r="J509" s="314"/>
      <c r="K509" s="314"/>
      <c r="L509" s="314"/>
      <c r="M509" s="314"/>
      <c r="N509" s="314"/>
      <c r="O509" s="315"/>
      <c r="P509" s="313" t="s">
        <v>99</v>
      </c>
      <c r="Q509" s="315"/>
      <c r="R509" s="313" t="s">
        <v>99</v>
      </c>
      <c r="S509" s="314"/>
      <c r="T509" s="315"/>
      <c r="U509" s="35" t="s">
        <v>434</v>
      </c>
    </row>
    <row r="510" spans="1:21" ht="14.25" customHeight="1" x14ac:dyDescent="0.25">
      <c r="A510" s="36" t="s">
        <v>99</v>
      </c>
      <c r="B510" s="36" t="s">
        <v>99</v>
      </c>
      <c r="C510" s="310" t="s">
        <v>123</v>
      </c>
      <c r="D510" s="314"/>
      <c r="E510" s="314"/>
      <c r="F510" s="314"/>
      <c r="G510" s="314"/>
      <c r="H510" s="314"/>
      <c r="I510" s="314"/>
      <c r="J510" s="314"/>
      <c r="K510" s="314"/>
      <c r="L510" s="314"/>
      <c r="M510" s="314"/>
      <c r="N510" s="314"/>
      <c r="O510" s="315"/>
      <c r="P510" s="313" t="s">
        <v>99</v>
      </c>
      <c r="Q510" s="315"/>
      <c r="R510" s="313" t="s">
        <v>99</v>
      </c>
      <c r="S510" s="311"/>
      <c r="T510" s="312"/>
      <c r="U510" s="35" t="s">
        <v>433</v>
      </c>
    </row>
    <row r="511" spans="1:21" ht="21.2" customHeight="1" x14ac:dyDescent="0.25">
      <c r="A511" s="36" t="s">
        <v>99</v>
      </c>
      <c r="B511" s="36" t="s">
        <v>121</v>
      </c>
      <c r="C511" s="310" t="s">
        <v>120</v>
      </c>
      <c r="D511" s="311"/>
      <c r="E511" s="311"/>
      <c r="F511" s="311"/>
      <c r="G511" s="311"/>
      <c r="H511" s="311"/>
      <c r="I511" s="311"/>
      <c r="J511" s="311"/>
      <c r="K511" s="311"/>
      <c r="L511" s="311"/>
      <c r="M511" s="311"/>
      <c r="N511" s="311"/>
      <c r="O511" s="312"/>
      <c r="P511" s="313" t="s">
        <v>99</v>
      </c>
      <c r="Q511" s="312"/>
      <c r="R511" s="313" t="s">
        <v>119</v>
      </c>
      <c r="S511" s="311"/>
      <c r="T511" s="312"/>
      <c r="U511" s="35" t="s">
        <v>432</v>
      </c>
    </row>
    <row r="512" spans="1:21" ht="14.25" customHeight="1" x14ac:dyDescent="0.25">
      <c r="A512" s="36" t="s">
        <v>99</v>
      </c>
      <c r="B512" s="36" t="s">
        <v>99</v>
      </c>
      <c r="C512" s="310" t="s">
        <v>117</v>
      </c>
      <c r="D512" s="311"/>
      <c r="E512" s="311"/>
      <c r="F512" s="311"/>
      <c r="G512" s="311"/>
      <c r="H512" s="311"/>
      <c r="I512" s="311"/>
      <c r="J512" s="311"/>
      <c r="K512" s="311"/>
      <c r="L512" s="311"/>
      <c r="M512" s="311"/>
      <c r="N512" s="311"/>
      <c r="O512" s="312"/>
      <c r="P512" s="313" t="s">
        <v>99</v>
      </c>
      <c r="Q512" s="312"/>
      <c r="R512" s="313" t="s">
        <v>99</v>
      </c>
      <c r="S512" s="311"/>
      <c r="T512" s="312"/>
      <c r="U512" s="35" t="s">
        <v>431</v>
      </c>
    </row>
    <row r="513" spans="1:21" ht="21.2" customHeight="1" x14ac:dyDescent="0.25">
      <c r="A513" s="36" t="s">
        <v>99</v>
      </c>
      <c r="B513" s="36" t="s">
        <v>115</v>
      </c>
      <c r="C513" s="310" t="s">
        <v>114</v>
      </c>
      <c r="D513" s="311"/>
      <c r="E513" s="311"/>
      <c r="F513" s="311"/>
      <c r="G513" s="311"/>
      <c r="H513" s="311"/>
      <c r="I513" s="311"/>
      <c r="J513" s="311"/>
      <c r="K513" s="311"/>
      <c r="L513" s="311"/>
      <c r="M513" s="311"/>
      <c r="N513" s="311"/>
      <c r="O513" s="312"/>
      <c r="P513" s="313" t="s">
        <v>99</v>
      </c>
      <c r="Q513" s="312"/>
      <c r="R513" s="313" t="s">
        <v>113</v>
      </c>
      <c r="S513" s="311"/>
      <c r="T513" s="312"/>
      <c r="U513" s="35" t="s">
        <v>430</v>
      </c>
    </row>
    <row r="514" spans="1:21" ht="14.25" customHeight="1" x14ac:dyDescent="0.25">
      <c r="A514" s="36" t="s">
        <v>99</v>
      </c>
      <c r="B514" s="36" t="s">
        <v>99</v>
      </c>
      <c r="C514" s="310" t="s">
        <v>111</v>
      </c>
      <c r="D514" s="311"/>
      <c r="E514" s="311"/>
      <c r="F514" s="311"/>
      <c r="G514" s="311"/>
      <c r="H514" s="311"/>
      <c r="I514" s="311"/>
      <c r="J514" s="311"/>
      <c r="K514" s="311"/>
      <c r="L514" s="311"/>
      <c r="M514" s="311"/>
      <c r="N514" s="311"/>
      <c r="O514" s="312"/>
      <c r="P514" s="313" t="s">
        <v>99</v>
      </c>
      <c r="Q514" s="312"/>
      <c r="R514" s="313" t="s">
        <v>99</v>
      </c>
      <c r="S514" s="311"/>
      <c r="T514" s="312"/>
      <c r="U514" s="35" t="s">
        <v>429</v>
      </c>
    </row>
    <row r="515" spans="1:21" ht="14.25" customHeight="1" x14ac:dyDescent="0.25">
      <c r="A515" s="36" t="s">
        <v>99</v>
      </c>
      <c r="B515" s="36" t="s">
        <v>99</v>
      </c>
      <c r="C515" s="310" t="s">
        <v>110</v>
      </c>
      <c r="D515" s="311"/>
      <c r="E515" s="311"/>
      <c r="F515" s="311"/>
      <c r="G515" s="311"/>
      <c r="H515" s="311"/>
      <c r="I515" s="311"/>
      <c r="J515" s="311"/>
      <c r="K515" s="311"/>
      <c r="L515" s="311"/>
      <c r="M515" s="311"/>
      <c r="N515" s="311"/>
      <c r="O515" s="312"/>
      <c r="P515" s="313" t="s">
        <v>99</v>
      </c>
      <c r="Q515" s="312"/>
      <c r="R515" s="313" t="s">
        <v>99</v>
      </c>
      <c r="S515" s="311"/>
      <c r="T515" s="312"/>
      <c r="U515" s="35" t="s">
        <v>429</v>
      </c>
    </row>
    <row r="516" spans="1:21" ht="21.2" customHeight="1" x14ac:dyDescent="0.25">
      <c r="A516" s="36" t="s">
        <v>99</v>
      </c>
      <c r="B516" s="36" t="s">
        <v>108</v>
      </c>
      <c r="C516" s="310" t="s">
        <v>107</v>
      </c>
      <c r="D516" s="311"/>
      <c r="E516" s="311"/>
      <c r="F516" s="311"/>
      <c r="G516" s="311"/>
      <c r="H516" s="311"/>
      <c r="I516" s="311"/>
      <c r="J516" s="311"/>
      <c r="K516" s="311"/>
      <c r="L516" s="311"/>
      <c r="M516" s="311"/>
      <c r="N516" s="311"/>
      <c r="O516" s="312"/>
      <c r="P516" s="313" t="s">
        <v>99</v>
      </c>
      <c r="Q516" s="312"/>
      <c r="R516" s="313" t="s">
        <v>106</v>
      </c>
      <c r="S516" s="311"/>
      <c r="T516" s="312"/>
      <c r="U516" s="35" t="s">
        <v>428</v>
      </c>
    </row>
    <row r="517" spans="1:21" ht="14.25" customHeight="1" x14ac:dyDescent="0.25">
      <c r="A517" s="36" t="s">
        <v>99</v>
      </c>
      <c r="B517" s="36" t="s">
        <v>99</v>
      </c>
      <c r="C517" s="310" t="s">
        <v>104</v>
      </c>
      <c r="D517" s="311"/>
      <c r="E517" s="311"/>
      <c r="F517" s="311"/>
      <c r="G517" s="311"/>
      <c r="H517" s="311"/>
      <c r="I517" s="311"/>
      <c r="J517" s="311"/>
      <c r="K517" s="311"/>
      <c r="L517" s="311"/>
      <c r="M517" s="311"/>
      <c r="N517" s="311"/>
      <c r="O517" s="312"/>
      <c r="P517" s="313" t="s">
        <v>99</v>
      </c>
      <c r="Q517" s="312"/>
      <c r="R517" s="313" t="s">
        <v>99</v>
      </c>
      <c r="S517" s="311"/>
      <c r="T517" s="312"/>
      <c r="U517" s="35" t="s">
        <v>427</v>
      </c>
    </row>
    <row r="518" spans="1:21" ht="40.35" customHeight="1" x14ac:dyDescent="0.25"/>
    <row r="519" spans="1:21" ht="14.25" customHeight="1" x14ac:dyDescent="0.25">
      <c r="A519" s="34" t="s">
        <v>99</v>
      </c>
      <c r="B519" s="304" t="s">
        <v>102</v>
      </c>
      <c r="C519" s="305"/>
      <c r="D519" s="305"/>
      <c r="E519" s="305"/>
      <c r="F519" s="305"/>
      <c r="G519" s="305"/>
      <c r="H519" s="305"/>
      <c r="I519" s="305"/>
      <c r="J519" s="305"/>
      <c r="K519" s="304" t="s">
        <v>101</v>
      </c>
      <c r="L519" s="305"/>
      <c r="M519" s="305"/>
      <c r="N519" s="305"/>
      <c r="O519" s="305"/>
      <c r="P519" s="305"/>
      <c r="Q519" s="305"/>
      <c r="R519" s="305"/>
      <c r="S519" s="305"/>
      <c r="T519" s="305"/>
      <c r="U519" s="305"/>
    </row>
    <row r="520" spans="1:21" ht="20.45" customHeight="1" x14ac:dyDescent="0.25">
      <c r="A520" s="34" t="s">
        <v>99</v>
      </c>
      <c r="B520" s="34" t="s">
        <v>100</v>
      </c>
      <c r="C520" s="306" t="s">
        <v>99</v>
      </c>
      <c r="D520" s="307"/>
      <c r="E520" s="308" t="s">
        <v>99</v>
      </c>
      <c r="F520" s="360"/>
      <c r="G520" s="309" t="s">
        <v>98</v>
      </c>
      <c r="H520" s="360"/>
      <c r="I520" s="360"/>
      <c r="J520" s="360"/>
      <c r="K520" s="308" t="s">
        <v>100</v>
      </c>
      <c r="L520" s="360"/>
      <c r="M520" s="360"/>
      <c r="N520" s="306" t="s">
        <v>99</v>
      </c>
      <c r="O520" s="361"/>
      <c r="P520" s="361"/>
      <c r="Q520" s="308" t="s">
        <v>99</v>
      </c>
      <c r="R520" s="360"/>
      <c r="S520" s="360"/>
      <c r="T520" s="309" t="s">
        <v>98</v>
      </c>
      <c r="U520" s="360"/>
    </row>
    <row r="521" spans="1:21" ht="14.25" customHeight="1" x14ac:dyDescent="0.25"/>
  </sheetData>
  <mergeCells count="2903">
    <mergeCell ref="C514:O514"/>
    <mergeCell ref="P514:Q514"/>
    <mergeCell ref="R514:T514"/>
    <mergeCell ref="C515:O515"/>
    <mergeCell ref="P515:Q515"/>
    <mergeCell ref="R515:T515"/>
    <mergeCell ref="C516:O516"/>
    <mergeCell ref="P516:Q516"/>
    <mergeCell ref="R516:T516"/>
    <mergeCell ref="C517:O517"/>
    <mergeCell ref="P517:Q517"/>
    <mergeCell ref="R517:T517"/>
    <mergeCell ref="B519:J519"/>
    <mergeCell ref="K519:U519"/>
    <mergeCell ref="C520:D520"/>
    <mergeCell ref="E520:F520"/>
    <mergeCell ref="G520:J520"/>
    <mergeCell ref="K520:M520"/>
    <mergeCell ref="N520:P520"/>
    <mergeCell ref="Q520:S520"/>
    <mergeCell ref="T520:U520"/>
    <mergeCell ref="R504:T504"/>
    <mergeCell ref="C505:O505"/>
    <mergeCell ref="P505:Q505"/>
    <mergeCell ref="R505:T505"/>
    <mergeCell ref="C506:O506"/>
    <mergeCell ref="P506:Q506"/>
    <mergeCell ref="R506:T506"/>
    <mergeCell ref="C507:O507"/>
    <mergeCell ref="P507:Q507"/>
    <mergeCell ref="R507:T507"/>
    <mergeCell ref="C508:O508"/>
    <mergeCell ref="P508:Q508"/>
    <mergeCell ref="R508:T508"/>
    <mergeCell ref="C509:O509"/>
    <mergeCell ref="P509:Q509"/>
    <mergeCell ref="R509:T509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12:O512"/>
    <mergeCell ref="P512:Q512"/>
    <mergeCell ref="R512:T512"/>
    <mergeCell ref="C513:O513"/>
    <mergeCell ref="C504:O504"/>
    <mergeCell ref="P504:Q504"/>
    <mergeCell ref="C498:O498"/>
    <mergeCell ref="P498:Q498"/>
    <mergeCell ref="R498:T498"/>
    <mergeCell ref="C499:O499"/>
    <mergeCell ref="P499:Q499"/>
    <mergeCell ref="R499:T499"/>
    <mergeCell ref="C500:O500"/>
    <mergeCell ref="P500:Q500"/>
    <mergeCell ref="R500:T500"/>
    <mergeCell ref="C501:O501"/>
    <mergeCell ref="P501:Q501"/>
    <mergeCell ref="R501:T501"/>
    <mergeCell ref="C502:O502"/>
    <mergeCell ref="P502:Q502"/>
    <mergeCell ref="R502:T502"/>
    <mergeCell ref="C503:O503"/>
    <mergeCell ref="P503:Q503"/>
    <mergeCell ref="R503:T503"/>
    <mergeCell ref="C491:O491"/>
    <mergeCell ref="P491:Q491"/>
    <mergeCell ref="R491:T491"/>
    <mergeCell ref="C492:O492"/>
    <mergeCell ref="P492:Q492"/>
    <mergeCell ref="R492:T492"/>
    <mergeCell ref="C493:O493"/>
    <mergeCell ref="P493:Q493"/>
    <mergeCell ref="R493:T493"/>
    <mergeCell ref="C495:O495"/>
    <mergeCell ref="P495:Q495"/>
    <mergeCell ref="R495:T495"/>
    <mergeCell ref="C496:O496"/>
    <mergeCell ref="P496:Q496"/>
    <mergeCell ref="R496:T496"/>
    <mergeCell ref="C497:O497"/>
    <mergeCell ref="P497:Q497"/>
    <mergeCell ref="R497:T497"/>
    <mergeCell ref="C485:O485"/>
    <mergeCell ref="P485:Q485"/>
    <mergeCell ref="R485:T485"/>
    <mergeCell ref="C486:O486"/>
    <mergeCell ref="P486:Q486"/>
    <mergeCell ref="R486:T486"/>
    <mergeCell ref="C487:O487"/>
    <mergeCell ref="P487:Q487"/>
    <mergeCell ref="R487:T487"/>
    <mergeCell ref="C488:O488"/>
    <mergeCell ref="P488:Q488"/>
    <mergeCell ref="R488:T488"/>
    <mergeCell ref="C489:O489"/>
    <mergeCell ref="P489:Q489"/>
    <mergeCell ref="R489:T489"/>
    <mergeCell ref="C490:O490"/>
    <mergeCell ref="P490:Q490"/>
    <mergeCell ref="R490:T490"/>
    <mergeCell ref="H482:I482"/>
    <mergeCell ref="J482:K482"/>
    <mergeCell ref="M482:N482"/>
    <mergeCell ref="P482:Q482"/>
    <mergeCell ref="R480:T480"/>
    <mergeCell ref="C481:E481"/>
    <mergeCell ref="F481:G481"/>
    <mergeCell ref="H481:I481"/>
    <mergeCell ref="J481:K481"/>
    <mergeCell ref="M481:N481"/>
    <mergeCell ref="R482:T482"/>
    <mergeCell ref="C482:E482"/>
    <mergeCell ref="F482:G482"/>
    <mergeCell ref="C483:L483"/>
    <mergeCell ref="M483:O483"/>
    <mergeCell ref="P483:Q483"/>
    <mergeCell ref="R483:T483"/>
    <mergeCell ref="C479:E479"/>
    <mergeCell ref="F479:G479"/>
    <mergeCell ref="H479:I479"/>
    <mergeCell ref="J479:K479"/>
    <mergeCell ref="M479:N479"/>
    <mergeCell ref="P479:Q479"/>
    <mergeCell ref="R479:T479"/>
    <mergeCell ref="C478:E478"/>
    <mergeCell ref="F478:G478"/>
    <mergeCell ref="P481:Q481"/>
    <mergeCell ref="R481:T481"/>
    <mergeCell ref="C480:E480"/>
    <mergeCell ref="F480:G480"/>
    <mergeCell ref="H480:I480"/>
    <mergeCell ref="J480:K480"/>
    <mergeCell ref="M480:N480"/>
    <mergeCell ref="P480:Q480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R478:T478"/>
    <mergeCell ref="H474:I474"/>
    <mergeCell ref="J474:K474"/>
    <mergeCell ref="M474:N474"/>
    <mergeCell ref="P474:Q474"/>
    <mergeCell ref="P472:Q472"/>
    <mergeCell ref="R472:T472"/>
    <mergeCell ref="R473:T473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C470:E470"/>
    <mergeCell ref="F470:G470"/>
    <mergeCell ref="H470:I470"/>
    <mergeCell ref="J470:K470"/>
    <mergeCell ref="M470:N470"/>
    <mergeCell ref="P470:Q470"/>
    <mergeCell ref="R470:T470"/>
    <mergeCell ref="C471:L471"/>
    <mergeCell ref="M471:O471"/>
    <mergeCell ref="P471:Q471"/>
    <mergeCell ref="R471:T471"/>
    <mergeCell ref="C472:E472"/>
    <mergeCell ref="F472:G472"/>
    <mergeCell ref="H472:I472"/>
    <mergeCell ref="J472:K472"/>
    <mergeCell ref="M472:N472"/>
    <mergeCell ref="C473:E473"/>
    <mergeCell ref="F473:G473"/>
    <mergeCell ref="H473:I473"/>
    <mergeCell ref="J473:K473"/>
    <mergeCell ref="M473:N473"/>
    <mergeCell ref="P473:Q473"/>
    <mergeCell ref="H468:I468"/>
    <mergeCell ref="J468:K468"/>
    <mergeCell ref="M468:N468"/>
    <mergeCell ref="P468:Q468"/>
    <mergeCell ref="R466:T466"/>
    <mergeCell ref="C467:E467"/>
    <mergeCell ref="F467:G467"/>
    <mergeCell ref="H467:I467"/>
    <mergeCell ref="J467:K467"/>
    <mergeCell ref="M467:N467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C461:E461"/>
    <mergeCell ref="F461:G461"/>
    <mergeCell ref="H461:I461"/>
    <mergeCell ref="J461:K461"/>
    <mergeCell ref="M461:N461"/>
    <mergeCell ref="P461:Q461"/>
    <mergeCell ref="R461:T461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H464:I464"/>
    <mergeCell ref="J464:K464"/>
    <mergeCell ref="M464:N464"/>
    <mergeCell ref="P464:Q464"/>
    <mergeCell ref="R462:T462"/>
    <mergeCell ref="C463:E463"/>
    <mergeCell ref="F463:G463"/>
    <mergeCell ref="H463:I463"/>
    <mergeCell ref="J463:K463"/>
    <mergeCell ref="M463:N463"/>
    <mergeCell ref="R464:T464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C459:L459"/>
    <mergeCell ref="M459:O459"/>
    <mergeCell ref="P459:Q459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R457:T457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C444:O444"/>
    <mergeCell ref="P444:Q444"/>
    <mergeCell ref="R444:T444"/>
    <mergeCell ref="P448:Q448"/>
    <mergeCell ref="R448:T448"/>
    <mergeCell ref="C445:O445"/>
    <mergeCell ref="P445:Q445"/>
    <mergeCell ref="R445:T445"/>
    <mergeCell ref="C446:O446"/>
    <mergeCell ref="P446:Q446"/>
    <mergeCell ref="R446:T446"/>
    <mergeCell ref="H449:I449"/>
    <mergeCell ref="J449:K449"/>
    <mergeCell ref="M449:N449"/>
    <mergeCell ref="P449:Q449"/>
    <mergeCell ref="A447:U447"/>
    <mergeCell ref="C448:E448"/>
    <mergeCell ref="F448:G448"/>
    <mergeCell ref="H448:I448"/>
    <mergeCell ref="J448:K448"/>
    <mergeCell ref="M448:N448"/>
    <mergeCell ref="R449:T449"/>
    <mergeCell ref="C438:O438"/>
    <mergeCell ref="P438:Q438"/>
    <mergeCell ref="R438:T438"/>
    <mergeCell ref="C439:O439"/>
    <mergeCell ref="P439:Q439"/>
    <mergeCell ref="R439:T439"/>
    <mergeCell ref="C440:O440"/>
    <mergeCell ref="P440:Q440"/>
    <mergeCell ref="R440:T440"/>
    <mergeCell ref="C441:O441"/>
    <mergeCell ref="P441:Q441"/>
    <mergeCell ref="R441:T441"/>
    <mergeCell ref="C442:O442"/>
    <mergeCell ref="P442:Q442"/>
    <mergeCell ref="R442:T442"/>
    <mergeCell ref="C443:O443"/>
    <mergeCell ref="P443:Q443"/>
    <mergeCell ref="R443:T443"/>
    <mergeCell ref="C432:L432"/>
    <mergeCell ref="M432:O432"/>
    <mergeCell ref="P432:Q432"/>
    <mergeCell ref="R432:T432"/>
    <mergeCell ref="C434:O434"/>
    <mergeCell ref="P434:Q434"/>
    <mergeCell ref="R434:T434"/>
    <mergeCell ref="C431:E431"/>
    <mergeCell ref="F431:G431"/>
    <mergeCell ref="C435:O435"/>
    <mergeCell ref="P435:Q435"/>
    <mergeCell ref="R435:T435"/>
    <mergeCell ref="C436:O436"/>
    <mergeCell ref="P436:Q436"/>
    <mergeCell ref="R436:T436"/>
    <mergeCell ref="C437:O437"/>
    <mergeCell ref="P437:Q437"/>
    <mergeCell ref="R437:T437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H431:I431"/>
    <mergeCell ref="J431:K431"/>
    <mergeCell ref="M431:N431"/>
    <mergeCell ref="P431:Q431"/>
    <mergeCell ref="R429:T429"/>
    <mergeCell ref="C430:E430"/>
    <mergeCell ref="F430:G430"/>
    <mergeCell ref="H430:I430"/>
    <mergeCell ref="J430:K430"/>
    <mergeCell ref="M430:N430"/>
    <mergeCell ref="R431:T431"/>
    <mergeCell ref="H427:I427"/>
    <mergeCell ref="J427:K427"/>
    <mergeCell ref="M427:N427"/>
    <mergeCell ref="P427:Q427"/>
    <mergeCell ref="R425:T425"/>
    <mergeCell ref="C426:E426"/>
    <mergeCell ref="F426:G426"/>
    <mergeCell ref="H426:I426"/>
    <mergeCell ref="J426:K426"/>
    <mergeCell ref="M426:N426"/>
    <mergeCell ref="R427:T427"/>
    <mergeCell ref="C428:E428"/>
    <mergeCell ref="F428:G428"/>
    <mergeCell ref="H428:I428"/>
    <mergeCell ref="J428:K428"/>
    <mergeCell ref="M428:N428"/>
    <mergeCell ref="P428:Q428"/>
    <mergeCell ref="R428:T428"/>
    <mergeCell ref="C427:E427"/>
    <mergeCell ref="F427:G427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J422:K422"/>
    <mergeCell ref="M422:N422"/>
    <mergeCell ref="P422:Q422"/>
    <mergeCell ref="R422:T422"/>
    <mergeCell ref="C418:L418"/>
    <mergeCell ref="M418:O418"/>
    <mergeCell ref="P418:Q418"/>
    <mergeCell ref="R418:T418"/>
    <mergeCell ref="C419:E419"/>
    <mergeCell ref="F419:G419"/>
    <mergeCell ref="H423:I423"/>
    <mergeCell ref="J423:K423"/>
    <mergeCell ref="M423:N423"/>
    <mergeCell ref="P423:Q423"/>
    <mergeCell ref="R419:T419"/>
    <mergeCell ref="C420:T420"/>
    <mergeCell ref="C421:T421"/>
    <mergeCell ref="C422:E422"/>
    <mergeCell ref="F422:G422"/>
    <mergeCell ref="H422:I422"/>
    <mergeCell ref="R423:T423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H419:I419"/>
    <mergeCell ref="J419:K419"/>
    <mergeCell ref="M419:N419"/>
    <mergeCell ref="P419:Q419"/>
    <mergeCell ref="R416:T416"/>
    <mergeCell ref="C417:E417"/>
    <mergeCell ref="F417:G417"/>
    <mergeCell ref="H417:I417"/>
    <mergeCell ref="J417:K417"/>
    <mergeCell ref="M417:N417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P409:Q409"/>
    <mergeCell ref="R409:T409"/>
    <mergeCell ref="C408:E408"/>
    <mergeCell ref="F408:G408"/>
    <mergeCell ref="H408:I408"/>
    <mergeCell ref="J408:K408"/>
    <mergeCell ref="M408:N408"/>
    <mergeCell ref="P408:Q408"/>
    <mergeCell ref="H410:I410"/>
    <mergeCell ref="J410:K410"/>
    <mergeCell ref="M410:N410"/>
    <mergeCell ref="P410:Q410"/>
    <mergeCell ref="R408:T408"/>
    <mergeCell ref="C409:E409"/>
    <mergeCell ref="F409:G409"/>
    <mergeCell ref="H409:I409"/>
    <mergeCell ref="J409:K409"/>
    <mergeCell ref="M409:N409"/>
    <mergeCell ref="R410:T410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M401:N401"/>
    <mergeCell ref="P401:Q401"/>
    <mergeCell ref="R401:T401"/>
    <mergeCell ref="C398:L398"/>
    <mergeCell ref="M398:O398"/>
    <mergeCell ref="P398:Q398"/>
    <mergeCell ref="R398:T398"/>
    <mergeCell ref="C399:E399"/>
    <mergeCell ref="F399:G399"/>
    <mergeCell ref="H399:I399"/>
    <mergeCell ref="H402:I402"/>
    <mergeCell ref="J402:K402"/>
    <mergeCell ref="M402:N402"/>
    <mergeCell ref="P402:Q402"/>
    <mergeCell ref="R399:T399"/>
    <mergeCell ref="C400:T400"/>
    <mergeCell ref="C401:E401"/>
    <mergeCell ref="F401:G401"/>
    <mergeCell ref="H401:I401"/>
    <mergeCell ref="J401:K401"/>
    <mergeCell ref="R402:T402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R397:T397"/>
    <mergeCell ref="C396:E396"/>
    <mergeCell ref="F396:G396"/>
    <mergeCell ref="H396:I396"/>
    <mergeCell ref="J396:K396"/>
    <mergeCell ref="M396:N396"/>
    <mergeCell ref="P396:Q396"/>
    <mergeCell ref="J399:K399"/>
    <mergeCell ref="M399:N399"/>
    <mergeCell ref="P399:Q399"/>
    <mergeCell ref="R396:T396"/>
    <mergeCell ref="C397:E397"/>
    <mergeCell ref="F397:G397"/>
    <mergeCell ref="H397:I397"/>
    <mergeCell ref="J397:K397"/>
    <mergeCell ref="M397:N397"/>
    <mergeCell ref="P397:Q397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R394:T394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C387:E387"/>
    <mergeCell ref="F387:G387"/>
    <mergeCell ref="H387:I387"/>
    <mergeCell ref="J387:K387"/>
    <mergeCell ref="M387:N387"/>
    <mergeCell ref="P387:Q387"/>
    <mergeCell ref="R387:T387"/>
    <mergeCell ref="C386:E386"/>
    <mergeCell ref="F386:G386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C382:T382"/>
    <mergeCell ref="C383:E383"/>
    <mergeCell ref="F383:G383"/>
    <mergeCell ref="H383:I383"/>
    <mergeCell ref="J383:K383"/>
    <mergeCell ref="M383:N383"/>
    <mergeCell ref="P383:Q383"/>
    <mergeCell ref="R383:T383"/>
    <mergeCell ref="P385:Q385"/>
    <mergeCell ref="R385:T385"/>
    <mergeCell ref="C384:E384"/>
    <mergeCell ref="F384:G384"/>
    <mergeCell ref="H384:I384"/>
    <mergeCell ref="J384:K384"/>
    <mergeCell ref="M384:N384"/>
    <mergeCell ref="P384:Q384"/>
    <mergeCell ref="H386:I386"/>
    <mergeCell ref="J386:K386"/>
    <mergeCell ref="M386:N386"/>
    <mergeCell ref="P386:Q386"/>
    <mergeCell ref="R384:T384"/>
    <mergeCell ref="C385:E385"/>
    <mergeCell ref="F385:G385"/>
    <mergeCell ref="H385:I385"/>
    <mergeCell ref="J385:K385"/>
    <mergeCell ref="M385:N385"/>
    <mergeCell ref="R386:T386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C380:L380"/>
    <mergeCell ref="M380:O380"/>
    <mergeCell ref="P380:Q380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R378:T378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R370:T370"/>
    <mergeCell ref="H366:I366"/>
    <mergeCell ref="J366:K366"/>
    <mergeCell ref="M366:N366"/>
    <mergeCell ref="P366:Q366"/>
    <mergeCell ref="P363:Q363"/>
    <mergeCell ref="R363:T363"/>
    <mergeCell ref="C364:T364"/>
    <mergeCell ref="C365:E365"/>
    <mergeCell ref="F365:G365"/>
    <mergeCell ref="H365:I365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C358:E358"/>
    <mergeCell ref="F358:G358"/>
    <mergeCell ref="H358:I358"/>
    <mergeCell ref="J358:K358"/>
    <mergeCell ref="M358:N358"/>
    <mergeCell ref="J365:K365"/>
    <mergeCell ref="M365:N365"/>
    <mergeCell ref="P365:Q365"/>
    <mergeCell ref="R365:T365"/>
    <mergeCell ref="R361:T361"/>
    <mergeCell ref="C362:L362"/>
    <mergeCell ref="M362:O362"/>
    <mergeCell ref="P362:Q362"/>
    <mergeCell ref="R362:T362"/>
    <mergeCell ref="C363:E363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63:G363"/>
    <mergeCell ref="H363:I363"/>
    <mergeCell ref="J363:K363"/>
    <mergeCell ref="M363:N363"/>
    <mergeCell ref="C361:E361"/>
    <mergeCell ref="F361:G361"/>
    <mergeCell ref="H361:I361"/>
    <mergeCell ref="J361:K361"/>
    <mergeCell ref="M361:N361"/>
    <mergeCell ref="P358:Q358"/>
    <mergeCell ref="F359:G359"/>
    <mergeCell ref="H359:I359"/>
    <mergeCell ref="J359:K359"/>
    <mergeCell ref="M359:N359"/>
    <mergeCell ref="P359:Q359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R357:T357"/>
    <mergeCell ref="R358:T358"/>
    <mergeCell ref="C357:E357"/>
    <mergeCell ref="F357:G357"/>
    <mergeCell ref="H357:I357"/>
    <mergeCell ref="J357:K357"/>
    <mergeCell ref="C350:E350"/>
    <mergeCell ref="F350:G350"/>
    <mergeCell ref="H350:I350"/>
    <mergeCell ref="J350:K350"/>
    <mergeCell ref="M350:N350"/>
    <mergeCell ref="P350:Q350"/>
    <mergeCell ref="R350:T350"/>
    <mergeCell ref="C351:T351"/>
    <mergeCell ref="C352:E352"/>
    <mergeCell ref="F352:G352"/>
    <mergeCell ref="H352:I352"/>
    <mergeCell ref="J352:K352"/>
    <mergeCell ref="M352:N352"/>
    <mergeCell ref="P352:Q352"/>
    <mergeCell ref="R352:T352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M357:N357"/>
    <mergeCell ref="P357:Q357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C348:E348"/>
    <mergeCell ref="F348:G348"/>
    <mergeCell ref="H348:I348"/>
    <mergeCell ref="J348:K348"/>
    <mergeCell ref="M348:N348"/>
    <mergeCell ref="P348:Q348"/>
    <mergeCell ref="R348:T348"/>
    <mergeCell ref="C349:L349"/>
    <mergeCell ref="M349:O349"/>
    <mergeCell ref="P349:Q349"/>
    <mergeCell ref="R349:T349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R346:T346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R338:T338"/>
    <mergeCell ref="H334:I334"/>
    <mergeCell ref="J334:K334"/>
    <mergeCell ref="M334:N334"/>
    <mergeCell ref="P334:Q334"/>
    <mergeCell ref="R332:T332"/>
    <mergeCell ref="C333:E333"/>
    <mergeCell ref="F333:G333"/>
    <mergeCell ref="H333:I333"/>
    <mergeCell ref="J333:K333"/>
    <mergeCell ref="M333:N333"/>
    <mergeCell ref="R334:T334"/>
    <mergeCell ref="C335:E335"/>
    <mergeCell ref="F335:G335"/>
    <mergeCell ref="H335:I335"/>
    <mergeCell ref="J335:K335"/>
    <mergeCell ref="M335:N335"/>
    <mergeCell ref="P335:Q335"/>
    <mergeCell ref="R335:T335"/>
    <mergeCell ref="C334:E334"/>
    <mergeCell ref="F334:G334"/>
    <mergeCell ref="C331:E331"/>
    <mergeCell ref="F331:G331"/>
    <mergeCell ref="H331:I331"/>
    <mergeCell ref="J331:K331"/>
    <mergeCell ref="M331:N331"/>
    <mergeCell ref="P331:Q331"/>
    <mergeCell ref="R331:T331"/>
    <mergeCell ref="C330:E330"/>
    <mergeCell ref="F330:G330"/>
    <mergeCell ref="P333:Q333"/>
    <mergeCell ref="R333:T333"/>
    <mergeCell ref="C332:E332"/>
    <mergeCell ref="F332:G332"/>
    <mergeCell ref="H332:I332"/>
    <mergeCell ref="J332:K332"/>
    <mergeCell ref="M332:N332"/>
    <mergeCell ref="P332:Q332"/>
    <mergeCell ref="M329:N329"/>
    <mergeCell ref="P329:Q329"/>
    <mergeCell ref="R329:T329"/>
    <mergeCell ref="C326:L326"/>
    <mergeCell ref="M326:O326"/>
    <mergeCell ref="P326:Q326"/>
    <mergeCell ref="R326:T326"/>
    <mergeCell ref="C327:E327"/>
    <mergeCell ref="F327:G327"/>
    <mergeCell ref="H327:I327"/>
    <mergeCell ref="H330:I330"/>
    <mergeCell ref="J330:K330"/>
    <mergeCell ref="M330:N330"/>
    <mergeCell ref="P330:Q330"/>
    <mergeCell ref="R327:T327"/>
    <mergeCell ref="C328:T328"/>
    <mergeCell ref="C329:E329"/>
    <mergeCell ref="F329:G329"/>
    <mergeCell ref="H329:I329"/>
    <mergeCell ref="J329:K329"/>
    <mergeCell ref="R330:T330"/>
    <mergeCell ref="R325:T325"/>
    <mergeCell ref="C324:E324"/>
    <mergeCell ref="F324:G324"/>
    <mergeCell ref="H324:I324"/>
    <mergeCell ref="J324:K324"/>
    <mergeCell ref="M324:N324"/>
    <mergeCell ref="P324:Q324"/>
    <mergeCell ref="J327:K327"/>
    <mergeCell ref="M327:N327"/>
    <mergeCell ref="P327:Q327"/>
    <mergeCell ref="R324:T324"/>
    <mergeCell ref="C325:E325"/>
    <mergeCell ref="F325:G325"/>
    <mergeCell ref="H325:I325"/>
    <mergeCell ref="J325:K325"/>
    <mergeCell ref="M325:N325"/>
    <mergeCell ref="P325:Q325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C319:E319"/>
    <mergeCell ref="F319:G319"/>
    <mergeCell ref="H319:I319"/>
    <mergeCell ref="J319:K319"/>
    <mergeCell ref="M319:N319"/>
    <mergeCell ref="P319:Q319"/>
    <mergeCell ref="R319:T319"/>
    <mergeCell ref="C318:E318"/>
    <mergeCell ref="F318:G318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C314:T314"/>
    <mergeCell ref="C315:E315"/>
    <mergeCell ref="F315:G315"/>
    <mergeCell ref="H315:I315"/>
    <mergeCell ref="J315:K315"/>
    <mergeCell ref="M315:N315"/>
    <mergeCell ref="P315:Q315"/>
    <mergeCell ref="R315:T315"/>
    <mergeCell ref="P317:Q317"/>
    <mergeCell ref="R317:T317"/>
    <mergeCell ref="C316:E316"/>
    <mergeCell ref="F316:G316"/>
    <mergeCell ref="H316:I316"/>
    <mergeCell ref="J316:K316"/>
    <mergeCell ref="M316:N316"/>
    <mergeCell ref="P316:Q316"/>
    <mergeCell ref="H318:I318"/>
    <mergeCell ref="J318:K318"/>
    <mergeCell ref="M318:N318"/>
    <mergeCell ref="P318:Q318"/>
    <mergeCell ref="R316:T316"/>
    <mergeCell ref="C317:E317"/>
    <mergeCell ref="F317:G317"/>
    <mergeCell ref="H317:I317"/>
    <mergeCell ref="J317:K317"/>
    <mergeCell ref="M317:N317"/>
    <mergeCell ref="R318:T318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C312:L312"/>
    <mergeCell ref="M312:O312"/>
    <mergeCell ref="P312:Q312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R310:T310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M301:N301"/>
    <mergeCell ref="P301:Q301"/>
    <mergeCell ref="R301:T301"/>
    <mergeCell ref="C298:L298"/>
    <mergeCell ref="M298:O298"/>
    <mergeCell ref="P298:Q298"/>
    <mergeCell ref="R298:T298"/>
    <mergeCell ref="C299:E299"/>
    <mergeCell ref="F299:G299"/>
    <mergeCell ref="H299:I299"/>
    <mergeCell ref="H302:I302"/>
    <mergeCell ref="J302:K302"/>
    <mergeCell ref="M302:N302"/>
    <mergeCell ref="P302:Q302"/>
    <mergeCell ref="R299:T299"/>
    <mergeCell ref="C300:T300"/>
    <mergeCell ref="C301:E301"/>
    <mergeCell ref="F301:G301"/>
    <mergeCell ref="H301:I301"/>
    <mergeCell ref="J301:K301"/>
    <mergeCell ref="R302:T302"/>
    <mergeCell ref="R297:T297"/>
    <mergeCell ref="C296:E296"/>
    <mergeCell ref="F296:G296"/>
    <mergeCell ref="H296:I296"/>
    <mergeCell ref="J296:K296"/>
    <mergeCell ref="M296:N296"/>
    <mergeCell ref="P296:Q296"/>
    <mergeCell ref="J299:K299"/>
    <mergeCell ref="M299:N299"/>
    <mergeCell ref="P299:Q299"/>
    <mergeCell ref="R296:T296"/>
    <mergeCell ref="C297:E297"/>
    <mergeCell ref="F297:G297"/>
    <mergeCell ref="H297:I297"/>
    <mergeCell ref="J297:K297"/>
    <mergeCell ref="M297:N297"/>
    <mergeCell ref="P297:Q297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H290:I290"/>
    <mergeCell ref="J290:K290"/>
    <mergeCell ref="M290:N290"/>
    <mergeCell ref="P290:Q290"/>
    <mergeCell ref="R288:T288"/>
    <mergeCell ref="C289:E289"/>
    <mergeCell ref="F289:G289"/>
    <mergeCell ref="H289:I289"/>
    <mergeCell ref="J289:K289"/>
    <mergeCell ref="M289:N289"/>
    <mergeCell ref="R290:T290"/>
    <mergeCell ref="C284:L284"/>
    <mergeCell ref="M284:O284"/>
    <mergeCell ref="P284:Q284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6:T286"/>
    <mergeCell ref="C287:E287"/>
    <mergeCell ref="F287:G287"/>
    <mergeCell ref="H287:I287"/>
    <mergeCell ref="J287:K287"/>
    <mergeCell ref="M287:N287"/>
    <mergeCell ref="P287:Q287"/>
    <mergeCell ref="R287:T287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C282:L282"/>
    <mergeCell ref="M282:O282"/>
    <mergeCell ref="P282:Q282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R280:T280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R272:T272"/>
    <mergeCell ref="H268:I268"/>
    <mergeCell ref="J268:K268"/>
    <mergeCell ref="M268:N268"/>
    <mergeCell ref="P268:Q268"/>
    <mergeCell ref="R266:T266"/>
    <mergeCell ref="C267:E267"/>
    <mergeCell ref="F267:G267"/>
    <mergeCell ref="H267:I267"/>
    <mergeCell ref="J267:K267"/>
    <mergeCell ref="M267:N267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M263:N263"/>
    <mergeCell ref="P263:Q263"/>
    <mergeCell ref="R263:T263"/>
    <mergeCell ref="C260:L260"/>
    <mergeCell ref="M260:O260"/>
    <mergeCell ref="P260:Q260"/>
    <mergeCell ref="R260:T260"/>
    <mergeCell ref="C261:E261"/>
    <mergeCell ref="F261:G261"/>
    <mergeCell ref="H261:I261"/>
    <mergeCell ref="H264:I264"/>
    <mergeCell ref="J264:K264"/>
    <mergeCell ref="M264:N264"/>
    <mergeCell ref="P264:Q264"/>
    <mergeCell ref="R261:T261"/>
    <mergeCell ref="C262:T262"/>
    <mergeCell ref="C263:E263"/>
    <mergeCell ref="F263:G263"/>
    <mergeCell ref="H263:I263"/>
    <mergeCell ref="J263:K263"/>
    <mergeCell ref="R264:T264"/>
    <mergeCell ref="R259:T259"/>
    <mergeCell ref="C258:E258"/>
    <mergeCell ref="F258:G258"/>
    <mergeCell ref="H258:I258"/>
    <mergeCell ref="J258:K258"/>
    <mergeCell ref="M258:N258"/>
    <mergeCell ref="P258:Q258"/>
    <mergeCell ref="J261:K261"/>
    <mergeCell ref="M261:N261"/>
    <mergeCell ref="P261:Q261"/>
    <mergeCell ref="R258:T258"/>
    <mergeCell ref="C259:E259"/>
    <mergeCell ref="F259:G259"/>
    <mergeCell ref="H259:I259"/>
    <mergeCell ref="J259:K259"/>
    <mergeCell ref="M259:N259"/>
    <mergeCell ref="P259:Q259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R252:T252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C243:E243"/>
    <mergeCell ref="F243:G243"/>
    <mergeCell ref="H243:I243"/>
    <mergeCell ref="J243:K243"/>
    <mergeCell ref="M243:N243"/>
    <mergeCell ref="P243:Q243"/>
    <mergeCell ref="R243:T243"/>
    <mergeCell ref="C244:T244"/>
    <mergeCell ref="C245:E245"/>
    <mergeCell ref="F245:G245"/>
    <mergeCell ref="H245:I245"/>
    <mergeCell ref="J245:K245"/>
    <mergeCell ref="M245:N245"/>
    <mergeCell ref="P245:Q245"/>
    <mergeCell ref="R245:T245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C241:E241"/>
    <mergeCell ref="F241:G241"/>
    <mergeCell ref="H241:I241"/>
    <mergeCell ref="J241:K241"/>
    <mergeCell ref="M241:N241"/>
    <mergeCell ref="P241:Q241"/>
    <mergeCell ref="R241:T241"/>
    <mergeCell ref="C242:L242"/>
    <mergeCell ref="M242:O242"/>
    <mergeCell ref="P242:Q242"/>
    <mergeCell ref="R242:T242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H239:I239"/>
    <mergeCell ref="J239:K239"/>
    <mergeCell ref="M239:N239"/>
    <mergeCell ref="P239:Q239"/>
    <mergeCell ref="R237:T237"/>
    <mergeCell ref="C238:E238"/>
    <mergeCell ref="F238:G238"/>
    <mergeCell ref="H238:I238"/>
    <mergeCell ref="J238:K238"/>
    <mergeCell ref="M238:N238"/>
    <mergeCell ref="R239:T239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C227:T227"/>
    <mergeCell ref="C228:E228"/>
    <mergeCell ref="F228:G228"/>
    <mergeCell ref="H228:I228"/>
    <mergeCell ref="J228:K228"/>
    <mergeCell ref="M228:N228"/>
    <mergeCell ref="P228:Q228"/>
    <mergeCell ref="R228:T228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R231:T231"/>
    <mergeCell ref="C224:E224"/>
    <mergeCell ref="F224:G224"/>
    <mergeCell ref="H224:I224"/>
    <mergeCell ref="J224:K224"/>
    <mergeCell ref="M224:N224"/>
    <mergeCell ref="P224:Q224"/>
    <mergeCell ref="R224:T224"/>
    <mergeCell ref="C225:L225"/>
    <mergeCell ref="M225:O225"/>
    <mergeCell ref="P225:Q225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R218:T218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R210:T210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M201:N201"/>
    <mergeCell ref="P201:Q201"/>
    <mergeCell ref="R201:T201"/>
    <mergeCell ref="C198:L198"/>
    <mergeCell ref="M198:O198"/>
    <mergeCell ref="P198:Q198"/>
    <mergeCell ref="R198:T198"/>
    <mergeCell ref="C199:E199"/>
    <mergeCell ref="F199:G199"/>
    <mergeCell ref="H199:I199"/>
    <mergeCell ref="H202:I202"/>
    <mergeCell ref="J202:K202"/>
    <mergeCell ref="M202:N202"/>
    <mergeCell ref="P202:Q202"/>
    <mergeCell ref="R199:T199"/>
    <mergeCell ref="C200:T200"/>
    <mergeCell ref="C201:E201"/>
    <mergeCell ref="F201:G201"/>
    <mergeCell ref="H201:I201"/>
    <mergeCell ref="J201:K201"/>
    <mergeCell ref="R202:T202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R197:T197"/>
    <mergeCell ref="C196:E196"/>
    <mergeCell ref="F196:G196"/>
    <mergeCell ref="H196:I196"/>
    <mergeCell ref="J196:K196"/>
    <mergeCell ref="M196:N196"/>
    <mergeCell ref="P196:Q196"/>
    <mergeCell ref="J199:K199"/>
    <mergeCell ref="M199:N199"/>
    <mergeCell ref="P199:Q199"/>
    <mergeCell ref="R196:T196"/>
    <mergeCell ref="C197:E197"/>
    <mergeCell ref="F197:G197"/>
    <mergeCell ref="H197:I197"/>
    <mergeCell ref="J197:K197"/>
    <mergeCell ref="M197:N197"/>
    <mergeCell ref="P197:Q197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R194:T194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F183:G183"/>
    <mergeCell ref="H183:I183"/>
    <mergeCell ref="J183:K183"/>
    <mergeCell ref="M183:N183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J185:K185"/>
    <mergeCell ref="M185:N185"/>
    <mergeCell ref="P185:Q185"/>
    <mergeCell ref="R185:T185"/>
    <mergeCell ref="C182:L182"/>
    <mergeCell ref="M182:O182"/>
    <mergeCell ref="P182:Q182"/>
    <mergeCell ref="R182:T182"/>
    <mergeCell ref="C183:E183"/>
    <mergeCell ref="F179:G179"/>
    <mergeCell ref="H179:I179"/>
    <mergeCell ref="J179:K179"/>
    <mergeCell ref="M179:N179"/>
    <mergeCell ref="P179:Q179"/>
    <mergeCell ref="H186:I186"/>
    <mergeCell ref="J186:K186"/>
    <mergeCell ref="M186:N186"/>
    <mergeCell ref="P186:Q186"/>
    <mergeCell ref="P183:Q183"/>
    <mergeCell ref="R183:T183"/>
    <mergeCell ref="C184:T184"/>
    <mergeCell ref="C185:E185"/>
    <mergeCell ref="F185:G185"/>
    <mergeCell ref="H185:I185"/>
    <mergeCell ref="R186:T186"/>
    <mergeCell ref="R178:T178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C176:E176"/>
    <mergeCell ref="F176:G176"/>
    <mergeCell ref="H176:I176"/>
    <mergeCell ref="J176:K176"/>
    <mergeCell ref="M176:N176"/>
    <mergeCell ref="P176:Q176"/>
    <mergeCell ref="R176:T176"/>
    <mergeCell ref="C181:E181"/>
    <mergeCell ref="F181:G181"/>
    <mergeCell ref="H181:I181"/>
    <mergeCell ref="J181:K181"/>
    <mergeCell ref="M181:N181"/>
    <mergeCell ref="R181:T181"/>
    <mergeCell ref="F175:G175"/>
    <mergeCell ref="C177:E177"/>
    <mergeCell ref="F177:G177"/>
    <mergeCell ref="H177:I177"/>
    <mergeCell ref="J177:K177"/>
    <mergeCell ref="M177:N177"/>
    <mergeCell ref="P177:Q177"/>
    <mergeCell ref="C178:E178"/>
    <mergeCell ref="F178:G178"/>
    <mergeCell ref="H178:I178"/>
    <mergeCell ref="J178:K178"/>
    <mergeCell ref="M178:N178"/>
    <mergeCell ref="P178:Q178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R177:T177"/>
    <mergeCell ref="M170:N170"/>
    <mergeCell ref="P170:Q170"/>
    <mergeCell ref="R170:T170"/>
    <mergeCell ref="C166:O166"/>
    <mergeCell ref="P166:Q166"/>
    <mergeCell ref="R166:T166"/>
    <mergeCell ref="A167:U167"/>
    <mergeCell ref="C168:E168"/>
    <mergeCell ref="F168:G168"/>
    <mergeCell ref="H168:I168"/>
    <mergeCell ref="R175:T175"/>
    <mergeCell ref="H171:I171"/>
    <mergeCell ref="J171:K171"/>
    <mergeCell ref="M171:N171"/>
    <mergeCell ref="P171:Q171"/>
    <mergeCell ref="R168:T168"/>
    <mergeCell ref="C169:T169"/>
    <mergeCell ref="C170:E170"/>
    <mergeCell ref="F170:G170"/>
    <mergeCell ref="H170:I170"/>
    <mergeCell ref="J170:K170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C175:E175"/>
    <mergeCell ref="C159:O159"/>
    <mergeCell ref="P159:Q159"/>
    <mergeCell ref="R159:T159"/>
    <mergeCell ref="C160:O160"/>
    <mergeCell ref="P160:Q160"/>
    <mergeCell ref="R160:T160"/>
    <mergeCell ref="C161:O161"/>
    <mergeCell ref="P161:Q161"/>
    <mergeCell ref="R161:T161"/>
    <mergeCell ref="C162:O162"/>
    <mergeCell ref="P162:Q162"/>
    <mergeCell ref="R162:T162"/>
    <mergeCell ref="C163:O163"/>
    <mergeCell ref="P163:Q163"/>
    <mergeCell ref="R163:T163"/>
    <mergeCell ref="J168:K168"/>
    <mergeCell ref="M168:N168"/>
    <mergeCell ref="P168:Q168"/>
    <mergeCell ref="C164:O164"/>
    <mergeCell ref="P164:Q164"/>
    <mergeCell ref="R164:T164"/>
    <mergeCell ref="C165:O165"/>
    <mergeCell ref="P165:Q165"/>
    <mergeCell ref="R165:T165"/>
    <mergeCell ref="C153:O153"/>
    <mergeCell ref="P153:Q153"/>
    <mergeCell ref="R153:T153"/>
    <mergeCell ref="C154:O154"/>
    <mergeCell ref="P154:Q154"/>
    <mergeCell ref="R154:T154"/>
    <mergeCell ref="C155:O155"/>
    <mergeCell ref="P155:Q155"/>
    <mergeCell ref="R155:T155"/>
    <mergeCell ref="C156:O156"/>
    <mergeCell ref="P156:Q156"/>
    <mergeCell ref="R156:T156"/>
    <mergeCell ref="C157:O157"/>
    <mergeCell ref="P157:Q157"/>
    <mergeCell ref="R157:T157"/>
    <mergeCell ref="C158:O158"/>
    <mergeCell ref="P158:Q158"/>
    <mergeCell ref="R158:T158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50:L150"/>
    <mergeCell ref="M150:O150"/>
    <mergeCell ref="P150:Q150"/>
    <mergeCell ref="R150:T150"/>
    <mergeCell ref="C152:O152"/>
    <mergeCell ref="P152:Q152"/>
    <mergeCell ref="R152:T152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C146:L146"/>
    <mergeCell ref="M146:O146"/>
    <mergeCell ref="P146:Q146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R144:T144"/>
    <mergeCell ref="H140:I140"/>
    <mergeCell ref="J140:K140"/>
    <mergeCell ref="M140:N140"/>
    <mergeCell ref="P140:Q140"/>
    <mergeCell ref="R138:T138"/>
    <mergeCell ref="C139:E139"/>
    <mergeCell ref="F139:G139"/>
    <mergeCell ref="H139:I139"/>
    <mergeCell ref="J139:K139"/>
    <mergeCell ref="M139:N139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C135:E135"/>
    <mergeCell ref="F135:G135"/>
    <mergeCell ref="H135:I135"/>
    <mergeCell ref="J135:K135"/>
    <mergeCell ref="M135:N135"/>
    <mergeCell ref="P135:Q135"/>
    <mergeCell ref="R135:T135"/>
    <mergeCell ref="C136:T136"/>
    <mergeCell ref="C137:E137"/>
    <mergeCell ref="F137:G137"/>
    <mergeCell ref="H137:I137"/>
    <mergeCell ref="J137:K137"/>
    <mergeCell ref="M137:N137"/>
    <mergeCell ref="P137:Q137"/>
    <mergeCell ref="R137:T137"/>
    <mergeCell ref="P139:Q139"/>
    <mergeCell ref="R139:T139"/>
    <mergeCell ref="C138:E138"/>
    <mergeCell ref="F138:G138"/>
    <mergeCell ref="H138:I138"/>
    <mergeCell ref="J138:K138"/>
    <mergeCell ref="M138:N138"/>
    <mergeCell ref="P138:Q138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C133:E133"/>
    <mergeCell ref="F133:G133"/>
    <mergeCell ref="H133:I133"/>
    <mergeCell ref="J133:K133"/>
    <mergeCell ref="M133:N133"/>
    <mergeCell ref="P133:Q133"/>
    <mergeCell ref="R133:T133"/>
    <mergeCell ref="C134:L134"/>
    <mergeCell ref="M134:O134"/>
    <mergeCell ref="P134:Q134"/>
    <mergeCell ref="R134:T134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R131:T131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F120:G120"/>
    <mergeCell ref="H120:I120"/>
    <mergeCell ref="J120:K120"/>
    <mergeCell ref="M120:N120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J122:K122"/>
    <mergeCell ref="M122:N122"/>
    <mergeCell ref="P122:Q122"/>
    <mergeCell ref="R122:T122"/>
    <mergeCell ref="C119:L119"/>
    <mergeCell ref="M119:O119"/>
    <mergeCell ref="P119:Q119"/>
    <mergeCell ref="R119:T119"/>
    <mergeCell ref="C120:E120"/>
    <mergeCell ref="F116:G116"/>
    <mergeCell ref="H116:I116"/>
    <mergeCell ref="J116:K116"/>
    <mergeCell ref="M116:N116"/>
    <mergeCell ref="P116:Q116"/>
    <mergeCell ref="H123:I123"/>
    <mergeCell ref="J123:K123"/>
    <mergeCell ref="M123:N123"/>
    <mergeCell ref="P123:Q123"/>
    <mergeCell ref="P120:Q120"/>
    <mergeCell ref="R120:T120"/>
    <mergeCell ref="C121:T121"/>
    <mergeCell ref="C122:E122"/>
    <mergeCell ref="F122:G122"/>
    <mergeCell ref="H122:I122"/>
    <mergeCell ref="R123:T123"/>
    <mergeCell ref="M110:N110"/>
    <mergeCell ref="P110:Q110"/>
    <mergeCell ref="H112:I112"/>
    <mergeCell ref="J112:K112"/>
    <mergeCell ref="R114:T114"/>
    <mergeCell ref="R115:T115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C113:E113"/>
    <mergeCell ref="F113:G113"/>
    <mergeCell ref="H113:I113"/>
    <mergeCell ref="J113:K113"/>
    <mergeCell ref="M113:N113"/>
    <mergeCell ref="P113:Q113"/>
    <mergeCell ref="R113:T113"/>
    <mergeCell ref="C118:E118"/>
    <mergeCell ref="F118:G118"/>
    <mergeCell ref="H118:I118"/>
    <mergeCell ref="J118:K118"/>
    <mergeCell ref="M118:N118"/>
    <mergeCell ref="R118:T118"/>
    <mergeCell ref="J107:K107"/>
    <mergeCell ref="M107:N107"/>
    <mergeCell ref="P107:Q107"/>
    <mergeCell ref="R107:T107"/>
    <mergeCell ref="C112:E112"/>
    <mergeCell ref="F112:G112"/>
    <mergeCell ref="C114:E114"/>
    <mergeCell ref="F114:G114"/>
    <mergeCell ref="H114:I114"/>
    <mergeCell ref="J114:K114"/>
    <mergeCell ref="M114:N114"/>
    <mergeCell ref="P114:Q114"/>
    <mergeCell ref="C115:E115"/>
    <mergeCell ref="F115:G115"/>
    <mergeCell ref="H115:I115"/>
    <mergeCell ref="J115:K115"/>
    <mergeCell ref="M115:N115"/>
    <mergeCell ref="P115:Q115"/>
    <mergeCell ref="C108:T108"/>
    <mergeCell ref="C109:E109"/>
    <mergeCell ref="F109:G109"/>
    <mergeCell ref="H109:I109"/>
    <mergeCell ref="J109:K109"/>
    <mergeCell ref="M109:N109"/>
    <mergeCell ref="P109:Q109"/>
    <mergeCell ref="R109:T109"/>
    <mergeCell ref="P111:Q111"/>
    <mergeCell ref="R111:T111"/>
    <mergeCell ref="C110:E110"/>
    <mergeCell ref="F110:G110"/>
    <mergeCell ref="H110:I110"/>
    <mergeCell ref="J110:K110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M112:N112"/>
    <mergeCell ref="P112:Q112"/>
    <mergeCell ref="R110:T110"/>
    <mergeCell ref="C111:E111"/>
    <mergeCell ref="F111:G111"/>
    <mergeCell ref="H111:I111"/>
    <mergeCell ref="J111:K111"/>
    <mergeCell ref="M111:N111"/>
    <mergeCell ref="R112:T112"/>
    <mergeCell ref="C105:E105"/>
    <mergeCell ref="F105:G105"/>
    <mergeCell ref="H105:I105"/>
    <mergeCell ref="J105:K105"/>
    <mergeCell ref="M105:N105"/>
    <mergeCell ref="P105:Q105"/>
    <mergeCell ref="R105:T105"/>
    <mergeCell ref="C106:L106"/>
    <mergeCell ref="M106:O106"/>
    <mergeCell ref="P106:Q106"/>
    <mergeCell ref="R106:T106"/>
    <mergeCell ref="C107:E107"/>
    <mergeCell ref="F107:G107"/>
    <mergeCell ref="H107:I107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H103:I103"/>
    <mergeCell ref="J103:K103"/>
    <mergeCell ref="M103:N103"/>
    <mergeCell ref="P103:Q103"/>
    <mergeCell ref="R101:T101"/>
    <mergeCell ref="C102:E102"/>
    <mergeCell ref="F102:G102"/>
    <mergeCell ref="H102:I102"/>
    <mergeCell ref="J102:K102"/>
    <mergeCell ref="M102:N102"/>
    <mergeCell ref="R103:T103"/>
    <mergeCell ref="H99:I99"/>
    <mergeCell ref="J99:K99"/>
    <mergeCell ref="M99:N99"/>
    <mergeCell ref="P99:Q99"/>
    <mergeCell ref="R97:T97"/>
    <mergeCell ref="C98:E98"/>
    <mergeCell ref="F98:G98"/>
    <mergeCell ref="H98:I98"/>
    <mergeCell ref="J98:K98"/>
    <mergeCell ref="M98:N98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C94:E94"/>
    <mergeCell ref="F94:G94"/>
    <mergeCell ref="H94:I94"/>
    <mergeCell ref="J94:K94"/>
    <mergeCell ref="M94:N94"/>
    <mergeCell ref="P94:Q94"/>
    <mergeCell ref="R94:T94"/>
    <mergeCell ref="C95:T95"/>
    <mergeCell ref="C96:E96"/>
    <mergeCell ref="F96:G96"/>
    <mergeCell ref="H96:I96"/>
    <mergeCell ref="J96:K96"/>
    <mergeCell ref="M96:N96"/>
    <mergeCell ref="P96:Q96"/>
    <mergeCell ref="R96:T96"/>
    <mergeCell ref="P98:Q98"/>
    <mergeCell ref="R98:T98"/>
    <mergeCell ref="C97:E97"/>
    <mergeCell ref="F97:G97"/>
    <mergeCell ref="H97:I97"/>
    <mergeCell ref="J97:K97"/>
    <mergeCell ref="M97:N97"/>
    <mergeCell ref="P97:Q97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C92:E92"/>
    <mergeCell ref="F92:G92"/>
    <mergeCell ref="H92:I92"/>
    <mergeCell ref="J92:K92"/>
    <mergeCell ref="M92:N92"/>
    <mergeCell ref="P92:Q92"/>
    <mergeCell ref="R92:T92"/>
    <mergeCell ref="C93:L93"/>
    <mergeCell ref="M93:O93"/>
    <mergeCell ref="P93:Q93"/>
    <mergeCell ref="R93:T93"/>
    <mergeCell ref="P89:Q89"/>
    <mergeCell ref="R89:T89"/>
    <mergeCell ref="C88:E88"/>
    <mergeCell ref="F88:G88"/>
    <mergeCell ref="H88:I88"/>
    <mergeCell ref="J88:K88"/>
    <mergeCell ref="M88:N88"/>
    <mergeCell ref="P88:Q88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R90:T90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R86:T86"/>
    <mergeCell ref="J81:K81"/>
    <mergeCell ref="M81:N81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M84:N84"/>
    <mergeCell ref="P84:Q84"/>
    <mergeCell ref="C80:L80"/>
    <mergeCell ref="M80:O80"/>
    <mergeCell ref="P80:Q80"/>
    <mergeCell ref="R80:T80"/>
    <mergeCell ref="C81:E81"/>
    <mergeCell ref="F81:G81"/>
    <mergeCell ref="H81:I81"/>
    <mergeCell ref="F77:G77"/>
    <mergeCell ref="H77:I77"/>
    <mergeCell ref="J77:K77"/>
    <mergeCell ref="M77:N77"/>
    <mergeCell ref="P77:Q77"/>
    <mergeCell ref="P85:Q85"/>
    <mergeCell ref="R85:T85"/>
    <mergeCell ref="P81:Q81"/>
    <mergeCell ref="R81:T81"/>
    <mergeCell ref="C82:T82"/>
    <mergeCell ref="C83:T83"/>
    <mergeCell ref="C84:E84"/>
    <mergeCell ref="F84:G84"/>
    <mergeCell ref="H84:I84"/>
    <mergeCell ref="J84:K84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C74:E74"/>
    <mergeCell ref="F74:G74"/>
    <mergeCell ref="H74:I74"/>
    <mergeCell ref="J74:K74"/>
    <mergeCell ref="M74:N74"/>
    <mergeCell ref="P74:Q74"/>
    <mergeCell ref="R74:T74"/>
    <mergeCell ref="C79:E79"/>
    <mergeCell ref="F79:G79"/>
    <mergeCell ref="H79:I79"/>
    <mergeCell ref="J79:K79"/>
    <mergeCell ref="M79:N79"/>
    <mergeCell ref="C75:E75"/>
    <mergeCell ref="F75:G75"/>
    <mergeCell ref="H75:I75"/>
    <mergeCell ref="J75:K75"/>
    <mergeCell ref="M75:N75"/>
    <mergeCell ref="P75:Q75"/>
    <mergeCell ref="C76:E76"/>
    <mergeCell ref="F76:G76"/>
    <mergeCell ref="H76:I76"/>
    <mergeCell ref="J76:K76"/>
    <mergeCell ref="M76:N76"/>
    <mergeCell ref="P76:Q76"/>
    <mergeCell ref="R75:T75"/>
    <mergeCell ref="R76:T76"/>
    <mergeCell ref="R79:T79"/>
    <mergeCell ref="P72:Q72"/>
    <mergeCell ref="R72:T72"/>
    <mergeCell ref="R67:T67"/>
    <mergeCell ref="C68:T68"/>
    <mergeCell ref="C69:T69"/>
    <mergeCell ref="C70:T70"/>
    <mergeCell ref="C71:E71"/>
    <mergeCell ref="F71:G71"/>
    <mergeCell ref="H71:I71"/>
    <mergeCell ref="J71:K71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R73:T73"/>
    <mergeCell ref="C73:E73"/>
    <mergeCell ref="F73:G73"/>
    <mergeCell ref="C64:E64"/>
    <mergeCell ref="F64:G64"/>
    <mergeCell ref="H64:I64"/>
    <mergeCell ref="J64:K64"/>
    <mergeCell ref="M64:N64"/>
    <mergeCell ref="P64:Q64"/>
    <mergeCell ref="M67:N67"/>
    <mergeCell ref="P67:Q67"/>
    <mergeCell ref="R64:T64"/>
    <mergeCell ref="C65:E65"/>
    <mergeCell ref="F65:G65"/>
    <mergeCell ref="H65:I65"/>
    <mergeCell ref="J65:K65"/>
    <mergeCell ref="M65:N65"/>
    <mergeCell ref="P65:Q65"/>
    <mergeCell ref="R65:T65"/>
    <mergeCell ref="M71:N71"/>
    <mergeCell ref="P71:Q71"/>
    <mergeCell ref="C66:L66"/>
    <mergeCell ref="M66:O66"/>
    <mergeCell ref="P66:Q66"/>
    <mergeCell ref="R66:T66"/>
    <mergeCell ref="C67:E67"/>
    <mergeCell ref="F67:G67"/>
    <mergeCell ref="H67:I67"/>
    <mergeCell ref="J67:K67"/>
    <mergeCell ref="H62:I62"/>
    <mergeCell ref="J62:K62"/>
    <mergeCell ref="M62:N62"/>
    <mergeCell ref="P62:Q62"/>
    <mergeCell ref="R60:T60"/>
    <mergeCell ref="C61:E61"/>
    <mergeCell ref="F61:G61"/>
    <mergeCell ref="H61:I61"/>
    <mergeCell ref="J61:K61"/>
    <mergeCell ref="M61:N61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P61:Q61"/>
    <mergeCell ref="R61:T61"/>
    <mergeCell ref="C60:E60"/>
    <mergeCell ref="F60:G60"/>
    <mergeCell ref="H60:I60"/>
    <mergeCell ref="J60:K60"/>
    <mergeCell ref="M60:N60"/>
    <mergeCell ref="P60:Q60"/>
    <mergeCell ref="P57:Q57"/>
    <mergeCell ref="R57:T57"/>
    <mergeCell ref="C56:E56"/>
    <mergeCell ref="F56:G56"/>
    <mergeCell ref="H56:I56"/>
    <mergeCell ref="J56:K56"/>
    <mergeCell ref="M56:N56"/>
    <mergeCell ref="P56:Q56"/>
    <mergeCell ref="H58:I58"/>
    <mergeCell ref="J58:K58"/>
    <mergeCell ref="M58:N58"/>
    <mergeCell ref="P58:Q58"/>
    <mergeCell ref="R56:T56"/>
    <mergeCell ref="C57:E57"/>
    <mergeCell ref="F57:G57"/>
    <mergeCell ref="H57:I57"/>
    <mergeCell ref="J57:K57"/>
    <mergeCell ref="M57:N57"/>
    <mergeCell ref="R58:T58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3:T53"/>
    <mergeCell ref="C54:T54"/>
    <mergeCell ref="C55:E55"/>
    <mergeCell ref="F55:G55"/>
    <mergeCell ref="H55:I55"/>
    <mergeCell ref="J55:K55"/>
    <mergeCell ref="M55:N55"/>
    <mergeCell ref="P55:Q55"/>
    <mergeCell ref="R55:T55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P49:Q49"/>
    <mergeCell ref="R49:T49"/>
    <mergeCell ref="C48:E48"/>
    <mergeCell ref="F48:G48"/>
    <mergeCell ref="H48:I48"/>
    <mergeCell ref="J48:K48"/>
    <mergeCell ref="M48:N48"/>
    <mergeCell ref="P48:Q48"/>
    <mergeCell ref="P45:Q45"/>
    <mergeCell ref="R45:T45"/>
    <mergeCell ref="C44:E44"/>
    <mergeCell ref="F44:G44"/>
    <mergeCell ref="H44:I44"/>
    <mergeCell ref="J44:K44"/>
    <mergeCell ref="M44:N44"/>
    <mergeCell ref="P44:Q44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R46:T46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&amp;R02-01-04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D1AC3-DD0E-4038-951E-B9F08AC35F64}">
  <sheetPr codeName="Лист8">
    <pageSetUpPr fitToPage="1"/>
  </sheetPr>
  <dimension ref="A1:K102"/>
  <sheetViews>
    <sheetView zoomScale="70" zoomScaleNormal="70" workbookViewId="0">
      <selection activeCell="A6" sqref="A6:I6"/>
    </sheetView>
  </sheetViews>
  <sheetFormatPr defaultColWidth="11.5703125" defaultRowHeight="12.75" x14ac:dyDescent="0.2"/>
  <cols>
    <col min="1" max="1" width="3.7109375" style="58" customWidth="1"/>
    <col min="2" max="2" width="10.7109375" style="57" customWidth="1"/>
    <col min="3" max="3" width="24.7109375" style="57" customWidth="1"/>
    <col min="4" max="4" width="15.42578125" style="57" customWidth="1"/>
    <col min="5" max="5" width="9.28515625" style="57" customWidth="1"/>
    <col min="6" max="6" width="10.7109375" style="57" customWidth="1"/>
    <col min="7" max="7" width="9.7109375" style="57" customWidth="1"/>
    <col min="8" max="8" width="39.7109375" style="56" customWidth="1"/>
    <col min="9" max="9" width="14.7109375" style="56" customWidth="1"/>
    <col min="10" max="16384" width="11.5703125" style="56"/>
  </cols>
  <sheetData>
    <row r="1" spans="1:11" ht="38.25" customHeight="1" x14ac:dyDescent="0.2">
      <c r="A1" s="403" t="s">
        <v>722</v>
      </c>
      <c r="B1" s="403"/>
      <c r="C1" s="403"/>
      <c r="D1" s="403"/>
      <c r="E1" s="403"/>
      <c r="F1" s="402" t="s">
        <v>721</v>
      </c>
      <c r="G1" s="402"/>
      <c r="H1" s="402"/>
      <c r="I1" s="402"/>
    </row>
    <row r="2" spans="1:11" s="100" customFormat="1" x14ac:dyDescent="0.2">
      <c r="A2" s="102"/>
      <c r="B2" s="102"/>
      <c r="C2" s="102"/>
      <c r="D2" s="102"/>
      <c r="E2" s="102"/>
      <c r="F2" s="101"/>
      <c r="G2" s="101"/>
      <c r="H2" s="101"/>
      <c r="I2" s="101"/>
    </row>
    <row r="3" spans="1:11" ht="12.4" customHeight="1" x14ac:dyDescent="0.2">
      <c r="A3" s="410" t="s">
        <v>720</v>
      </c>
      <c r="B3" s="410"/>
      <c r="C3" s="410"/>
      <c r="D3" s="410"/>
      <c r="E3" s="410"/>
      <c r="F3" s="410"/>
      <c r="G3" s="410"/>
      <c r="H3" s="410"/>
      <c r="I3" s="410"/>
    </row>
    <row r="4" spans="1:11" x14ac:dyDescent="0.2">
      <c r="A4" s="411" t="s">
        <v>719</v>
      </c>
      <c r="B4" s="411"/>
      <c r="C4" s="411"/>
      <c r="D4" s="411"/>
      <c r="E4" s="411"/>
      <c r="F4" s="411"/>
      <c r="G4" s="411"/>
      <c r="H4" s="411"/>
      <c r="I4" s="411"/>
    </row>
    <row r="5" spans="1:11" ht="3.75" customHeight="1" x14ac:dyDescent="0.2">
      <c r="D5" s="99"/>
      <c r="E5" s="99"/>
      <c r="F5" s="99"/>
      <c r="G5" s="99"/>
    </row>
    <row r="6" spans="1:11" ht="47.25" customHeight="1" x14ac:dyDescent="0.2">
      <c r="A6" s="392" t="s">
        <v>718</v>
      </c>
      <c r="B6" s="392"/>
      <c r="C6" s="392"/>
      <c r="D6" s="412"/>
      <c r="E6" s="412"/>
      <c r="F6" s="412"/>
      <c r="G6" s="412"/>
      <c r="H6" s="412"/>
      <c r="I6" s="412"/>
    </row>
    <row r="7" spans="1:11" ht="3.75" customHeight="1" x14ac:dyDescent="0.2">
      <c r="A7" s="98"/>
      <c r="B7" s="97"/>
      <c r="C7" s="97"/>
      <c r="D7" s="96"/>
      <c r="E7" s="96"/>
      <c r="F7" s="96"/>
      <c r="G7" s="96"/>
      <c r="H7" s="96"/>
      <c r="I7" s="96"/>
    </row>
    <row r="8" spans="1:11" ht="16.5" customHeight="1" x14ac:dyDescent="0.2">
      <c r="A8" s="409" t="s">
        <v>655</v>
      </c>
      <c r="B8" s="409"/>
      <c r="C8" s="409"/>
      <c r="D8" s="392"/>
      <c r="E8" s="392"/>
      <c r="F8" s="392"/>
      <c r="G8" s="392"/>
      <c r="H8" s="392"/>
      <c r="I8" s="392"/>
      <c r="K8" s="95"/>
    </row>
    <row r="9" spans="1:11" ht="3.95" customHeight="1" x14ac:dyDescent="0.2"/>
    <row r="10" spans="1:11" ht="15.75" customHeight="1" x14ac:dyDescent="0.2">
      <c r="A10" s="409" t="s">
        <v>717</v>
      </c>
      <c r="B10" s="409"/>
      <c r="C10" s="409"/>
      <c r="D10" s="392"/>
      <c r="E10" s="392"/>
      <c r="F10" s="392"/>
      <c r="G10" s="392"/>
      <c r="H10" s="392"/>
      <c r="I10" s="392"/>
    </row>
    <row r="11" spans="1:11" ht="3.75" customHeight="1" x14ac:dyDescent="0.2">
      <c r="A11" s="94"/>
      <c r="B11" s="93"/>
      <c r="C11" s="93"/>
      <c r="D11" s="92"/>
      <c r="E11" s="92"/>
      <c r="F11" s="92"/>
      <c r="G11" s="92"/>
    </row>
    <row r="12" spans="1:11" ht="14.25" customHeight="1" x14ac:dyDescent="0.2">
      <c r="A12" s="397" t="s">
        <v>1092</v>
      </c>
      <c r="B12" s="397"/>
      <c r="C12" s="397"/>
      <c r="D12" s="397"/>
      <c r="E12" s="397"/>
      <c r="F12" s="397"/>
      <c r="G12" s="397"/>
      <c r="H12" s="397"/>
      <c r="I12" s="397"/>
    </row>
    <row r="13" spans="1:11" ht="3.75" customHeight="1" x14ac:dyDescent="0.2">
      <c r="A13" s="91"/>
      <c r="B13" s="90"/>
      <c r="C13" s="90"/>
      <c r="D13" s="90"/>
      <c r="E13" s="90"/>
      <c r="F13" s="90"/>
      <c r="G13" s="90"/>
      <c r="H13" s="90"/>
      <c r="I13" s="90"/>
    </row>
    <row r="14" spans="1:11" s="86" customFormat="1" ht="78" customHeight="1" x14ac:dyDescent="0.2">
      <c r="A14" s="89" t="s">
        <v>8</v>
      </c>
      <c r="B14" s="399" t="s">
        <v>716</v>
      </c>
      <c r="C14" s="400"/>
      <c r="D14" s="399" t="s">
        <v>715</v>
      </c>
      <c r="E14" s="401"/>
      <c r="F14" s="401"/>
      <c r="G14" s="400"/>
      <c r="H14" s="88" t="s">
        <v>714</v>
      </c>
      <c r="I14" s="87" t="s">
        <v>391</v>
      </c>
    </row>
    <row r="15" spans="1:11" ht="12.4" customHeight="1" x14ac:dyDescent="0.2">
      <c r="A15" s="85" t="s">
        <v>208</v>
      </c>
      <c r="B15" s="398">
        <v>2</v>
      </c>
      <c r="C15" s="398"/>
      <c r="D15" s="398">
        <v>3</v>
      </c>
      <c r="E15" s="398"/>
      <c r="F15" s="398"/>
      <c r="G15" s="398"/>
      <c r="H15" s="84">
        <v>4</v>
      </c>
      <c r="I15" s="84">
        <v>5</v>
      </c>
    </row>
    <row r="16" spans="1:11" ht="119.85" customHeight="1" x14ac:dyDescent="0.2">
      <c r="A16" s="83" t="s">
        <v>208</v>
      </c>
      <c r="B16" s="404" t="s">
        <v>713</v>
      </c>
      <c r="C16" s="405"/>
      <c r="D16" s="406" t="s">
        <v>712</v>
      </c>
      <c r="E16" s="407"/>
      <c r="F16" s="407"/>
      <c r="G16" s="408"/>
      <c r="H16" s="82" t="s">
        <v>711</v>
      </c>
      <c r="I16" s="81">
        <v>57418</v>
      </c>
    </row>
    <row r="17" spans="1:9" ht="15.75" customHeight="1" x14ac:dyDescent="0.2">
      <c r="A17" s="77" t="s">
        <v>99</v>
      </c>
      <c r="B17" s="394" t="s">
        <v>688</v>
      </c>
      <c r="C17" s="395"/>
      <c r="D17" s="394"/>
      <c r="E17" s="396"/>
      <c r="F17" s="396"/>
      <c r="G17" s="395"/>
      <c r="H17" s="76"/>
      <c r="I17" s="75"/>
    </row>
    <row r="18" spans="1:9" ht="12.75" customHeight="1" x14ac:dyDescent="0.2">
      <c r="A18" s="72" t="s">
        <v>99</v>
      </c>
      <c r="B18" s="372" t="s">
        <v>687</v>
      </c>
      <c r="C18" s="373"/>
      <c r="D18" s="372" t="s">
        <v>686</v>
      </c>
      <c r="E18" s="374"/>
      <c r="F18" s="374"/>
      <c r="G18" s="373"/>
      <c r="H18" s="71"/>
      <c r="I18" s="70"/>
    </row>
    <row r="19" spans="1:9" ht="12.75" customHeight="1" x14ac:dyDescent="0.2">
      <c r="A19" s="72" t="s">
        <v>99</v>
      </c>
      <c r="B19" s="372" t="s">
        <v>685</v>
      </c>
      <c r="C19" s="373"/>
      <c r="D19" s="372" t="s">
        <v>684</v>
      </c>
      <c r="E19" s="374"/>
      <c r="F19" s="374"/>
      <c r="G19" s="373"/>
      <c r="H19" s="71"/>
      <c r="I19" s="70"/>
    </row>
    <row r="20" spans="1:9" ht="38.25" customHeight="1" x14ac:dyDescent="0.2">
      <c r="A20" s="72" t="s">
        <v>99</v>
      </c>
      <c r="B20" s="372" t="s">
        <v>683</v>
      </c>
      <c r="C20" s="373"/>
      <c r="D20" s="372" t="s">
        <v>682</v>
      </c>
      <c r="E20" s="374"/>
      <c r="F20" s="374"/>
      <c r="G20" s="373"/>
      <c r="H20" s="71"/>
      <c r="I20" s="70"/>
    </row>
    <row r="21" spans="1:9" ht="140.25" customHeight="1" x14ac:dyDescent="0.2">
      <c r="A21" s="72" t="s">
        <v>99</v>
      </c>
      <c r="B21" s="372" t="s">
        <v>710</v>
      </c>
      <c r="C21" s="373"/>
      <c r="D21" s="372" t="s">
        <v>709</v>
      </c>
      <c r="E21" s="374"/>
      <c r="F21" s="374"/>
      <c r="G21" s="373"/>
      <c r="H21" s="71"/>
      <c r="I21" s="70"/>
    </row>
    <row r="22" spans="1:9" ht="102" customHeight="1" x14ac:dyDescent="0.2">
      <c r="A22" s="72" t="s">
        <v>99</v>
      </c>
      <c r="B22" s="372" t="s">
        <v>708</v>
      </c>
      <c r="C22" s="373"/>
      <c r="D22" s="372" t="s">
        <v>707</v>
      </c>
      <c r="E22" s="374"/>
      <c r="F22" s="374"/>
      <c r="G22" s="373"/>
      <c r="H22" s="71"/>
      <c r="I22" s="70"/>
    </row>
    <row r="23" spans="1:9" ht="51" customHeight="1" x14ac:dyDescent="0.2">
      <c r="A23" s="72" t="s">
        <v>99</v>
      </c>
      <c r="B23" s="372" t="s">
        <v>706</v>
      </c>
      <c r="C23" s="373"/>
      <c r="D23" s="372" t="s">
        <v>705</v>
      </c>
      <c r="E23" s="374"/>
      <c r="F23" s="374"/>
      <c r="G23" s="373"/>
      <c r="H23" s="71"/>
      <c r="I23" s="70"/>
    </row>
    <row r="24" spans="1:9" ht="15.75" customHeight="1" x14ac:dyDescent="0.2">
      <c r="A24" s="72" t="s">
        <v>99</v>
      </c>
      <c r="B24" s="386" t="s">
        <v>681</v>
      </c>
      <c r="C24" s="387"/>
      <c r="D24" s="386"/>
      <c r="E24" s="388"/>
      <c r="F24" s="388"/>
      <c r="G24" s="387"/>
      <c r="H24" s="74"/>
      <c r="I24" s="73"/>
    </row>
    <row r="25" spans="1:9" ht="12.75" customHeight="1" x14ac:dyDescent="0.2">
      <c r="A25" s="72" t="s">
        <v>99</v>
      </c>
      <c r="B25" s="372" t="s">
        <v>674</v>
      </c>
      <c r="C25" s="373"/>
      <c r="D25" s="375">
        <v>5.0000000000000001E-3</v>
      </c>
      <c r="E25" s="376"/>
      <c r="F25" s="376"/>
      <c r="G25" s="377"/>
      <c r="H25" s="71"/>
      <c r="I25" s="70"/>
    </row>
    <row r="26" spans="1:9" ht="12.75" customHeight="1" x14ac:dyDescent="0.2">
      <c r="A26" s="72" t="s">
        <v>99</v>
      </c>
      <c r="B26" s="372" t="s">
        <v>695</v>
      </c>
      <c r="C26" s="373"/>
      <c r="D26" s="383">
        <v>0.03</v>
      </c>
      <c r="E26" s="384"/>
      <c r="F26" s="384"/>
      <c r="G26" s="385"/>
      <c r="H26" s="71"/>
      <c r="I26" s="70"/>
    </row>
    <row r="27" spans="1:9" ht="12.75" customHeight="1" x14ac:dyDescent="0.2">
      <c r="A27" s="72" t="s">
        <v>99</v>
      </c>
      <c r="B27" s="372" t="s">
        <v>694</v>
      </c>
      <c r="C27" s="373"/>
      <c r="D27" s="383">
        <v>0.76</v>
      </c>
      <c r="E27" s="384"/>
      <c r="F27" s="384"/>
      <c r="G27" s="385"/>
      <c r="H27" s="71"/>
      <c r="I27" s="70"/>
    </row>
    <row r="28" spans="1:9" ht="12.75" customHeight="1" x14ac:dyDescent="0.2">
      <c r="A28" s="72" t="s">
        <v>99</v>
      </c>
      <c r="B28" s="372" t="s">
        <v>693</v>
      </c>
      <c r="C28" s="373"/>
      <c r="D28" s="383">
        <v>0.06</v>
      </c>
      <c r="E28" s="384"/>
      <c r="F28" s="384"/>
      <c r="G28" s="385"/>
      <c r="H28" s="71"/>
      <c r="I28" s="70"/>
    </row>
    <row r="29" spans="1:9" ht="12.75" customHeight="1" x14ac:dyDescent="0.2">
      <c r="A29" s="72" t="s">
        <v>99</v>
      </c>
      <c r="B29" s="372" t="s">
        <v>697</v>
      </c>
      <c r="C29" s="373"/>
      <c r="D29" s="375">
        <v>7.4999999999999997E-2</v>
      </c>
      <c r="E29" s="376"/>
      <c r="F29" s="376"/>
      <c r="G29" s="377"/>
      <c r="H29" s="71"/>
      <c r="I29" s="70"/>
    </row>
    <row r="30" spans="1:9" ht="12.75" customHeight="1" x14ac:dyDescent="0.2">
      <c r="A30" s="72" t="s">
        <v>99</v>
      </c>
      <c r="B30" s="372" t="s">
        <v>696</v>
      </c>
      <c r="C30" s="373"/>
      <c r="D30" s="383">
        <v>0.02</v>
      </c>
      <c r="E30" s="384"/>
      <c r="F30" s="384"/>
      <c r="G30" s="385"/>
      <c r="H30" s="71"/>
      <c r="I30" s="70"/>
    </row>
    <row r="31" spans="1:9" ht="12.75" customHeight="1" x14ac:dyDescent="0.2">
      <c r="A31" s="72" t="s">
        <v>99</v>
      </c>
      <c r="B31" s="372" t="s">
        <v>663</v>
      </c>
      <c r="C31" s="373"/>
      <c r="D31" s="383">
        <v>0.05</v>
      </c>
      <c r="E31" s="384"/>
      <c r="F31" s="384"/>
      <c r="G31" s="385"/>
      <c r="H31" s="71"/>
      <c r="I31" s="70"/>
    </row>
    <row r="32" spans="1:9" ht="15.75" customHeight="1" x14ac:dyDescent="0.2">
      <c r="A32" s="72" t="s">
        <v>99</v>
      </c>
      <c r="B32" s="386" t="s">
        <v>675</v>
      </c>
      <c r="C32" s="387"/>
      <c r="D32" s="386"/>
      <c r="E32" s="388"/>
      <c r="F32" s="388"/>
      <c r="G32" s="387"/>
      <c r="H32" s="74"/>
      <c r="I32" s="73"/>
    </row>
    <row r="33" spans="1:9" ht="12.75" customHeight="1" x14ac:dyDescent="0.2">
      <c r="A33" s="72" t="s">
        <v>99</v>
      </c>
      <c r="B33" s="372" t="s">
        <v>674</v>
      </c>
      <c r="C33" s="373"/>
      <c r="D33" s="375">
        <v>5.0000000000000001E-3</v>
      </c>
      <c r="E33" s="376"/>
      <c r="F33" s="376"/>
      <c r="G33" s="377"/>
      <c r="H33" s="71"/>
      <c r="I33" s="70"/>
    </row>
    <row r="34" spans="1:9" ht="12.75" customHeight="1" x14ac:dyDescent="0.2">
      <c r="A34" s="72" t="s">
        <v>99</v>
      </c>
      <c r="B34" s="372" t="s">
        <v>695</v>
      </c>
      <c r="C34" s="373"/>
      <c r="D34" s="383">
        <v>0.02</v>
      </c>
      <c r="E34" s="384"/>
      <c r="F34" s="384"/>
      <c r="G34" s="385"/>
      <c r="H34" s="71"/>
      <c r="I34" s="70"/>
    </row>
    <row r="35" spans="1:9" ht="12.75" customHeight="1" x14ac:dyDescent="0.2">
      <c r="A35" s="72" t="s">
        <v>99</v>
      </c>
      <c r="B35" s="372" t="s">
        <v>694</v>
      </c>
      <c r="C35" s="373"/>
      <c r="D35" s="375">
        <v>0.89500000000000002</v>
      </c>
      <c r="E35" s="376"/>
      <c r="F35" s="376"/>
      <c r="G35" s="377"/>
      <c r="H35" s="71"/>
      <c r="I35" s="70"/>
    </row>
    <row r="36" spans="1:9" ht="12.75" customHeight="1" x14ac:dyDescent="0.2">
      <c r="A36" s="72" t="s">
        <v>99</v>
      </c>
      <c r="B36" s="372" t="s">
        <v>693</v>
      </c>
      <c r="C36" s="373"/>
      <c r="D36" s="383">
        <v>0.03</v>
      </c>
      <c r="E36" s="384"/>
      <c r="F36" s="384"/>
      <c r="G36" s="385"/>
      <c r="H36" s="71"/>
      <c r="I36" s="70"/>
    </row>
    <row r="37" spans="1:9" ht="12.75" customHeight="1" x14ac:dyDescent="0.2">
      <c r="A37" s="67" t="s">
        <v>99</v>
      </c>
      <c r="B37" s="378" t="s">
        <v>692</v>
      </c>
      <c r="C37" s="379"/>
      <c r="D37" s="380">
        <v>0.05</v>
      </c>
      <c r="E37" s="381"/>
      <c r="F37" s="381"/>
      <c r="G37" s="382"/>
      <c r="H37" s="69"/>
      <c r="I37" s="68"/>
    </row>
    <row r="38" spans="1:9" ht="132.6" customHeight="1" x14ac:dyDescent="0.2">
      <c r="A38" s="80" t="s">
        <v>204</v>
      </c>
      <c r="B38" s="389" t="s">
        <v>704</v>
      </c>
      <c r="C38" s="390"/>
      <c r="D38" s="391" t="s">
        <v>703</v>
      </c>
      <c r="E38" s="392"/>
      <c r="F38" s="392"/>
      <c r="G38" s="393"/>
      <c r="H38" s="79" t="s">
        <v>702</v>
      </c>
      <c r="I38" s="78">
        <v>868093</v>
      </c>
    </row>
    <row r="39" spans="1:9" ht="15.75" customHeight="1" x14ac:dyDescent="0.2">
      <c r="A39" s="77" t="s">
        <v>99</v>
      </c>
      <c r="B39" s="394" t="s">
        <v>688</v>
      </c>
      <c r="C39" s="395"/>
      <c r="D39" s="394"/>
      <c r="E39" s="396"/>
      <c r="F39" s="396"/>
      <c r="G39" s="395"/>
      <c r="H39" s="76"/>
      <c r="I39" s="75"/>
    </row>
    <row r="40" spans="1:9" ht="12.75" customHeight="1" x14ac:dyDescent="0.2">
      <c r="A40" s="72" t="s">
        <v>99</v>
      </c>
      <c r="B40" s="372" t="s">
        <v>687</v>
      </c>
      <c r="C40" s="373"/>
      <c r="D40" s="372" t="s">
        <v>686</v>
      </c>
      <c r="E40" s="374"/>
      <c r="F40" s="374"/>
      <c r="G40" s="373"/>
      <c r="H40" s="71"/>
      <c r="I40" s="70"/>
    </row>
    <row r="41" spans="1:9" ht="12.75" customHeight="1" x14ac:dyDescent="0.2">
      <c r="A41" s="72" t="s">
        <v>99</v>
      </c>
      <c r="B41" s="372" t="s">
        <v>685</v>
      </c>
      <c r="C41" s="373"/>
      <c r="D41" s="372" t="s">
        <v>684</v>
      </c>
      <c r="E41" s="374"/>
      <c r="F41" s="374"/>
      <c r="G41" s="373"/>
      <c r="H41" s="71"/>
      <c r="I41" s="70"/>
    </row>
    <row r="42" spans="1:9" ht="38.25" customHeight="1" x14ac:dyDescent="0.2">
      <c r="A42" s="72" t="s">
        <v>99</v>
      </c>
      <c r="B42" s="372" t="s">
        <v>683</v>
      </c>
      <c r="C42" s="373"/>
      <c r="D42" s="372" t="s">
        <v>682</v>
      </c>
      <c r="E42" s="374"/>
      <c r="F42" s="374"/>
      <c r="G42" s="373"/>
      <c r="H42" s="71"/>
      <c r="I42" s="70"/>
    </row>
    <row r="43" spans="1:9" ht="140.25" customHeight="1" x14ac:dyDescent="0.2">
      <c r="A43" s="72" t="s">
        <v>99</v>
      </c>
      <c r="B43" s="372" t="s">
        <v>701</v>
      </c>
      <c r="C43" s="373"/>
      <c r="D43" s="372" t="s">
        <v>700</v>
      </c>
      <c r="E43" s="374"/>
      <c r="F43" s="374"/>
      <c r="G43" s="373"/>
      <c r="H43" s="71"/>
      <c r="I43" s="70"/>
    </row>
    <row r="44" spans="1:9" ht="89.25" customHeight="1" x14ac:dyDescent="0.2">
      <c r="A44" s="72" t="s">
        <v>99</v>
      </c>
      <c r="B44" s="372" t="s">
        <v>699</v>
      </c>
      <c r="C44" s="373"/>
      <c r="D44" s="372" t="s">
        <v>698</v>
      </c>
      <c r="E44" s="374"/>
      <c r="F44" s="374"/>
      <c r="G44" s="373"/>
      <c r="H44" s="71"/>
      <c r="I44" s="70"/>
    </row>
    <row r="45" spans="1:9" ht="15.75" customHeight="1" x14ac:dyDescent="0.2">
      <c r="A45" s="72" t="s">
        <v>99</v>
      </c>
      <c r="B45" s="386" t="s">
        <v>681</v>
      </c>
      <c r="C45" s="387"/>
      <c r="D45" s="386"/>
      <c r="E45" s="388"/>
      <c r="F45" s="388"/>
      <c r="G45" s="387"/>
      <c r="H45" s="74"/>
      <c r="I45" s="73"/>
    </row>
    <row r="46" spans="1:9" ht="12.75" customHeight="1" x14ac:dyDescent="0.2">
      <c r="A46" s="72" t="s">
        <v>99</v>
      </c>
      <c r="B46" s="372" t="s">
        <v>674</v>
      </c>
      <c r="C46" s="373"/>
      <c r="D46" s="375">
        <v>5.0000000000000001E-3</v>
      </c>
      <c r="E46" s="376"/>
      <c r="F46" s="376"/>
      <c r="G46" s="377"/>
      <c r="H46" s="71"/>
      <c r="I46" s="70"/>
    </row>
    <row r="47" spans="1:9" ht="12.75" customHeight="1" x14ac:dyDescent="0.2">
      <c r="A47" s="72" t="s">
        <v>99</v>
      </c>
      <c r="B47" s="372" t="s">
        <v>695</v>
      </c>
      <c r="C47" s="373"/>
      <c r="D47" s="383">
        <v>0.03</v>
      </c>
      <c r="E47" s="384"/>
      <c r="F47" s="384"/>
      <c r="G47" s="385"/>
      <c r="H47" s="71"/>
      <c r="I47" s="70"/>
    </row>
    <row r="48" spans="1:9" ht="12.75" customHeight="1" x14ac:dyDescent="0.2">
      <c r="A48" s="72" t="s">
        <v>99</v>
      </c>
      <c r="B48" s="372" t="s">
        <v>694</v>
      </c>
      <c r="C48" s="373"/>
      <c r="D48" s="383">
        <v>0.75</v>
      </c>
      <c r="E48" s="384"/>
      <c r="F48" s="384"/>
      <c r="G48" s="385"/>
      <c r="H48" s="71"/>
      <c r="I48" s="70"/>
    </row>
    <row r="49" spans="1:9" ht="12.75" customHeight="1" x14ac:dyDescent="0.2">
      <c r="A49" s="72" t="s">
        <v>99</v>
      </c>
      <c r="B49" s="372" t="s">
        <v>693</v>
      </c>
      <c r="C49" s="373"/>
      <c r="D49" s="383">
        <v>7.0000000000000007E-2</v>
      </c>
      <c r="E49" s="384"/>
      <c r="F49" s="384"/>
      <c r="G49" s="385"/>
      <c r="H49" s="71"/>
      <c r="I49" s="70"/>
    </row>
    <row r="50" spans="1:9" ht="12.75" customHeight="1" x14ac:dyDescent="0.2">
      <c r="A50" s="72" t="s">
        <v>99</v>
      </c>
      <c r="B50" s="372" t="s">
        <v>697</v>
      </c>
      <c r="C50" s="373"/>
      <c r="D50" s="375">
        <v>7.4999999999999997E-2</v>
      </c>
      <c r="E50" s="376"/>
      <c r="F50" s="376"/>
      <c r="G50" s="377"/>
      <c r="H50" s="71"/>
      <c r="I50" s="70"/>
    </row>
    <row r="51" spans="1:9" ht="12.75" customHeight="1" x14ac:dyDescent="0.2">
      <c r="A51" s="72" t="s">
        <v>99</v>
      </c>
      <c r="B51" s="372" t="s">
        <v>696</v>
      </c>
      <c r="C51" s="373"/>
      <c r="D51" s="383">
        <v>0.02</v>
      </c>
      <c r="E51" s="384"/>
      <c r="F51" s="384"/>
      <c r="G51" s="385"/>
      <c r="H51" s="71"/>
      <c r="I51" s="70"/>
    </row>
    <row r="52" spans="1:9" ht="12.75" customHeight="1" x14ac:dyDescent="0.2">
      <c r="A52" s="72" t="s">
        <v>99</v>
      </c>
      <c r="B52" s="372" t="s">
        <v>663</v>
      </c>
      <c r="C52" s="373"/>
      <c r="D52" s="383">
        <v>0.05</v>
      </c>
      <c r="E52" s="384"/>
      <c r="F52" s="384"/>
      <c r="G52" s="385"/>
      <c r="H52" s="71"/>
      <c r="I52" s="70"/>
    </row>
    <row r="53" spans="1:9" ht="15.75" customHeight="1" x14ac:dyDescent="0.2">
      <c r="A53" s="72" t="s">
        <v>99</v>
      </c>
      <c r="B53" s="386" t="s">
        <v>675</v>
      </c>
      <c r="C53" s="387"/>
      <c r="D53" s="386"/>
      <c r="E53" s="388"/>
      <c r="F53" s="388"/>
      <c r="G53" s="387"/>
      <c r="H53" s="74"/>
      <c r="I53" s="73"/>
    </row>
    <row r="54" spans="1:9" ht="12.75" customHeight="1" x14ac:dyDescent="0.2">
      <c r="A54" s="72" t="s">
        <v>99</v>
      </c>
      <c r="B54" s="372" t="s">
        <v>674</v>
      </c>
      <c r="C54" s="373"/>
      <c r="D54" s="375">
        <v>5.0000000000000001E-3</v>
      </c>
      <c r="E54" s="376"/>
      <c r="F54" s="376"/>
      <c r="G54" s="377"/>
      <c r="H54" s="71"/>
      <c r="I54" s="70"/>
    </row>
    <row r="55" spans="1:9" ht="12.75" customHeight="1" x14ac:dyDescent="0.2">
      <c r="A55" s="72" t="s">
        <v>99</v>
      </c>
      <c r="B55" s="372" t="s">
        <v>695</v>
      </c>
      <c r="C55" s="373"/>
      <c r="D55" s="375">
        <v>2.5000000000000001E-2</v>
      </c>
      <c r="E55" s="376"/>
      <c r="F55" s="376"/>
      <c r="G55" s="377"/>
      <c r="H55" s="71"/>
      <c r="I55" s="70"/>
    </row>
    <row r="56" spans="1:9" ht="12.75" customHeight="1" x14ac:dyDescent="0.2">
      <c r="A56" s="72" t="s">
        <v>99</v>
      </c>
      <c r="B56" s="372" t="s">
        <v>694</v>
      </c>
      <c r="C56" s="373"/>
      <c r="D56" s="375">
        <v>0.86499999999999999</v>
      </c>
      <c r="E56" s="376"/>
      <c r="F56" s="376"/>
      <c r="G56" s="377"/>
      <c r="H56" s="71"/>
      <c r="I56" s="70"/>
    </row>
    <row r="57" spans="1:9" ht="12.75" customHeight="1" x14ac:dyDescent="0.2">
      <c r="A57" s="72" t="s">
        <v>99</v>
      </c>
      <c r="B57" s="372" t="s">
        <v>693</v>
      </c>
      <c r="C57" s="373"/>
      <c r="D57" s="375">
        <v>5.5E-2</v>
      </c>
      <c r="E57" s="376"/>
      <c r="F57" s="376"/>
      <c r="G57" s="377"/>
      <c r="H57" s="71"/>
      <c r="I57" s="70"/>
    </row>
    <row r="58" spans="1:9" ht="12.75" customHeight="1" x14ac:dyDescent="0.2">
      <c r="A58" s="67" t="s">
        <v>99</v>
      </c>
      <c r="B58" s="378" t="s">
        <v>692</v>
      </c>
      <c r="C58" s="379"/>
      <c r="D58" s="380">
        <v>0.05</v>
      </c>
      <c r="E58" s="381"/>
      <c r="F58" s="381"/>
      <c r="G58" s="382"/>
      <c r="H58" s="69"/>
      <c r="I58" s="68"/>
    </row>
    <row r="59" spans="1:9" ht="170.85" customHeight="1" x14ac:dyDescent="0.2">
      <c r="A59" s="80" t="s">
        <v>202</v>
      </c>
      <c r="B59" s="389" t="s">
        <v>691</v>
      </c>
      <c r="C59" s="390"/>
      <c r="D59" s="391" t="s">
        <v>690</v>
      </c>
      <c r="E59" s="392"/>
      <c r="F59" s="392"/>
      <c r="G59" s="393"/>
      <c r="H59" s="79" t="s">
        <v>689</v>
      </c>
      <c r="I59" s="78">
        <v>54594</v>
      </c>
    </row>
    <row r="60" spans="1:9" ht="15.75" customHeight="1" x14ac:dyDescent="0.2">
      <c r="A60" s="77" t="s">
        <v>99</v>
      </c>
      <c r="B60" s="394" t="s">
        <v>688</v>
      </c>
      <c r="C60" s="395"/>
      <c r="D60" s="394"/>
      <c r="E60" s="396"/>
      <c r="F60" s="396"/>
      <c r="G60" s="395"/>
      <c r="H60" s="76"/>
      <c r="I60" s="75"/>
    </row>
    <row r="61" spans="1:9" ht="12.75" customHeight="1" x14ac:dyDescent="0.2">
      <c r="A61" s="72" t="s">
        <v>99</v>
      </c>
      <c r="B61" s="372" t="s">
        <v>687</v>
      </c>
      <c r="C61" s="373"/>
      <c r="D61" s="372" t="s">
        <v>686</v>
      </c>
      <c r="E61" s="374"/>
      <c r="F61" s="374"/>
      <c r="G61" s="373"/>
      <c r="H61" s="71"/>
      <c r="I61" s="70"/>
    </row>
    <row r="62" spans="1:9" ht="12.75" customHeight="1" x14ac:dyDescent="0.2">
      <c r="A62" s="72" t="s">
        <v>99</v>
      </c>
      <c r="B62" s="372" t="s">
        <v>685</v>
      </c>
      <c r="C62" s="373"/>
      <c r="D62" s="372" t="s">
        <v>684</v>
      </c>
      <c r="E62" s="374"/>
      <c r="F62" s="374"/>
      <c r="G62" s="373"/>
      <c r="H62" s="71"/>
      <c r="I62" s="70"/>
    </row>
    <row r="63" spans="1:9" ht="38.25" customHeight="1" x14ac:dyDescent="0.2">
      <c r="A63" s="72" t="s">
        <v>99</v>
      </c>
      <c r="B63" s="372" t="s">
        <v>683</v>
      </c>
      <c r="C63" s="373"/>
      <c r="D63" s="372" t="s">
        <v>682</v>
      </c>
      <c r="E63" s="374"/>
      <c r="F63" s="374"/>
      <c r="G63" s="373"/>
      <c r="H63" s="71"/>
      <c r="I63" s="70"/>
    </row>
    <row r="64" spans="1:9" ht="15.75" customHeight="1" x14ac:dyDescent="0.2">
      <c r="A64" s="72" t="s">
        <v>99</v>
      </c>
      <c r="B64" s="386" t="s">
        <v>681</v>
      </c>
      <c r="C64" s="387"/>
      <c r="D64" s="386"/>
      <c r="E64" s="388"/>
      <c r="F64" s="388"/>
      <c r="G64" s="387"/>
      <c r="H64" s="74"/>
      <c r="I64" s="73"/>
    </row>
    <row r="65" spans="1:9" ht="12.75" customHeight="1" x14ac:dyDescent="0.2">
      <c r="A65" s="72" t="s">
        <v>99</v>
      </c>
      <c r="B65" s="372" t="s">
        <v>674</v>
      </c>
      <c r="C65" s="373"/>
      <c r="D65" s="375">
        <v>5.0000000000000001E-3</v>
      </c>
      <c r="E65" s="376"/>
      <c r="F65" s="376"/>
      <c r="G65" s="377"/>
      <c r="H65" s="71"/>
      <c r="I65" s="70"/>
    </row>
    <row r="66" spans="1:9" ht="12.75" customHeight="1" x14ac:dyDescent="0.2">
      <c r="A66" s="72" t="s">
        <v>99</v>
      </c>
      <c r="B66" s="372" t="s">
        <v>673</v>
      </c>
      <c r="C66" s="373"/>
      <c r="D66" s="383">
        <v>0.04</v>
      </c>
      <c r="E66" s="384"/>
      <c r="F66" s="384"/>
      <c r="G66" s="385"/>
      <c r="H66" s="71"/>
      <c r="I66" s="70"/>
    </row>
    <row r="67" spans="1:9" ht="12.75" customHeight="1" x14ac:dyDescent="0.2">
      <c r="A67" s="72" t="s">
        <v>99</v>
      </c>
      <c r="B67" s="372" t="s">
        <v>672</v>
      </c>
      <c r="C67" s="373"/>
      <c r="D67" s="375">
        <v>5.5E-2</v>
      </c>
      <c r="E67" s="376"/>
      <c r="F67" s="376"/>
      <c r="G67" s="377"/>
      <c r="H67" s="71"/>
      <c r="I67" s="70"/>
    </row>
    <row r="68" spans="1:9" ht="12.75" customHeight="1" x14ac:dyDescent="0.2">
      <c r="A68" s="72" t="s">
        <v>99</v>
      </c>
      <c r="B68" s="372" t="s">
        <v>671</v>
      </c>
      <c r="C68" s="373"/>
      <c r="D68" s="383">
        <v>0.19</v>
      </c>
      <c r="E68" s="384"/>
      <c r="F68" s="384"/>
      <c r="G68" s="385"/>
      <c r="H68" s="71"/>
      <c r="I68" s="70"/>
    </row>
    <row r="69" spans="1:9" ht="25.5" customHeight="1" x14ac:dyDescent="0.2">
      <c r="A69" s="72" t="s">
        <v>99</v>
      </c>
      <c r="B69" s="372" t="s">
        <v>670</v>
      </c>
      <c r="C69" s="373"/>
      <c r="D69" s="383">
        <v>0.49</v>
      </c>
      <c r="E69" s="384"/>
      <c r="F69" s="384"/>
      <c r="G69" s="385"/>
      <c r="H69" s="71"/>
      <c r="I69" s="70"/>
    </row>
    <row r="70" spans="1:9" ht="12.75" customHeight="1" x14ac:dyDescent="0.2">
      <c r="A70" s="72" t="s">
        <v>99</v>
      </c>
      <c r="B70" s="372" t="s">
        <v>669</v>
      </c>
      <c r="C70" s="373"/>
      <c r="D70" s="372" t="s">
        <v>680</v>
      </c>
      <c r="E70" s="374"/>
      <c r="F70" s="374"/>
      <c r="G70" s="373"/>
      <c r="H70" s="71"/>
      <c r="I70" s="70"/>
    </row>
    <row r="71" spans="1:9" ht="12.75" customHeight="1" x14ac:dyDescent="0.2">
      <c r="A71" s="72" t="s">
        <v>99</v>
      </c>
      <c r="B71" s="372" t="s">
        <v>667</v>
      </c>
      <c r="C71" s="373"/>
      <c r="D71" s="372" t="s">
        <v>679</v>
      </c>
      <c r="E71" s="374"/>
      <c r="F71" s="374"/>
      <c r="G71" s="373"/>
      <c r="H71" s="71"/>
      <c r="I71" s="70"/>
    </row>
    <row r="72" spans="1:9" ht="12.75" customHeight="1" x14ac:dyDescent="0.2">
      <c r="A72" s="72" t="s">
        <v>99</v>
      </c>
      <c r="B72" s="372" t="s">
        <v>666</v>
      </c>
      <c r="C72" s="373"/>
      <c r="D72" s="372" t="s">
        <v>679</v>
      </c>
      <c r="E72" s="374"/>
      <c r="F72" s="374"/>
      <c r="G72" s="373"/>
      <c r="H72" s="71"/>
      <c r="I72" s="70"/>
    </row>
    <row r="73" spans="1:9" ht="12.75" customHeight="1" x14ac:dyDescent="0.2">
      <c r="A73" s="72" t="s">
        <v>99</v>
      </c>
      <c r="B73" s="372" t="s">
        <v>664</v>
      </c>
      <c r="C73" s="373"/>
      <c r="D73" s="383">
        <v>0.05</v>
      </c>
      <c r="E73" s="384"/>
      <c r="F73" s="384"/>
      <c r="G73" s="385"/>
      <c r="H73" s="71"/>
      <c r="I73" s="70"/>
    </row>
    <row r="74" spans="1:9" ht="12.75" customHeight="1" x14ac:dyDescent="0.2">
      <c r="A74" s="72" t="s">
        <v>99</v>
      </c>
      <c r="B74" s="372" t="s">
        <v>678</v>
      </c>
      <c r="C74" s="373"/>
      <c r="D74" s="383">
        <v>0.06</v>
      </c>
      <c r="E74" s="384"/>
      <c r="F74" s="384"/>
      <c r="G74" s="385"/>
      <c r="H74" s="71"/>
      <c r="I74" s="70"/>
    </row>
    <row r="75" spans="1:9" ht="12.75" customHeight="1" x14ac:dyDescent="0.2">
      <c r="A75" s="72" t="s">
        <v>99</v>
      </c>
      <c r="B75" s="372" t="s">
        <v>677</v>
      </c>
      <c r="C75" s="373"/>
      <c r="D75" s="383">
        <v>0.06</v>
      </c>
      <c r="E75" s="384"/>
      <c r="F75" s="384"/>
      <c r="G75" s="385"/>
      <c r="H75" s="71"/>
      <c r="I75" s="70"/>
    </row>
    <row r="76" spans="1:9" ht="12.75" customHeight="1" x14ac:dyDescent="0.2">
      <c r="A76" s="72" t="s">
        <v>99</v>
      </c>
      <c r="B76" s="372" t="s">
        <v>676</v>
      </c>
      <c r="C76" s="373"/>
      <c r="D76" s="383">
        <v>0.05</v>
      </c>
      <c r="E76" s="384"/>
      <c r="F76" s="384"/>
      <c r="G76" s="385"/>
      <c r="H76" s="71"/>
      <c r="I76" s="70"/>
    </row>
    <row r="77" spans="1:9" ht="15.75" customHeight="1" x14ac:dyDescent="0.2">
      <c r="A77" s="72" t="s">
        <v>99</v>
      </c>
      <c r="B77" s="386" t="s">
        <v>675</v>
      </c>
      <c r="C77" s="387"/>
      <c r="D77" s="386"/>
      <c r="E77" s="388"/>
      <c r="F77" s="388"/>
      <c r="G77" s="387"/>
      <c r="H77" s="74"/>
      <c r="I77" s="73"/>
    </row>
    <row r="78" spans="1:9" ht="12.75" customHeight="1" x14ac:dyDescent="0.2">
      <c r="A78" s="72" t="s">
        <v>99</v>
      </c>
      <c r="B78" s="372" t="s">
        <v>674</v>
      </c>
      <c r="C78" s="373"/>
      <c r="D78" s="375">
        <v>5.0000000000000001E-3</v>
      </c>
      <c r="E78" s="376"/>
      <c r="F78" s="376"/>
      <c r="G78" s="377"/>
      <c r="H78" s="71"/>
      <c r="I78" s="70"/>
    </row>
    <row r="79" spans="1:9" ht="12.75" customHeight="1" x14ac:dyDescent="0.2">
      <c r="A79" s="72" t="s">
        <v>99</v>
      </c>
      <c r="B79" s="372" t="s">
        <v>673</v>
      </c>
      <c r="C79" s="373"/>
      <c r="D79" s="383">
        <v>0.03</v>
      </c>
      <c r="E79" s="384"/>
      <c r="F79" s="384"/>
      <c r="G79" s="385"/>
      <c r="H79" s="71"/>
      <c r="I79" s="70"/>
    </row>
    <row r="80" spans="1:9" ht="12.75" customHeight="1" x14ac:dyDescent="0.2">
      <c r="A80" s="72" t="s">
        <v>99</v>
      </c>
      <c r="B80" s="372" t="s">
        <v>672</v>
      </c>
      <c r="C80" s="373"/>
      <c r="D80" s="383">
        <v>0.08</v>
      </c>
      <c r="E80" s="384"/>
      <c r="F80" s="384"/>
      <c r="G80" s="385"/>
      <c r="H80" s="71"/>
      <c r="I80" s="70"/>
    </row>
    <row r="81" spans="1:9" ht="12.75" customHeight="1" x14ac:dyDescent="0.2">
      <c r="A81" s="72" t="s">
        <v>99</v>
      </c>
      <c r="B81" s="372" t="s">
        <v>671</v>
      </c>
      <c r="C81" s="373"/>
      <c r="D81" s="383">
        <v>0.25</v>
      </c>
      <c r="E81" s="384"/>
      <c r="F81" s="384"/>
      <c r="G81" s="385"/>
      <c r="H81" s="71"/>
      <c r="I81" s="70"/>
    </row>
    <row r="82" spans="1:9" ht="25.5" customHeight="1" x14ac:dyDescent="0.2">
      <c r="A82" s="72" t="s">
        <v>99</v>
      </c>
      <c r="B82" s="372" t="s">
        <v>670</v>
      </c>
      <c r="C82" s="373"/>
      <c r="D82" s="383">
        <v>0.52</v>
      </c>
      <c r="E82" s="384"/>
      <c r="F82" s="384"/>
      <c r="G82" s="385"/>
      <c r="H82" s="71"/>
      <c r="I82" s="70"/>
    </row>
    <row r="83" spans="1:9" ht="12.75" customHeight="1" x14ac:dyDescent="0.2">
      <c r="A83" s="72" t="s">
        <v>99</v>
      </c>
      <c r="B83" s="372" t="s">
        <v>669</v>
      </c>
      <c r="C83" s="373"/>
      <c r="D83" s="372" t="s">
        <v>668</v>
      </c>
      <c r="E83" s="374"/>
      <c r="F83" s="374"/>
      <c r="G83" s="373"/>
      <c r="H83" s="71"/>
      <c r="I83" s="70"/>
    </row>
    <row r="84" spans="1:9" ht="12.75" customHeight="1" x14ac:dyDescent="0.2">
      <c r="A84" s="72" t="s">
        <v>99</v>
      </c>
      <c r="B84" s="372" t="s">
        <v>667</v>
      </c>
      <c r="C84" s="373"/>
      <c r="D84" s="372" t="s">
        <v>665</v>
      </c>
      <c r="E84" s="374"/>
      <c r="F84" s="374"/>
      <c r="G84" s="373"/>
      <c r="H84" s="71"/>
      <c r="I84" s="70"/>
    </row>
    <row r="85" spans="1:9" ht="12.75" customHeight="1" x14ac:dyDescent="0.2">
      <c r="A85" s="72" t="s">
        <v>99</v>
      </c>
      <c r="B85" s="372" t="s">
        <v>666</v>
      </c>
      <c r="C85" s="373"/>
      <c r="D85" s="372" t="s">
        <v>665</v>
      </c>
      <c r="E85" s="374"/>
      <c r="F85" s="374"/>
      <c r="G85" s="373"/>
      <c r="H85" s="71"/>
      <c r="I85" s="70"/>
    </row>
    <row r="86" spans="1:9" ht="12.75" customHeight="1" x14ac:dyDescent="0.2">
      <c r="A86" s="72" t="s">
        <v>99</v>
      </c>
      <c r="B86" s="372" t="s">
        <v>664</v>
      </c>
      <c r="C86" s="373"/>
      <c r="D86" s="375">
        <v>6.5000000000000002E-2</v>
      </c>
      <c r="E86" s="376"/>
      <c r="F86" s="376"/>
      <c r="G86" s="377"/>
      <c r="H86" s="71"/>
      <c r="I86" s="70"/>
    </row>
    <row r="87" spans="1:9" ht="12.75" customHeight="1" x14ac:dyDescent="0.2">
      <c r="A87" s="67" t="s">
        <v>99</v>
      </c>
      <c r="B87" s="378" t="s">
        <v>663</v>
      </c>
      <c r="C87" s="379"/>
      <c r="D87" s="380">
        <v>0.05</v>
      </c>
      <c r="E87" s="381"/>
      <c r="F87" s="381"/>
      <c r="G87" s="382"/>
      <c r="H87" s="69"/>
      <c r="I87" s="68"/>
    </row>
    <row r="88" spans="1:9" ht="12.75" customHeight="1" x14ac:dyDescent="0.2">
      <c r="A88" s="67" t="s">
        <v>199</v>
      </c>
      <c r="B88" s="366" t="s">
        <v>662</v>
      </c>
      <c r="C88" s="367"/>
      <c r="D88" s="366"/>
      <c r="E88" s="368"/>
      <c r="F88" s="368"/>
      <c r="G88" s="367"/>
      <c r="H88" s="66"/>
      <c r="I88" s="65">
        <v>980105</v>
      </c>
    </row>
    <row r="89" spans="1:9" ht="12.75" customHeight="1" x14ac:dyDescent="0.2"/>
    <row r="90" spans="1:9" ht="12.75" customHeight="1" x14ac:dyDescent="0.2">
      <c r="D90" s="64"/>
    </row>
    <row r="91" spans="1:9" ht="25.5" customHeight="1" x14ac:dyDescent="0.2">
      <c r="A91" s="364" t="s">
        <v>661</v>
      </c>
      <c r="B91" s="364"/>
      <c r="C91" s="364"/>
      <c r="D91" s="365"/>
      <c r="E91" s="365"/>
      <c r="F91" s="365"/>
      <c r="G91" s="365"/>
      <c r="H91" s="365"/>
      <c r="I91" s="365"/>
    </row>
    <row r="92" spans="1:9" x14ac:dyDescent="0.2">
      <c r="D92" s="362" t="s">
        <v>656</v>
      </c>
      <c r="E92" s="363"/>
      <c r="F92" s="363"/>
      <c r="G92" s="363"/>
      <c r="H92" s="363"/>
      <c r="I92" s="363"/>
    </row>
    <row r="93" spans="1:9" x14ac:dyDescent="0.2">
      <c r="A93" s="59"/>
    </row>
    <row r="94" spans="1:9" x14ac:dyDescent="0.2">
      <c r="A94" s="364" t="s">
        <v>660</v>
      </c>
      <c r="B94" s="364"/>
      <c r="C94" s="364"/>
      <c r="D94" s="365"/>
      <c r="E94" s="365"/>
      <c r="F94" s="365"/>
      <c r="G94" s="365"/>
      <c r="H94" s="365"/>
      <c r="I94" s="365"/>
    </row>
    <row r="95" spans="1:9" x14ac:dyDescent="0.2">
      <c r="D95" s="362" t="s">
        <v>656</v>
      </c>
      <c r="E95" s="363"/>
      <c r="F95" s="363"/>
      <c r="G95" s="363"/>
      <c r="H95" s="363"/>
      <c r="I95" s="363"/>
    </row>
    <row r="96" spans="1:9" x14ac:dyDescent="0.2">
      <c r="A96" s="59"/>
    </row>
    <row r="97" spans="1:9" x14ac:dyDescent="0.2">
      <c r="A97" s="369" t="s">
        <v>659</v>
      </c>
      <c r="B97" s="369"/>
      <c r="C97" s="369"/>
      <c r="D97" s="365"/>
      <c r="E97" s="365"/>
      <c r="F97" s="365"/>
      <c r="G97" s="63" t="s">
        <v>658</v>
      </c>
      <c r="H97" s="370"/>
      <c r="I97" s="370"/>
    </row>
    <row r="98" spans="1:9" s="60" customFormat="1" x14ac:dyDescent="0.2">
      <c r="A98" s="62"/>
      <c r="B98" s="61"/>
      <c r="C98" s="61"/>
      <c r="D98" s="362" t="s">
        <v>657</v>
      </c>
      <c r="E98" s="362"/>
      <c r="F98" s="362"/>
      <c r="G98" s="61"/>
      <c r="H98" s="371" t="s">
        <v>656</v>
      </c>
      <c r="I98" s="371"/>
    </row>
    <row r="100" spans="1:9" x14ac:dyDescent="0.2">
      <c r="A100" s="364" t="s">
        <v>655</v>
      </c>
      <c r="B100" s="364"/>
      <c r="C100" s="364"/>
      <c r="D100" s="365"/>
      <c r="E100" s="365"/>
      <c r="F100" s="365"/>
      <c r="G100" s="365"/>
      <c r="H100" s="365"/>
      <c r="I100" s="365"/>
    </row>
    <row r="101" spans="1:9" x14ac:dyDescent="0.2">
      <c r="D101" s="362" t="s">
        <v>654</v>
      </c>
      <c r="E101" s="363"/>
      <c r="F101" s="363"/>
      <c r="G101" s="363"/>
      <c r="H101" s="363"/>
      <c r="I101" s="363"/>
    </row>
    <row r="102" spans="1:9" x14ac:dyDescent="0.2">
      <c r="A102" s="59"/>
    </row>
  </sheetData>
  <sheetProtection selectLockedCells="1" selectUnlockedCells="1"/>
  <mergeCells count="174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B37:C37"/>
    <mergeCell ref="D37:G37"/>
    <mergeCell ref="B38:C38"/>
    <mergeCell ref="D38:G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B61:C61"/>
    <mergeCell ref="D61:G61"/>
    <mergeCell ref="B62:C62"/>
    <mergeCell ref="D62:G62"/>
    <mergeCell ref="B63:C63"/>
    <mergeCell ref="D63:G63"/>
    <mergeCell ref="B58:C58"/>
    <mergeCell ref="D58:G58"/>
    <mergeCell ref="B59:C59"/>
    <mergeCell ref="D59:G59"/>
    <mergeCell ref="B60:C60"/>
    <mergeCell ref="D60:G60"/>
    <mergeCell ref="B67:C67"/>
    <mergeCell ref="D67:G67"/>
    <mergeCell ref="B68:C68"/>
    <mergeCell ref="D68:G68"/>
    <mergeCell ref="B69:C69"/>
    <mergeCell ref="D69:G69"/>
    <mergeCell ref="B64:C64"/>
    <mergeCell ref="D64:G64"/>
    <mergeCell ref="B65:C65"/>
    <mergeCell ref="D65:G65"/>
    <mergeCell ref="B66:C66"/>
    <mergeCell ref="D66:G66"/>
    <mergeCell ref="B73:C73"/>
    <mergeCell ref="D73:G73"/>
    <mergeCell ref="B74:C74"/>
    <mergeCell ref="D74:G74"/>
    <mergeCell ref="B75:C75"/>
    <mergeCell ref="D75:G75"/>
    <mergeCell ref="B70:C70"/>
    <mergeCell ref="D70:G70"/>
    <mergeCell ref="B71:C71"/>
    <mergeCell ref="D71:G71"/>
    <mergeCell ref="B72:C72"/>
    <mergeCell ref="D72:G72"/>
    <mergeCell ref="B79:C79"/>
    <mergeCell ref="D79:G79"/>
    <mergeCell ref="B80:C80"/>
    <mergeCell ref="D80:G80"/>
    <mergeCell ref="B81:C81"/>
    <mergeCell ref="D81:G81"/>
    <mergeCell ref="B76:C76"/>
    <mergeCell ref="D76:G76"/>
    <mergeCell ref="B77:C77"/>
    <mergeCell ref="D77:G77"/>
    <mergeCell ref="B78:C78"/>
    <mergeCell ref="D78:G78"/>
    <mergeCell ref="B85:C85"/>
    <mergeCell ref="D85:G85"/>
    <mergeCell ref="B86:C86"/>
    <mergeCell ref="D86:G86"/>
    <mergeCell ref="B87:C87"/>
    <mergeCell ref="D87:G87"/>
    <mergeCell ref="B82:C82"/>
    <mergeCell ref="D82:G82"/>
    <mergeCell ref="B83:C83"/>
    <mergeCell ref="D83:G83"/>
    <mergeCell ref="B84:C84"/>
    <mergeCell ref="D84:G84"/>
    <mergeCell ref="D92:I92"/>
    <mergeCell ref="A94:C94"/>
    <mergeCell ref="D94:I94"/>
    <mergeCell ref="D95:I95"/>
    <mergeCell ref="A100:C100"/>
    <mergeCell ref="D100:I100"/>
    <mergeCell ref="B88:C88"/>
    <mergeCell ref="D88:G88"/>
    <mergeCell ref="D101:I101"/>
    <mergeCell ref="A97:C97"/>
    <mergeCell ref="D97:F97"/>
    <mergeCell ref="H97:I97"/>
    <mergeCell ref="D98:F98"/>
    <mergeCell ref="H98:I98"/>
    <mergeCell ref="A91:C91"/>
    <mergeCell ref="D91:I91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DABE9-ADB1-46EF-BB42-6D496E48775A}">
  <sheetPr codeName="Лист9"/>
  <dimension ref="A1:G33"/>
  <sheetViews>
    <sheetView zoomScale="84" zoomScaleNormal="84" workbookViewId="0">
      <selection activeCell="A3" sqref="A3:G3"/>
    </sheetView>
  </sheetViews>
  <sheetFormatPr defaultRowHeight="15" x14ac:dyDescent="0.25"/>
  <cols>
    <col min="1" max="1" width="4.7109375" style="234" customWidth="1"/>
    <col min="2" max="2" width="53.7109375" style="234" customWidth="1"/>
    <col min="3" max="3" width="10.7109375" style="234" customWidth="1"/>
    <col min="4" max="4" width="8.7109375" style="234" customWidth="1"/>
    <col min="5" max="5" width="39.5703125" style="234" customWidth="1"/>
    <col min="6" max="6" width="28.7109375" style="234" customWidth="1"/>
    <col min="7" max="7" width="12.140625" style="234" customWidth="1"/>
  </cols>
  <sheetData>
    <row r="1" spans="1:7" x14ac:dyDescent="0.25">
      <c r="B1" s="235"/>
      <c r="C1" s="235"/>
      <c r="G1" s="236" t="s">
        <v>1103</v>
      </c>
    </row>
    <row r="2" spans="1:7" x14ac:dyDescent="0.25">
      <c r="A2" s="237"/>
      <c r="B2" s="235"/>
      <c r="C2" s="235"/>
    </row>
    <row r="3" spans="1:7" ht="36.75" customHeight="1" x14ac:dyDescent="0.25">
      <c r="A3" s="424" t="s">
        <v>1145</v>
      </c>
      <c r="B3" s="424"/>
      <c r="C3" s="424"/>
      <c r="D3" s="424"/>
      <c r="E3" s="424"/>
      <c r="F3" s="425"/>
      <c r="G3" s="425"/>
    </row>
    <row r="4" spans="1:7" x14ac:dyDescent="0.25">
      <c r="A4" s="426" t="str">
        <f>ССР!C14</f>
        <v>Строительство 2КЛ-0,4 кВ протяженностью 0,3 км, КД-0,4 кВ - 1 шт. по договору ТП № 06-090/005-ПС-24 в г. Гатчина ЛО (25-1-06-1-08-03-0-0053)</v>
      </c>
      <c r="B4" s="427"/>
      <c r="C4" s="427"/>
      <c r="D4" s="427"/>
      <c r="E4" s="427"/>
      <c r="F4" s="428"/>
      <c r="G4" s="428"/>
    </row>
    <row r="5" spans="1:7" x14ac:dyDescent="0.25">
      <c r="A5" s="427" t="s">
        <v>1105</v>
      </c>
      <c r="B5" s="427"/>
      <c r="C5" s="427"/>
      <c r="D5" s="427"/>
      <c r="E5" s="427"/>
      <c r="F5" s="428"/>
      <c r="G5" s="428"/>
    </row>
    <row r="6" spans="1:7" x14ac:dyDescent="0.25">
      <c r="A6" s="427" t="s">
        <v>1106</v>
      </c>
      <c r="B6" s="427"/>
      <c r="C6" s="427"/>
      <c r="D6" s="427"/>
      <c r="E6" s="427"/>
      <c r="F6" s="428"/>
      <c r="G6" s="428"/>
    </row>
    <row r="7" spans="1:7" x14ac:dyDescent="0.25">
      <c r="A7" s="427" t="s">
        <v>1156</v>
      </c>
      <c r="B7" s="427"/>
      <c r="C7" s="427"/>
      <c r="D7" s="427"/>
      <c r="E7" s="427"/>
      <c r="F7" s="428"/>
      <c r="G7" s="428"/>
    </row>
    <row r="8" spans="1:7" x14ac:dyDescent="0.25">
      <c r="C8" s="238"/>
      <c r="D8" s="238"/>
      <c r="E8" s="239"/>
    </row>
    <row r="9" spans="1:7" ht="24" x14ac:dyDescent="0.25">
      <c r="A9" s="240" t="s">
        <v>8</v>
      </c>
      <c r="B9" s="241" t="s">
        <v>394</v>
      </c>
      <c r="C9" s="241" t="s">
        <v>393</v>
      </c>
      <c r="D9" s="241" t="s">
        <v>1107</v>
      </c>
      <c r="E9" s="241" t="s">
        <v>1108</v>
      </c>
      <c r="F9" s="242" t="s">
        <v>1109</v>
      </c>
      <c r="G9" s="242" t="s">
        <v>1110</v>
      </c>
    </row>
    <row r="10" spans="1:7" x14ac:dyDescent="0.25">
      <c r="A10" s="243">
        <v>1</v>
      </c>
      <c r="B10" s="244">
        <v>2</v>
      </c>
      <c r="C10" s="244">
        <v>3</v>
      </c>
      <c r="D10" s="244">
        <v>4</v>
      </c>
      <c r="E10" s="244">
        <v>5</v>
      </c>
      <c r="F10" s="243">
        <v>6</v>
      </c>
      <c r="G10" s="243">
        <v>7</v>
      </c>
    </row>
    <row r="11" spans="1:7" x14ac:dyDescent="0.25">
      <c r="A11" s="422" t="s">
        <v>1111</v>
      </c>
      <c r="B11" s="423"/>
      <c r="C11" s="423"/>
      <c r="D11" s="423"/>
      <c r="E11" s="423"/>
      <c r="F11" s="423"/>
      <c r="G11" s="423"/>
    </row>
    <row r="12" spans="1:7" ht="38.25" x14ac:dyDescent="0.25">
      <c r="A12" s="415">
        <v>1</v>
      </c>
      <c r="B12" s="245" t="s">
        <v>1112</v>
      </c>
      <c r="C12" s="246" t="s">
        <v>1072</v>
      </c>
      <c r="D12" s="247">
        <v>1</v>
      </c>
      <c r="E12" s="248" t="s">
        <v>1113</v>
      </c>
      <c r="F12" s="247" t="s">
        <v>1146</v>
      </c>
      <c r="G12" s="249">
        <f>(3284*0.6)*1.75*1.25*1.3</f>
        <v>5603.3249999999998</v>
      </c>
    </row>
    <row r="13" spans="1:7" ht="48" x14ac:dyDescent="0.25">
      <c r="A13" s="416"/>
      <c r="B13" s="250"/>
      <c r="C13" s="251"/>
      <c r="D13" s="252"/>
      <c r="E13" s="253" t="s">
        <v>1115</v>
      </c>
      <c r="F13" s="252"/>
      <c r="G13" s="254" t="s">
        <v>1116</v>
      </c>
    </row>
    <row r="14" spans="1:7" ht="36" x14ac:dyDescent="0.25">
      <c r="A14" s="416"/>
      <c r="B14" s="250"/>
      <c r="C14" s="251"/>
      <c r="D14" s="252"/>
      <c r="E14" s="253" t="s">
        <v>1117</v>
      </c>
      <c r="F14" s="252"/>
      <c r="G14" s="254" t="s">
        <v>1116</v>
      </c>
    </row>
    <row r="15" spans="1:7" ht="72" x14ac:dyDescent="0.25">
      <c r="A15" s="417"/>
      <c r="B15" s="250"/>
      <c r="C15" s="251"/>
      <c r="D15" s="252"/>
      <c r="E15" s="253" t="s">
        <v>1118</v>
      </c>
      <c r="F15" s="252"/>
      <c r="G15" s="254" t="s">
        <v>1116</v>
      </c>
    </row>
    <row r="16" spans="1:7" ht="38.25" x14ac:dyDescent="0.25">
      <c r="A16" s="415">
        <v>2</v>
      </c>
      <c r="B16" s="245" t="s">
        <v>1119</v>
      </c>
      <c r="C16" s="246" t="s">
        <v>1072</v>
      </c>
      <c r="D16" s="247">
        <v>1</v>
      </c>
      <c r="E16" s="248" t="s">
        <v>1120</v>
      </c>
      <c r="F16" s="247" t="s">
        <v>1147</v>
      </c>
      <c r="G16" s="249">
        <f>(1067*0.6)*1.15</f>
        <v>736.2299999999999</v>
      </c>
    </row>
    <row r="17" spans="1:7" ht="48" x14ac:dyDescent="0.25">
      <c r="A17" s="417"/>
      <c r="B17" s="250"/>
      <c r="C17" s="251"/>
      <c r="D17" s="252"/>
      <c r="E17" s="253" t="s">
        <v>1122</v>
      </c>
      <c r="F17" s="252"/>
      <c r="G17" s="254" t="s">
        <v>1116</v>
      </c>
    </row>
    <row r="18" spans="1:7" ht="25.5" x14ac:dyDescent="0.25">
      <c r="A18" s="255">
        <v>3</v>
      </c>
      <c r="B18" s="245" t="s">
        <v>1123</v>
      </c>
      <c r="C18" s="246" t="s">
        <v>1072</v>
      </c>
      <c r="D18" s="247">
        <v>1</v>
      </c>
      <c r="E18" s="248" t="s">
        <v>1124</v>
      </c>
      <c r="F18" s="247" t="s">
        <v>1148</v>
      </c>
      <c r="G18" s="249">
        <f>961*0.6</f>
        <v>576.6</v>
      </c>
    </row>
    <row r="19" spans="1:7" ht="51" x14ac:dyDescent="0.25">
      <c r="A19" s="255">
        <v>4</v>
      </c>
      <c r="B19" s="245" t="s">
        <v>1126</v>
      </c>
      <c r="C19" s="246" t="s">
        <v>1127</v>
      </c>
      <c r="D19" s="247">
        <v>1</v>
      </c>
      <c r="E19" s="248" t="s">
        <v>1128</v>
      </c>
      <c r="F19" s="247" t="s">
        <v>1149</v>
      </c>
      <c r="G19" s="249">
        <f>(G12+G16+G18)/100*4.3</f>
        <v>297.39466499999997</v>
      </c>
    </row>
    <row r="20" spans="1:7" ht="51" x14ac:dyDescent="0.25">
      <c r="A20" s="255">
        <v>5</v>
      </c>
      <c r="B20" s="245" t="s">
        <v>1130</v>
      </c>
      <c r="C20" s="246" t="s">
        <v>1131</v>
      </c>
      <c r="D20" s="247">
        <v>1</v>
      </c>
      <c r="E20" s="248" t="s">
        <v>1132</v>
      </c>
      <c r="F20" s="247" t="s">
        <v>1150</v>
      </c>
      <c r="G20" s="249">
        <f>(G12+G16+G18)/100*10</f>
        <v>691.61549999999988</v>
      </c>
    </row>
    <row r="21" spans="1:7" ht="51" x14ac:dyDescent="0.25">
      <c r="A21" s="415">
        <v>6</v>
      </c>
      <c r="B21" s="245" t="s">
        <v>1134</v>
      </c>
      <c r="C21" s="246" t="s">
        <v>405</v>
      </c>
      <c r="D21" s="256">
        <f>G12</f>
        <v>5603.3249999999998</v>
      </c>
      <c r="E21" s="248" t="s">
        <v>1135</v>
      </c>
      <c r="F21" s="247" t="s">
        <v>1151</v>
      </c>
      <c r="G21" s="249">
        <f>(13.75*G12)*0.01</f>
        <v>770.45718750000003</v>
      </c>
    </row>
    <row r="22" spans="1:7" x14ac:dyDescent="0.25">
      <c r="A22" s="417"/>
      <c r="B22" s="250"/>
      <c r="C22" s="251"/>
      <c r="D22" s="252"/>
      <c r="E22" s="253" t="s">
        <v>1137</v>
      </c>
      <c r="F22" s="252"/>
      <c r="G22" s="254" t="s">
        <v>1116</v>
      </c>
    </row>
    <row r="23" spans="1:7" x14ac:dyDescent="0.25">
      <c r="A23" s="255" t="s">
        <v>99</v>
      </c>
      <c r="B23" s="418" t="s">
        <v>1138</v>
      </c>
      <c r="C23" s="419"/>
      <c r="D23" s="419"/>
      <c r="E23" s="419"/>
      <c r="F23" s="419"/>
      <c r="G23" s="257"/>
    </row>
    <row r="24" spans="1:7" x14ac:dyDescent="0.25">
      <c r="A24" s="255" t="s">
        <v>99</v>
      </c>
      <c r="B24" s="420" t="s">
        <v>1139</v>
      </c>
      <c r="C24" s="421"/>
      <c r="D24" s="421"/>
      <c r="E24" s="421"/>
      <c r="F24" s="421"/>
      <c r="G24" s="249">
        <f>G12+G16+G18+G19+G20+G21</f>
        <v>8675.6223524999987</v>
      </c>
    </row>
    <row r="25" spans="1:7" x14ac:dyDescent="0.25">
      <c r="A25" s="255" t="s">
        <v>99</v>
      </c>
      <c r="B25" s="420" t="s">
        <v>1140</v>
      </c>
      <c r="C25" s="421"/>
      <c r="D25" s="421"/>
      <c r="E25" s="421"/>
      <c r="F25" s="421"/>
      <c r="G25" s="249">
        <f>G24*6.87</f>
        <v>59601.525561674993</v>
      </c>
    </row>
    <row r="26" spans="1:7" x14ac:dyDescent="0.25">
      <c r="A26" s="258" t="s">
        <v>99</v>
      </c>
      <c r="B26" s="413" t="s">
        <v>1141</v>
      </c>
      <c r="C26" s="414"/>
      <c r="D26" s="414"/>
      <c r="E26" s="414"/>
      <c r="F26" s="414"/>
      <c r="G26" s="259">
        <f>G25</f>
        <v>59601.525561674993</v>
      </c>
    </row>
    <row r="27" spans="1:7" x14ac:dyDescent="0.25">
      <c r="A27" s="260"/>
      <c r="B27" s="261"/>
      <c r="C27" s="262"/>
      <c r="D27" s="263"/>
      <c r="E27" s="264"/>
      <c r="F27" s="263"/>
      <c r="G27" s="265"/>
    </row>
    <row r="28" spans="1:7" x14ac:dyDescent="0.25">
      <c r="A28" s="266"/>
      <c r="B28" s="267"/>
      <c r="C28" s="267"/>
      <c r="D28" s="267"/>
      <c r="E28" s="267"/>
      <c r="F28" s="267"/>
      <c r="G28" s="268"/>
    </row>
    <row r="29" spans="1:7" x14ac:dyDescent="0.25">
      <c r="A29" s="260"/>
      <c r="B29" s="261"/>
      <c r="C29" s="262"/>
      <c r="D29" s="263"/>
      <c r="E29" s="269"/>
      <c r="F29" s="263"/>
      <c r="G29" s="270"/>
    </row>
    <row r="31" spans="1:7" x14ac:dyDescent="0.25">
      <c r="A31" s="271" t="s">
        <v>1142</v>
      </c>
      <c r="C31" s="271"/>
    </row>
    <row r="32" spans="1:7" x14ac:dyDescent="0.25">
      <c r="A32" s="271" t="s">
        <v>1143</v>
      </c>
      <c r="C32" s="271"/>
    </row>
    <row r="33" spans="1:3" x14ac:dyDescent="0.25">
      <c r="A33" s="271" t="s">
        <v>1144</v>
      </c>
      <c r="C33" s="271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F9FBB-B979-4715-B9D4-97D9DA293E9D}">
  <sheetPr codeName="Лист10"/>
  <dimension ref="A1:G33"/>
  <sheetViews>
    <sheetView zoomScale="84" zoomScaleNormal="84" workbookViewId="0">
      <selection activeCell="A5" sqref="A5:G5"/>
    </sheetView>
  </sheetViews>
  <sheetFormatPr defaultRowHeight="15" x14ac:dyDescent="0.25"/>
  <cols>
    <col min="1" max="1" width="4.7109375" style="234" customWidth="1"/>
    <col min="2" max="2" width="53.7109375" style="234" customWidth="1"/>
    <col min="3" max="3" width="10.7109375" style="234" customWidth="1"/>
    <col min="4" max="4" width="8.7109375" style="234" customWidth="1"/>
    <col min="5" max="5" width="40.140625" style="234" customWidth="1"/>
    <col min="6" max="6" width="28.7109375" style="234" customWidth="1"/>
    <col min="7" max="7" width="12.140625" style="234" customWidth="1"/>
  </cols>
  <sheetData>
    <row r="1" spans="1:7" x14ac:dyDescent="0.25">
      <c r="B1" s="235"/>
      <c r="C1" s="235"/>
      <c r="G1" s="236" t="s">
        <v>1103</v>
      </c>
    </row>
    <row r="2" spans="1:7" x14ac:dyDescent="0.25">
      <c r="A2" s="237"/>
      <c r="B2" s="235"/>
      <c r="C2" s="235"/>
    </row>
    <row r="3" spans="1:7" ht="31.5" customHeight="1" x14ac:dyDescent="0.25">
      <c r="A3" s="424" t="s">
        <v>1104</v>
      </c>
      <c r="B3" s="424"/>
      <c r="C3" s="424"/>
      <c r="D3" s="424"/>
      <c r="E3" s="424"/>
      <c r="F3" s="425"/>
      <c r="G3" s="425"/>
    </row>
    <row r="4" spans="1:7" ht="25.5" customHeight="1" x14ac:dyDescent="0.25">
      <c r="A4" s="426" t="str">
        <f>ССР!C14</f>
        <v>Строительство 2КЛ-0,4 кВ протяженностью 0,3 км, КД-0,4 кВ - 1 шт. по договору ТП № 06-090/005-ПС-24 в г. Гатчина ЛО (25-1-06-1-08-03-0-0053)</v>
      </c>
      <c r="B4" s="427"/>
      <c r="C4" s="427"/>
      <c r="D4" s="427"/>
      <c r="E4" s="427"/>
      <c r="F4" s="428"/>
      <c r="G4" s="428"/>
    </row>
    <row r="5" spans="1:7" x14ac:dyDescent="0.25">
      <c r="A5" s="427" t="s">
        <v>1105</v>
      </c>
      <c r="B5" s="427"/>
      <c r="C5" s="427"/>
      <c r="D5" s="427"/>
      <c r="E5" s="427"/>
      <c r="F5" s="428"/>
      <c r="G5" s="428"/>
    </row>
    <row r="6" spans="1:7" x14ac:dyDescent="0.25">
      <c r="A6" s="427" t="s">
        <v>1106</v>
      </c>
      <c r="B6" s="427"/>
      <c r="C6" s="427"/>
      <c r="D6" s="427"/>
      <c r="E6" s="427"/>
      <c r="F6" s="428"/>
      <c r="G6" s="428"/>
    </row>
    <row r="7" spans="1:7" x14ac:dyDescent="0.25">
      <c r="A7" s="427" t="s">
        <v>1156</v>
      </c>
      <c r="B7" s="427"/>
      <c r="C7" s="427"/>
      <c r="D7" s="427"/>
      <c r="E7" s="427"/>
      <c r="F7" s="428"/>
      <c r="G7" s="428"/>
    </row>
    <row r="8" spans="1:7" x14ac:dyDescent="0.25">
      <c r="C8" s="238"/>
      <c r="D8" s="238"/>
      <c r="E8" s="239"/>
    </row>
    <row r="9" spans="1:7" ht="24" x14ac:dyDescent="0.25">
      <c r="A9" s="240" t="s">
        <v>8</v>
      </c>
      <c r="B9" s="241" t="s">
        <v>394</v>
      </c>
      <c r="C9" s="241" t="s">
        <v>393</v>
      </c>
      <c r="D9" s="241" t="s">
        <v>1107</v>
      </c>
      <c r="E9" s="241" t="s">
        <v>1108</v>
      </c>
      <c r="F9" s="242" t="s">
        <v>1109</v>
      </c>
      <c r="G9" s="242" t="s">
        <v>1110</v>
      </c>
    </row>
    <row r="10" spans="1:7" x14ac:dyDescent="0.25">
      <c r="A10" s="243">
        <v>1</v>
      </c>
      <c r="B10" s="244">
        <v>2</v>
      </c>
      <c r="C10" s="244">
        <v>3</v>
      </c>
      <c r="D10" s="244">
        <v>4</v>
      </c>
      <c r="E10" s="244">
        <v>5</v>
      </c>
      <c r="F10" s="243">
        <v>6</v>
      </c>
      <c r="G10" s="243">
        <v>7</v>
      </c>
    </row>
    <row r="11" spans="1:7" x14ac:dyDescent="0.25">
      <c r="A11" s="422" t="s">
        <v>1111</v>
      </c>
      <c r="B11" s="423"/>
      <c r="C11" s="423"/>
      <c r="D11" s="423"/>
      <c r="E11" s="423"/>
      <c r="F11" s="423"/>
      <c r="G11" s="423"/>
    </row>
    <row r="12" spans="1:7" ht="38.25" x14ac:dyDescent="0.25">
      <c r="A12" s="415">
        <v>1</v>
      </c>
      <c r="B12" s="245" t="s">
        <v>1112</v>
      </c>
      <c r="C12" s="246" t="s">
        <v>1072</v>
      </c>
      <c r="D12" s="247">
        <v>1</v>
      </c>
      <c r="E12" s="248" t="s">
        <v>1113</v>
      </c>
      <c r="F12" s="247" t="s">
        <v>1114</v>
      </c>
      <c r="G12" s="249">
        <f>(3284*1)*1.75*1.25*1.3</f>
        <v>9338.875</v>
      </c>
    </row>
    <row r="13" spans="1:7" ht="48" x14ac:dyDescent="0.25">
      <c r="A13" s="416"/>
      <c r="B13" s="250"/>
      <c r="C13" s="251"/>
      <c r="D13" s="252"/>
      <c r="E13" s="253" t="s">
        <v>1115</v>
      </c>
      <c r="F13" s="252"/>
      <c r="G13" s="254" t="s">
        <v>1116</v>
      </c>
    </row>
    <row r="14" spans="1:7" ht="36" x14ac:dyDescent="0.25">
      <c r="A14" s="416"/>
      <c r="B14" s="250"/>
      <c r="C14" s="251"/>
      <c r="D14" s="252"/>
      <c r="E14" s="253" t="s">
        <v>1117</v>
      </c>
      <c r="F14" s="252"/>
      <c r="G14" s="254" t="s">
        <v>1116</v>
      </c>
    </row>
    <row r="15" spans="1:7" ht="72" x14ac:dyDescent="0.25">
      <c r="A15" s="417"/>
      <c r="B15" s="250"/>
      <c r="C15" s="251"/>
      <c r="D15" s="252"/>
      <c r="E15" s="253" t="s">
        <v>1118</v>
      </c>
      <c r="F15" s="252"/>
      <c r="G15" s="254" t="s">
        <v>1116</v>
      </c>
    </row>
    <row r="16" spans="1:7" ht="38.25" x14ac:dyDescent="0.25">
      <c r="A16" s="415">
        <v>2</v>
      </c>
      <c r="B16" s="245" t="s">
        <v>1119</v>
      </c>
      <c r="C16" s="246" t="s">
        <v>1072</v>
      </c>
      <c r="D16" s="247">
        <v>1</v>
      </c>
      <c r="E16" s="248" t="s">
        <v>1120</v>
      </c>
      <c r="F16" s="247" t="s">
        <v>1121</v>
      </c>
      <c r="G16" s="249">
        <f>(1067*1)*1.15</f>
        <v>1227.05</v>
      </c>
    </row>
    <row r="17" spans="1:7" ht="48" x14ac:dyDescent="0.25">
      <c r="A17" s="417"/>
      <c r="B17" s="250"/>
      <c r="C17" s="251"/>
      <c r="D17" s="252"/>
      <c r="E17" s="253" t="s">
        <v>1122</v>
      </c>
      <c r="F17" s="252"/>
      <c r="G17" s="254" t="s">
        <v>1116</v>
      </c>
    </row>
    <row r="18" spans="1:7" ht="25.5" x14ac:dyDescent="0.25">
      <c r="A18" s="255">
        <v>3</v>
      </c>
      <c r="B18" s="245" t="s">
        <v>1123</v>
      </c>
      <c r="C18" s="246" t="s">
        <v>1072</v>
      </c>
      <c r="D18" s="247">
        <v>1</v>
      </c>
      <c r="E18" s="248" t="s">
        <v>1124</v>
      </c>
      <c r="F18" s="247" t="s">
        <v>1125</v>
      </c>
      <c r="G18" s="249">
        <f>961*1</f>
        <v>961</v>
      </c>
    </row>
    <row r="19" spans="1:7" ht="51" x14ac:dyDescent="0.25">
      <c r="A19" s="255">
        <v>4</v>
      </c>
      <c r="B19" s="245" t="s">
        <v>1126</v>
      </c>
      <c r="C19" s="246" t="s">
        <v>1127</v>
      </c>
      <c r="D19" s="247">
        <v>1</v>
      </c>
      <c r="E19" s="248" t="s">
        <v>1128</v>
      </c>
      <c r="F19" s="247" t="s">
        <v>1129</v>
      </c>
      <c r="G19" s="249">
        <f>(G12+G16+G18)/100*4.3</f>
        <v>495.65777499999996</v>
      </c>
    </row>
    <row r="20" spans="1:7" ht="51" x14ac:dyDescent="0.25">
      <c r="A20" s="255">
        <v>5</v>
      </c>
      <c r="B20" s="245" t="s">
        <v>1130</v>
      </c>
      <c r="C20" s="246" t="s">
        <v>1131</v>
      </c>
      <c r="D20" s="247">
        <v>1</v>
      </c>
      <c r="E20" s="248" t="s">
        <v>1132</v>
      </c>
      <c r="F20" s="247" t="s">
        <v>1133</v>
      </c>
      <c r="G20" s="249">
        <f>(G12+G16+G18)/100*10</f>
        <v>1152.6925000000001</v>
      </c>
    </row>
    <row r="21" spans="1:7" ht="51" x14ac:dyDescent="0.25">
      <c r="A21" s="415">
        <v>6</v>
      </c>
      <c r="B21" s="245" t="s">
        <v>1134</v>
      </c>
      <c r="C21" s="246" t="s">
        <v>405</v>
      </c>
      <c r="D21" s="256">
        <f>G12</f>
        <v>9338.875</v>
      </c>
      <c r="E21" s="248" t="s">
        <v>1135</v>
      </c>
      <c r="F21" s="247" t="s">
        <v>1136</v>
      </c>
      <c r="G21" s="249">
        <f>(13.75*G12)*0.01</f>
        <v>1284.0953125000001</v>
      </c>
    </row>
    <row r="22" spans="1:7" x14ac:dyDescent="0.25">
      <c r="A22" s="417"/>
      <c r="B22" s="250"/>
      <c r="C22" s="251"/>
      <c r="D22" s="252"/>
      <c r="E22" s="253" t="s">
        <v>1137</v>
      </c>
      <c r="F22" s="252"/>
      <c r="G22" s="254" t="s">
        <v>1116</v>
      </c>
    </row>
    <row r="23" spans="1:7" x14ac:dyDescent="0.25">
      <c r="A23" s="255" t="s">
        <v>99</v>
      </c>
      <c r="B23" s="418" t="s">
        <v>1138</v>
      </c>
      <c r="C23" s="419"/>
      <c r="D23" s="419"/>
      <c r="E23" s="419"/>
      <c r="F23" s="419"/>
      <c r="G23" s="257"/>
    </row>
    <row r="24" spans="1:7" x14ac:dyDescent="0.25">
      <c r="A24" s="255" t="s">
        <v>99</v>
      </c>
      <c r="B24" s="420" t="s">
        <v>1139</v>
      </c>
      <c r="C24" s="421"/>
      <c r="D24" s="421"/>
      <c r="E24" s="421"/>
      <c r="F24" s="421"/>
      <c r="G24" s="249">
        <f>G12+G16+G18+G19+G20+G21</f>
        <v>14459.3705875</v>
      </c>
    </row>
    <row r="25" spans="1:7" x14ac:dyDescent="0.25">
      <c r="A25" s="255" t="s">
        <v>99</v>
      </c>
      <c r="B25" s="420" t="s">
        <v>1140</v>
      </c>
      <c r="C25" s="421"/>
      <c r="D25" s="421"/>
      <c r="E25" s="421"/>
      <c r="F25" s="421"/>
      <c r="G25" s="249">
        <f>G24*6.87</f>
        <v>99335.875936124998</v>
      </c>
    </row>
    <row r="26" spans="1:7" x14ac:dyDescent="0.25">
      <c r="A26" s="258" t="s">
        <v>99</v>
      </c>
      <c r="B26" s="413" t="s">
        <v>1141</v>
      </c>
      <c r="C26" s="414"/>
      <c r="D26" s="414"/>
      <c r="E26" s="414"/>
      <c r="F26" s="414"/>
      <c r="G26" s="259">
        <f>G25</f>
        <v>99335.875936124998</v>
      </c>
    </row>
    <row r="27" spans="1:7" x14ac:dyDescent="0.25">
      <c r="A27" s="260"/>
      <c r="B27" s="261"/>
      <c r="C27" s="262"/>
      <c r="D27" s="263"/>
      <c r="E27" s="264"/>
      <c r="F27" s="263"/>
      <c r="G27" s="265"/>
    </row>
    <row r="28" spans="1:7" x14ac:dyDescent="0.25">
      <c r="A28" s="266"/>
      <c r="B28" s="267"/>
      <c r="C28" s="267"/>
      <c r="D28" s="267"/>
      <c r="E28" s="267"/>
      <c r="F28" s="267"/>
      <c r="G28" s="268"/>
    </row>
    <row r="29" spans="1:7" x14ac:dyDescent="0.25">
      <c r="A29" s="260"/>
      <c r="B29" s="261"/>
      <c r="C29" s="262"/>
      <c r="D29" s="263"/>
      <c r="E29" s="269"/>
      <c r="F29" s="263"/>
      <c r="G29" s="270"/>
    </row>
    <row r="31" spans="1:7" x14ac:dyDescent="0.25">
      <c r="A31" s="271" t="s">
        <v>1142</v>
      </c>
      <c r="C31" s="271"/>
    </row>
    <row r="32" spans="1:7" x14ac:dyDescent="0.25">
      <c r="A32" s="271" t="s">
        <v>1143</v>
      </c>
      <c r="C32" s="271"/>
    </row>
    <row r="33" spans="1:3" x14ac:dyDescent="0.25">
      <c r="A33" s="271" t="s">
        <v>1144</v>
      </c>
      <c r="C33" s="271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9C3F3-B70A-42FF-9E37-812477D2C1BB}">
  <sheetPr codeName="Лист11"/>
  <dimension ref="A1:I37"/>
  <sheetViews>
    <sheetView zoomScale="70" zoomScaleNormal="70" workbookViewId="0">
      <selection activeCell="A12" sqref="A12:I12"/>
    </sheetView>
  </sheetViews>
  <sheetFormatPr defaultRowHeight="15" x14ac:dyDescent="0.25"/>
  <cols>
    <col min="1" max="1" width="3.7109375" style="194" customWidth="1"/>
    <col min="2" max="2" width="10.7109375" style="195" customWidth="1"/>
    <col min="3" max="3" width="24.7109375" style="195" customWidth="1"/>
    <col min="4" max="4" width="15.42578125" style="195" customWidth="1"/>
    <col min="5" max="5" width="9.28515625" style="195" customWidth="1"/>
    <col min="6" max="6" width="10.7109375" style="195" customWidth="1"/>
    <col min="7" max="7" width="9.7109375" style="195" customWidth="1"/>
    <col min="8" max="8" width="39.7109375" style="197" customWidth="1"/>
    <col min="9" max="9" width="14.7109375" style="197" customWidth="1"/>
  </cols>
  <sheetData>
    <row r="1" spans="1:9" x14ac:dyDescent="0.25">
      <c r="A1" s="464" t="s">
        <v>722</v>
      </c>
      <c r="B1" s="464"/>
      <c r="C1" s="464"/>
      <c r="D1" s="464"/>
      <c r="E1" s="464"/>
      <c r="F1" s="465" t="s">
        <v>721</v>
      </c>
      <c r="G1" s="465"/>
      <c r="H1" s="465"/>
      <c r="I1" s="465"/>
    </row>
    <row r="2" spans="1:9" x14ac:dyDescent="0.25">
      <c r="A2" s="192"/>
      <c r="B2" s="192"/>
      <c r="C2" s="192"/>
      <c r="D2" s="192"/>
      <c r="E2" s="192"/>
      <c r="F2" s="193"/>
      <c r="G2" s="193"/>
      <c r="H2" s="193"/>
      <c r="I2" s="193"/>
    </row>
    <row r="3" spans="1:9" x14ac:dyDescent="0.25">
      <c r="A3" s="466" t="s">
        <v>1090</v>
      </c>
      <c r="B3" s="466"/>
      <c r="C3" s="466"/>
      <c r="D3" s="466"/>
      <c r="E3" s="466"/>
      <c r="F3" s="466"/>
      <c r="G3" s="466"/>
      <c r="H3" s="466"/>
      <c r="I3" s="466"/>
    </row>
    <row r="4" spans="1:9" x14ac:dyDescent="0.25">
      <c r="A4" s="467" t="s">
        <v>1091</v>
      </c>
      <c r="B4" s="467"/>
      <c r="C4" s="467"/>
      <c r="D4" s="467"/>
      <c r="E4" s="467"/>
      <c r="F4" s="467"/>
      <c r="G4" s="467"/>
      <c r="H4" s="467"/>
      <c r="I4" s="467"/>
    </row>
    <row r="5" spans="1:9" x14ac:dyDescent="0.25">
      <c r="D5" s="196"/>
      <c r="E5" s="196"/>
      <c r="F5" s="196"/>
      <c r="G5" s="196"/>
    </row>
    <row r="6" spans="1:9" ht="24.75" customHeight="1" x14ac:dyDescent="0.25">
      <c r="A6" s="468" t="str">
        <f>ССР!C14</f>
        <v>Строительство 2КЛ-0,4 кВ протяженностью 0,3 км, КД-0,4 кВ - 1 шт. по договору ТП № 06-090/005-ПС-24 в г. Гатчина ЛО (25-1-06-1-08-03-0-0053)</v>
      </c>
      <c r="B6" s="469"/>
      <c r="C6" s="469"/>
      <c r="D6" s="470"/>
      <c r="E6" s="470"/>
      <c r="F6" s="470"/>
      <c r="G6" s="470"/>
      <c r="H6" s="470"/>
      <c r="I6" s="470"/>
    </row>
    <row r="7" spans="1:9" x14ac:dyDescent="0.25">
      <c r="A7" s="198"/>
      <c r="B7" s="199"/>
      <c r="C7" s="199"/>
      <c r="D7" s="200"/>
      <c r="E7" s="200"/>
      <c r="F7" s="200"/>
      <c r="G7" s="200"/>
      <c r="H7" s="200"/>
      <c r="I7" s="200"/>
    </row>
    <row r="8" spans="1:9" x14ac:dyDescent="0.25">
      <c r="A8" s="471" t="s">
        <v>655</v>
      </c>
      <c r="B8" s="471"/>
      <c r="C8" s="471"/>
      <c r="D8" s="472" t="s">
        <v>422</v>
      </c>
      <c r="E8" s="473"/>
      <c r="F8" s="473"/>
      <c r="G8" s="473"/>
      <c r="H8" s="473"/>
      <c r="I8" s="473"/>
    </row>
    <row r="10" spans="1:9" x14ac:dyDescent="0.25">
      <c r="A10" s="471" t="s">
        <v>717</v>
      </c>
      <c r="B10" s="471"/>
      <c r="C10" s="471"/>
      <c r="D10" s="472"/>
      <c r="E10" s="473"/>
      <c r="F10" s="473"/>
      <c r="G10" s="473"/>
      <c r="H10" s="473"/>
      <c r="I10" s="473"/>
    </row>
    <row r="11" spans="1:9" x14ac:dyDescent="0.25">
      <c r="A11" s="201"/>
      <c r="B11" s="202"/>
      <c r="C11" s="202"/>
      <c r="D11" s="203"/>
      <c r="E11" s="203"/>
      <c r="F11" s="203"/>
      <c r="G11" s="203"/>
    </row>
    <row r="12" spans="1:9" x14ac:dyDescent="0.25">
      <c r="A12" s="474" t="s">
        <v>1092</v>
      </c>
      <c r="B12" s="474"/>
      <c r="C12" s="474"/>
      <c r="D12" s="474"/>
      <c r="E12" s="474"/>
      <c r="F12" s="474"/>
      <c r="G12" s="474"/>
      <c r="H12" s="474"/>
      <c r="I12" s="474"/>
    </row>
    <row r="13" spans="1:9" x14ac:dyDescent="0.25">
      <c r="A13" s="204"/>
      <c r="B13" s="205"/>
      <c r="C13" s="205"/>
      <c r="D13" s="205"/>
      <c r="E13" s="205"/>
      <c r="F13" s="205"/>
      <c r="G13" s="205"/>
      <c r="H13" s="205"/>
      <c r="I13" s="205"/>
    </row>
    <row r="14" spans="1:9" ht="24" x14ac:dyDescent="0.25">
      <c r="A14" s="206" t="s">
        <v>8</v>
      </c>
      <c r="B14" s="475" t="s">
        <v>716</v>
      </c>
      <c r="C14" s="476"/>
      <c r="D14" s="475" t="s">
        <v>715</v>
      </c>
      <c r="E14" s="477"/>
      <c r="F14" s="477"/>
      <c r="G14" s="476"/>
      <c r="H14" s="207" t="s">
        <v>714</v>
      </c>
      <c r="I14" s="208" t="s">
        <v>391</v>
      </c>
    </row>
    <row r="15" spans="1:9" x14ac:dyDescent="0.25">
      <c r="A15" s="209" t="s">
        <v>208</v>
      </c>
      <c r="B15" s="463">
        <v>2</v>
      </c>
      <c r="C15" s="463"/>
      <c r="D15" s="463">
        <v>3</v>
      </c>
      <c r="E15" s="463"/>
      <c r="F15" s="463"/>
      <c r="G15" s="463"/>
      <c r="H15" s="210">
        <v>4</v>
      </c>
      <c r="I15" s="210">
        <v>5</v>
      </c>
    </row>
    <row r="16" spans="1:9" ht="90" x14ac:dyDescent="0.25">
      <c r="A16" s="211" t="s">
        <v>208</v>
      </c>
      <c r="B16" s="452" t="s">
        <v>1093</v>
      </c>
      <c r="C16" s="453"/>
      <c r="D16" s="454" t="s">
        <v>1094</v>
      </c>
      <c r="E16" s="455"/>
      <c r="F16" s="455"/>
      <c r="G16" s="456"/>
      <c r="H16" s="212" t="s">
        <v>1095</v>
      </c>
      <c r="I16" s="213">
        <f>14484*1*1.23</f>
        <v>17815.32</v>
      </c>
    </row>
    <row r="17" spans="1:9" x14ac:dyDescent="0.25">
      <c r="A17" s="214" t="s">
        <v>99</v>
      </c>
      <c r="B17" s="457" t="s">
        <v>688</v>
      </c>
      <c r="C17" s="458"/>
      <c r="D17" s="457"/>
      <c r="E17" s="459"/>
      <c r="F17" s="459"/>
      <c r="G17" s="458"/>
      <c r="H17" s="215"/>
      <c r="I17" s="216"/>
    </row>
    <row r="18" spans="1:9" x14ac:dyDescent="0.25">
      <c r="A18" s="217" t="s">
        <v>99</v>
      </c>
      <c r="B18" s="460" t="s">
        <v>1096</v>
      </c>
      <c r="C18" s="461"/>
      <c r="D18" s="460" t="s">
        <v>1097</v>
      </c>
      <c r="E18" s="462"/>
      <c r="F18" s="462"/>
      <c r="G18" s="461"/>
      <c r="H18" s="218"/>
      <c r="I18" s="219"/>
    </row>
    <row r="19" spans="1:9" x14ac:dyDescent="0.25">
      <c r="A19" s="217" t="s">
        <v>99</v>
      </c>
      <c r="B19" s="441" t="s">
        <v>1098</v>
      </c>
      <c r="C19" s="442"/>
      <c r="D19" s="441"/>
      <c r="E19" s="443"/>
      <c r="F19" s="443"/>
      <c r="G19" s="442"/>
      <c r="H19" s="220"/>
      <c r="I19" s="221"/>
    </row>
    <row r="20" spans="1:9" x14ac:dyDescent="0.25">
      <c r="A20" s="222" t="s">
        <v>99</v>
      </c>
      <c r="B20" s="444" t="s">
        <v>1099</v>
      </c>
      <c r="C20" s="445"/>
      <c r="D20" s="446">
        <v>1</v>
      </c>
      <c r="E20" s="447"/>
      <c r="F20" s="447"/>
      <c r="G20" s="448"/>
      <c r="H20" s="223"/>
      <c r="I20" s="224"/>
    </row>
    <row r="21" spans="1:9" x14ac:dyDescent="0.25">
      <c r="A21" s="222" t="s">
        <v>204</v>
      </c>
      <c r="B21" s="449" t="s">
        <v>662</v>
      </c>
      <c r="C21" s="450"/>
      <c r="D21" s="449"/>
      <c r="E21" s="451"/>
      <c r="F21" s="451"/>
      <c r="G21" s="450"/>
      <c r="H21" s="225"/>
      <c r="I21" s="226">
        <f>I16</f>
        <v>17815.32</v>
      </c>
    </row>
    <row r="22" spans="1:9" x14ac:dyDescent="0.25">
      <c r="A22" s="125" t="s">
        <v>202</v>
      </c>
      <c r="B22" s="436" t="s">
        <v>1100</v>
      </c>
      <c r="C22" s="437"/>
      <c r="D22" s="436"/>
      <c r="E22" s="438"/>
      <c r="F22" s="438"/>
      <c r="G22" s="437"/>
      <c r="H22" s="227"/>
      <c r="I22" s="228">
        <f>I21</f>
        <v>17815.32</v>
      </c>
    </row>
    <row r="24" spans="1:9" x14ac:dyDescent="0.25">
      <c r="A24" s="439" t="s">
        <v>1101</v>
      </c>
      <c r="B24" s="439"/>
      <c r="C24" s="439"/>
      <c r="D24" s="440" t="s">
        <v>1102</v>
      </c>
      <c r="E24" s="440"/>
      <c r="F24" s="440"/>
      <c r="G24" s="440"/>
      <c r="H24" s="440"/>
      <c r="I24" s="440"/>
    </row>
    <row r="25" spans="1:9" x14ac:dyDescent="0.25">
      <c r="D25" s="229"/>
    </row>
    <row r="26" spans="1:9" x14ac:dyDescent="0.25">
      <c r="A26" s="431" t="s">
        <v>661</v>
      </c>
      <c r="B26" s="431"/>
      <c r="C26" s="431"/>
      <c r="D26" s="432"/>
      <c r="E26" s="432"/>
      <c r="F26" s="432"/>
      <c r="G26" s="432"/>
      <c r="H26" s="432"/>
      <c r="I26" s="432"/>
    </row>
    <row r="27" spans="1:9" x14ac:dyDescent="0.25">
      <c r="D27" s="429" t="s">
        <v>656</v>
      </c>
      <c r="E27" s="433"/>
      <c r="F27" s="433"/>
      <c r="G27" s="433"/>
      <c r="H27" s="433"/>
      <c r="I27" s="433"/>
    </row>
    <row r="28" spans="1:9" x14ac:dyDescent="0.25">
      <c r="A28" s="230"/>
    </row>
    <row r="29" spans="1:9" x14ac:dyDescent="0.25">
      <c r="A29" s="431" t="s">
        <v>660</v>
      </c>
      <c r="B29" s="431"/>
      <c r="C29" s="431"/>
      <c r="D29" s="432"/>
      <c r="E29" s="432"/>
      <c r="F29" s="432"/>
      <c r="G29" s="432"/>
      <c r="H29" s="432"/>
      <c r="I29" s="432"/>
    </row>
    <row r="30" spans="1:9" x14ac:dyDescent="0.25">
      <c r="D30" s="429" t="s">
        <v>656</v>
      </c>
      <c r="E30" s="433"/>
      <c r="F30" s="433"/>
      <c r="G30" s="433"/>
      <c r="H30" s="433"/>
      <c r="I30" s="433"/>
    </row>
    <row r="31" spans="1:9" x14ac:dyDescent="0.25">
      <c r="A31" s="230"/>
    </row>
    <row r="32" spans="1:9" x14ac:dyDescent="0.25">
      <c r="A32" s="434" t="s">
        <v>659</v>
      </c>
      <c r="B32" s="434"/>
      <c r="C32" s="434"/>
      <c r="D32" s="432"/>
      <c r="E32" s="432"/>
      <c r="F32" s="432"/>
      <c r="G32" s="231" t="s">
        <v>658</v>
      </c>
      <c r="H32" s="435"/>
      <c r="I32" s="435"/>
    </row>
    <row r="33" spans="1:9" x14ac:dyDescent="0.25">
      <c r="A33" s="232"/>
      <c r="B33" s="233"/>
      <c r="C33" s="233"/>
      <c r="D33" s="429" t="s">
        <v>657</v>
      </c>
      <c r="E33" s="429"/>
      <c r="F33" s="429"/>
      <c r="G33" s="233"/>
      <c r="H33" s="430" t="s">
        <v>656</v>
      </c>
      <c r="I33" s="430"/>
    </row>
    <row r="35" spans="1:9" x14ac:dyDescent="0.25">
      <c r="A35" s="431" t="s">
        <v>655</v>
      </c>
      <c r="B35" s="431"/>
      <c r="C35" s="431"/>
      <c r="D35" s="432"/>
      <c r="E35" s="432"/>
      <c r="F35" s="432"/>
      <c r="G35" s="432"/>
      <c r="H35" s="432"/>
      <c r="I35" s="432"/>
    </row>
    <row r="36" spans="1:9" x14ac:dyDescent="0.25">
      <c r="D36" s="429" t="s">
        <v>654</v>
      </c>
      <c r="E36" s="433"/>
      <c r="F36" s="433"/>
      <c r="G36" s="433"/>
      <c r="H36" s="433"/>
      <c r="I36" s="433"/>
    </row>
    <row r="37" spans="1:9" x14ac:dyDescent="0.25">
      <c r="A37" s="230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1334-2684-4C46-8716-C0E2CD34B879}">
  <sheetPr codeName="Лист12"/>
  <dimension ref="A1:AF19"/>
  <sheetViews>
    <sheetView topLeftCell="A3" zoomScale="85" zoomScaleNormal="85" workbookViewId="0">
      <selection activeCell="I14" sqref="I14"/>
    </sheetView>
  </sheetViews>
  <sheetFormatPr defaultRowHeight="15" x14ac:dyDescent="0.25"/>
  <cols>
    <col min="1" max="1" width="3.28515625" style="103" customWidth="1"/>
    <col min="2" max="2" width="2.140625" style="103" customWidth="1"/>
    <col min="3" max="3" width="6" style="103" customWidth="1"/>
    <col min="4" max="4" width="7.5703125" style="103" customWidth="1"/>
    <col min="5" max="5" width="2.7109375" style="103" customWidth="1"/>
    <col min="6" max="6" width="1.5703125" style="103" customWidth="1"/>
    <col min="7" max="7" width="6.42578125" style="103" customWidth="1"/>
    <col min="8" max="10" width="4.85546875" style="103" customWidth="1"/>
    <col min="11" max="11" width="0.5703125" style="103" customWidth="1"/>
    <col min="12" max="12" width="3.85546875" style="103" customWidth="1"/>
    <col min="13" max="13" width="4.85546875" style="103" customWidth="1"/>
    <col min="14" max="14" width="4.28515625" style="103" customWidth="1"/>
    <col min="15" max="15" width="7.5703125" style="103" customWidth="1"/>
    <col min="16" max="16" width="4.85546875" style="103" customWidth="1"/>
    <col min="17" max="17" width="5.42578125" style="103" customWidth="1"/>
    <col min="18" max="18" width="2.7109375" style="103" customWidth="1"/>
    <col min="19" max="19" width="9.140625" style="103" customWidth="1"/>
    <col min="20" max="20" width="4.28515625" style="103" customWidth="1"/>
    <col min="21" max="21" width="0.5703125" style="103" customWidth="1"/>
    <col min="22" max="22" width="2.7109375" style="103" customWidth="1"/>
    <col min="23" max="23" width="5.42578125" style="103" customWidth="1"/>
    <col min="24" max="24" width="2.7109375" style="103" customWidth="1"/>
    <col min="25" max="25" width="9.140625" style="103" customWidth="1"/>
    <col min="26" max="26" width="2.140625" style="103" customWidth="1"/>
    <col min="27" max="27" width="7" style="103" customWidth="1"/>
    <col min="28" max="29" width="3.28515625" style="103" customWidth="1"/>
    <col min="30" max="30" width="4.28515625" style="103" customWidth="1"/>
    <col min="31" max="31" width="14" style="103" customWidth="1"/>
    <col min="32" max="32" width="3.28515625" style="103" customWidth="1"/>
    <col min="33" max="16384" width="9.140625" style="103"/>
  </cols>
  <sheetData>
    <row r="1" spans="1:32" ht="14.25" customHeight="1" x14ac:dyDescent="0.25">
      <c r="A1" s="491" t="s">
        <v>878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2" t="s">
        <v>99</v>
      </c>
      <c r="Y1" s="492"/>
      <c r="Z1" s="492"/>
      <c r="AA1" s="492"/>
      <c r="AB1" s="492"/>
      <c r="AC1" s="492"/>
      <c r="AD1" s="492"/>
      <c r="AE1" s="492"/>
      <c r="AF1" s="492"/>
    </row>
    <row r="2" spans="1:32" ht="49.9" customHeight="1" x14ac:dyDescent="0.25">
      <c r="A2" s="493"/>
      <c r="B2" s="493"/>
      <c r="C2" s="493"/>
      <c r="D2" s="493"/>
      <c r="E2" s="493"/>
      <c r="F2" s="493"/>
      <c r="G2" s="494" t="s">
        <v>924</v>
      </c>
      <c r="H2" s="494"/>
      <c r="I2" s="494"/>
      <c r="J2" s="494"/>
      <c r="K2" s="494"/>
      <c r="L2" s="479" t="s">
        <v>99</v>
      </c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93" t="s">
        <v>923</v>
      </c>
      <c r="Z2" s="493"/>
      <c r="AA2" s="493"/>
      <c r="AB2" s="493"/>
      <c r="AC2" s="493"/>
      <c r="AD2" s="494" t="s">
        <v>922</v>
      </c>
      <c r="AE2" s="494"/>
      <c r="AF2" s="494"/>
    </row>
    <row r="3" spans="1:32" ht="14.25" customHeight="1" x14ac:dyDescent="0.25">
      <c r="A3" s="479" t="s">
        <v>99</v>
      </c>
      <c r="B3" s="479"/>
      <c r="C3" s="479"/>
      <c r="D3" s="479"/>
      <c r="E3" s="479"/>
      <c r="F3" s="479"/>
      <c r="Y3" s="479" t="s">
        <v>99</v>
      </c>
      <c r="Z3" s="479"/>
      <c r="AA3" s="479"/>
      <c r="AB3" s="479"/>
      <c r="AC3" s="479"/>
      <c r="AD3" s="494" t="s">
        <v>921</v>
      </c>
      <c r="AE3" s="494"/>
      <c r="AF3" s="494"/>
    </row>
    <row r="4" spans="1:32" ht="14.25" customHeight="1" x14ac:dyDescent="0.25">
      <c r="Y4" s="478" t="s">
        <v>99</v>
      </c>
      <c r="Z4" s="478"/>
      <c r="AA4" s="478"/>
      <c r="AB4" s="478"/>
      <c r="AC4" s="478"/>
      <c r="AD4" s="494" t="s">
        <v>920</v>
      </c>
      <c r="AE4" s="494"/>
      <c r="AF4" s="494"/>
    </row>
    <row r="5" spans="1:32" ht="14.25" customHeight="1" x14ac:dyDescent="0.25">
      <c r="A5" s="495" t="s">
        <v>99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4" t="s">
        <v>919</v>
      </c>
      <c r="Z5" s="494"/>
      <c r="AA5" s="494"/>
      <c r="AB5" s="494"/>
      <c r="AC5" s="494"/>
      <c r="AD5" s="494"/>
      <c r="AE5" s="494"/>
      <c r="AF5" s="494"/>
    </row>
    <row r="6" spans="1:32" ht="28.5" customHeight="1" x14ac:dyDescent="0.25">
      <c r="A6" s="496" t="s">
        <v>918</v>
      </c>
      <c r="B6" s="496"/>
      <c r="C6" s="496"/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</row>
    <row r="7" spans="1:32" ht="14.25" customHeight="1" x14ac:dyDescent="0.25">
      <c r="A7" s="497" t="s">
        <v>917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  <c r="O7" s="497"/>
      <c r="P7" s="497"/>
      <c r="Q7" s="497"/>
      <c r="R7" s="497"/>
      <c r="S7" s="497"/>
      <c r="T7" s="497"/>
      <c r="U7" s="497"/>
      <c r="V7" s="497"/>
      <c r="W7" s="497"/>
      <c r="X7" s="497"/>
      <c r="Y7" s="497"/>
      <c r="Z7" s="497"/>
      <c r="AA7" s="497"/>
      <c r="AB7" s="497"/>
      <c r="AC7" s="497"/>
      <c r="AD7" s="497"/>
      <c r="AE7" s="497"/>
      <c r="AF7" s="497"/>
    </row>
    <row r="8" spans="1:32" ht="94.15" customHeight="1" x14ac:dyDescent="0.25">
      <c r="A8" s="488" t="s">
        <v>916</v>
      </c>
      <c r="B8" s="488" t="s">
        <v>915</v>
      </c>
      <c r="C8" s="488"/>
      <c r="D8" s="488" t="s">
        <v>914</v>
      </c>
      <c r="E8" s="488" t="s">
        <v>913</v>
      </c>
      <c r="F8" s="488"/>
      <c r="G8" s="488"/>
      <c r="H8" s="488" t="s">
        <v>912</v>
      </c>
      <c r="I8" s="488" t="s">
        <v>911</v>
      </c>
      <c r="J8" s="488" t="s">
        <v>910</v>
      </c>
      <c r="K8" s="488"/>
      <c r="L8" s="488"/>
      <c r="M8" s="488" t="s">
        <v>909</v>
      </c>
      <c r="N8" s="488"/>
      <c r="O8" s="488" t="s">
        <v>908</v>
      </c>
      <c r="P8" s="488" t="s">
        <v>907</v>
      </c>
      <c r="Q8" s="488"/>
      <c r="R8" s="488"/>
      <c r="S8" s="488" t="s">
        <v>906</v>
      </c>
      <c r="T8" s="488" t="s">
        <v>905</v>
      </c>
      <c r="U8" s="488"/>
      <c r="V8" s="488" t="s">
        <v>904</v>
      </c>
      <c r="W8" s="488" t="s">
        <v>903</v>
      </c>
      <c r="X8" s="488"/>
      <c r="Y8" s="488" t="s">
        <v>902</v>
      </c>
      <c r="Z8" s="488" t="s">
        <v>901</v>
      </c>
      <c r="AA8" s="488"/>
      <c r="AB8" s="488" t="s">
        <v>900</v>
      </c>
      <c r="AC8" s="488"/>
      <c r="AD8" s="488"/>
      <c r="AE8" s="488" t="s">
        <v>899</v>
      </c>
      <c r="AF8" s="488" t="s">
        <v>898</v>
      </c>
    </row>
    <row r="9" spans="1:32" ht="42.75" customHeight="1" x14ac:dyDescent="0.25">
      <c r="A9" s="488"/>
      <c r="B9" s="488"/>
      <c r="C9" s="488"/>
      <c r="D9" s="488"/>
      <c r="E9" s="488"/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115" t="s">
        <v>185</v>
      </c>
      <c r="Q9" s="488" t="s">
        <v>405</v>
      </c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  <c r="AE9" s="488"/>
      <c r="AF9" s="488"/>
    </row>
    <row r="10" spans="1:32" ht="14.25" customHeight="1" x14ac:dyDescent="0.25">
      <c r="A10" s="114" t="s">
        <v>208</v>
      </c>
      <c r="B10" s="487">
        <v>2</v>
      </c>
      <c r="C10" s="487"/>
      <c r="D10" s="113">
        <v>3</v>
      </c>
      <c r="E10" s="487">
        <v>4</v>
      </c>
      <c r="F10" s="487"/>
      <c r="G10" s="487"/>
      <c r="H10" s="113">
        <v>5</v>
      </c>
      <c r="I10" s="113">
        <v>6</v>
      </c>
      <c r="J10" s="487">
        <v>7</v>
      </c>
      <c r="K10" s="487"/>
      <c r="L10" s="487"/>
      <c r="M10" s="487">
        <v>8</v>
      </c>
      <c r="N10" s="487"/>
      <c r="O10" s="113">
        <v>9</v>
      </c>
      <c r="P10" s="113">
        <v>10</v>
      </c>
      <c r="Q10" s="487">
        <v>11</v>
      </c>
      <c r="R10" s="487"/>
      <c r="S10" s="113">
        <v>12</v>
      </c>
      <c r="T10" s="487">
        <v>13</v>
      </c>
      <c r="U10" s="487"/>
      <c r="V10" s="113">
        <v>14</v>
      </c>
      <c r="W10" s="487">
        <v>15</v>
      </c>
      <c r="X10" s="487"/>
      <c r="Y10" s="113">
        <v>16</v>
      </c>
      <c r="Z10" s="487">
        <v>17</v>
      </c>
      <c r="AA10" s="487"/>
      <c r="AB10" s="487">
        <v>18</v>
      </c>
      <c r="AC10" s="487"/>
      <c r="AD10" s="487"/>
      <c r="AE10" s="113">
        <v>19</v>
      </c>
      <c r="AF10" s="113">
        <v>20</v>
      </c>
    </row>
    <row r="11" spans="1:32" ht="58.15" customHeight="1" x14ac:dyDescent="0.25">
      <c r="A11" s="109" t="s">
        <v>60</v>
      </c>
      <c r="B11" s="481" t="s">
        <v>897</v>
      </c>
      <c r="C11" s="481"/>
      <c r="D11" s="481" t="s">
        <v>751</v>
      </c>
      <c r="E11" s="481" t="s">
        <v>751</v>
      </c>
      <c r="F11" s="481"/>
      <c r="G11" s="481"/>
      <c r="H11" s="110" t="s">
        <v>1021</v>
      </c>
      <c r="I11" s="110" t="s">
        <v>1021</v>
      </c>
      <c r="J11" s="490">
        <v>193800</v>
      </c>
      <c r="K11" s="490"/>
      <c r="L11" s="490"/>
      <c r="M11" s="490">
        <v>161500</v>
      </c>
      <c r="N11" s="490"/>
      <c r="O11" s="111" t="s">
        <v>99</v>
      </c>
      <c r="P11" s="112">
        <v>1.2</v>
      </c>
      <c r="Q11" s="490">
        <v>1938</v>
      </c>
      <c r="R11" s="490"/>
      <c r="S11" s="111">
        <v>163438</v>
      </c>
      <c r="T11" s="489" t="s">
        <v>886</v>
      </c>
      <c r="U11" s="489"/>
      <c r="V11" s="109" t="s">
        <v>199</v>
      </c>
      <c r="W11" s="489" t="s">
        <v>896</v>
      </c>
      <c r="X11" s="489"/>
      <c r="Y11" s="110" t="s">
        <v>895</v>
      </c>
      <c r="Z11" s="481" t="s">
        <v>894</v>
      </c>
      <c r="AA11" s="481"/>
      <c r="AB11" s="481" t="s">
        <v>893</v>
      </c>
      <c r="AC11" s="481"/>
      <c r="AD11" s="481"/>
      <c r="AE11" s="110" t="s">
        <v>892</v>
      </c>
      <c r="AF11" s="109" t="s">
        <v>208</v>
      </c>
    </row>
    <row r="12" spans="1:32" ht="58.15" customHeight="1" x14ac:dyDescent="0.25">
      <c r="A12" s="104" t="s">
        <v>61</v>
      </c>
      <c r="B12" s="481" t="s">
        <v>99</v>
      </c>
      <c r="C12" s="481"/>
      <c r="D12" s="481"/>
      <c r="E12" s="480" t="s">
        <v>751</v>
      </c>
      <c r="F12" s="480"/>
      <c r="G12" s="480"/>
      <c r="H12" s="108" t="s">
        <v>195</v>
      </c>
      <c r="I12" s="105" t="s">
        <v>1021</v>
      </c>
      <c r="J12" s="483">
        <v>394918.03</v>
      </c>
      <c r="K12" s="483"/>
      <c r="L12" s="483"/>
      <c r="M12" s="483">
        <v>329098.36</v>
      </c>
      <c r="N12" s="483"/>
      <c r="O12" s="106" t="s">
        <v>99</v>
      </c>
      <c r="P12" s="107">
        <v>1.2</v>
      </c>
      <c r="Q12" s="483">
        <v>3949.18</v>
      </c>
      <c r="R12" s="483"/>
      <c r="S12" s="106">
        <v>333047.53999999998</v>
      </c>
      <c r="T12" s="482" t="s">
        <v>886</v>
      </c>
      <c r="U12" s="482"/>
      <c r="V12" s="104" t="s">
        <v>199</v>
      </c>
      <c r="W12" s="482" t="s">
        <v>891</v>
      </c>
      <c r="X12" s="482"/>
      <c r="Y12" s="105" t="s">
        <v>890</v>
      </c>
      <c r="Z12" s="480" t="s">
        <v>889</v>
      </c>
      <c r="AA12" s="480"/>
      <c r="AB12" s="480" t="s">
        <v>888</v>
      </c>
      <c r="AC12" s="480"/>
      <c r="AD12" s="480"/>
      <c r="AE12" s="105" t="s">
        <v>887</v>
      </c>
      <c r="AF12" s="104" t="s">
        <v>208</v>
      </c>
    </row>
    <row r="13" spans="1:32" ht="58.15" customHeight="1" x14ac:dyDescent="0.25">
      <c r="A13" s="104" t="s">
        <v>62</v>
      </c>
      <c r="B13" s="481" t="s">
        <v>99</v>
      </c>
      <c r="C13" s="481"/>
      <c r="D13" s="481"/>
      <c r="E13" s="480" t="s">
        <v>751</v>
      </c>
      <c r="F13" s="480"/>
      <c r="G13" s="480"/>
      <c r="H13" s="108" t="s">
        <v>195</v>
      </c>
      <c r="I13" s="105" t="s">
        <v>1021</v>
      </c>
      <c r="J13" s="483">
        <v>445600</v>
      </c>
      <c r="K13" s="483"/>
      <c r="L13" s="483"/>
      <c r="M13" s="483">
        <v>371333.33</v>
      </c>
      <c r="N13" s="483"/>
      <c r="O13" s="106" t="s">
        <v>99</v>
      </c>
      <c r="P13" s="107">
        <v>1.2</v>
      </c>
      <c r="Q13" s="483">
        <v>4456</v>
      </c>
      <c r="R13" s="483"/>
      <c r="S13" s="106">
        <v>375789.33</v>
      </c>
      <c r="T13" s="482" t="s">
        <v>886</v>
      </c>
      <c r="U13" s="482"/>
      <c r="V13" s="104" t="s">
        <v>199</v>
      </c>
      <c r="W13" s="482" t="s">
        <v>885</v>
      </c>
      <c r="X13" s="482"/>
      <c r="Y13" s="105" t="s">
        <v>884</v>
      </c>
      <c r="Z13" s="480" t="s">
        <v>883</v>
      </c>
      <c r="AA13" s="480"/>
      <c r="AB13" s="480" t="s">
        <v>882</v>
      </c>
      <c r="AC13" s="480"/>
      <c r="AD13" s="480"/>
      <c r="AE13" s="105" t="s">
        <v>881</v>
      </c>
      <c r="AF13" s="104" t="s">
        <v>204</v>
      </c>
    </row>
    <row r="14" spans="1:32" ht="104.25" customHeight="1" x14ac:dyDescent="0.25">
      <c r="A14" s="116" t="s">
        <v>68</v>
      </c>
      <c r="B14" s="485" t="s">
        <v>1008</v>
      </c>
      <c r="C14" s="485"/>
      <c r="D14" s="485" t="s">
        <v>945</v>
      </c>
      <c r="E14" s="485" t="s">
        <v>945</v>
      </c>
      <c r="F14" s="485"/>
      <c r="G14" s="485"/>
      <c r="H14" s="117" t="s">
        <v>195</v>
      </c>
      <c r="I14" s="117" t="s">
        <v>195</v>
      </c>
      <c r="J14" s="486">
        <v>40188</v>
      </c>
      <c r="K14" s="486"/>
      <c r="L14" s="486"/>
      <c r="M14" s="486">
        <v>33490</v>
      </c>
      <c r="N14" s="486"/>
      <c r="O14" s="118" t="s">
        <v>99</v>
      </c>
      <c r="P14" s="119">
        <v>1.2</v>
      </c>
      <c r="Q14" s="486">
        <v>401.88</v>
      </c>
      <c r="R14" s="486"/>
      <c r="S14" s="118">
        <v>33891.879999999997</v>
      </c>
      <c r="T14" s="498" t="s">
        <v>886</v>
      </c>
      <c r="U14" s="498"/>
      <c r="V14" s="116" t="s">
        <v>199</v>
      </c>
      <c r="W14" s="498" t="s">
        <v>1009</v>
      </c>
      <c r="X14" s="498"/>
      <c r="Y14" s="117" t="s">
        <v>1010</v>
      </c>
      <c r="Z14" s="485" t="s">
        <v>1011</v>
      </c>
      <c r="AA14" s="485"/>
      <c r="AB14" s="485" t="s">
        <v>1012</v>
      </c>
      <c r="AC14" s="485"/>
      <c r="AD14" s="485"/>
      <c r="AE14" s="117" t="s">
        <v>881</v>
      </c>
      <c r="AF14" s="116" t="s">
        <v>204</v>
      </c>
    </row>
    <row r="15" spans="1:32" ht="80.25" customHeight="1" x14ac:dyDescent="0.25">
      <c r="A15" s="120" t="s">
        <v>77</v>
      </c>
      <c r="B15" s="485" t="s">
        <v>99</v>
      </c>
      <c r="C15" s="485"/>
      <c r="D15" s="485"/>
      <c r="E15" s="499" t="s">
        <v>945</v>
      </c>
      <c r="F15" s="499"/>
      <c r="G15" s="499"/>
      <c r="H15" s="121" t="s">
        <v>195</v>
      </c>
      <c r="I15" s="122" t="s">
        <v>195</v>
      </c>
      <c r="J15" s="500">
        <v>46500</v>
      </c>
      <c r="K15" s="500"/>
      <c r="L15" s="500"/>
      <c r="M15" s="500">
        <v>38750</v>
      </c>
      <c r="N15" s="500"/>
      <c r="O15" s="123" t="s">
        <v>99</v>
      </c>
      <c r="P15" s="124">
        <v>1.2</v>
      </c>
      <c r="Q15" s="500">
        <v>465</v>
      </c>
      <c r="R15" s="500"/>
      <c r="S15" s="123">
        <v>39215</v>
      </c>
      <c r="T15" s="501" t="s">
        <v>886</v>
      </c>
      <c r="U15" s="501"/>
      <c r="V15" s="120" t="s">
        <v>199</v>
      </c>
      <c r="W15" s="501" t="s">
        <v>1013</v>
      </c>
      <c r="X15" s="501"/>
      <c r="Y15" s="122" t="s">
        <v>1014</v>
      </c>
      <c r="Z15" s="499" t="s">
        <v>1015</v>
      </c>
      <c r="AA15" s="499"/>
      <c r="AB15" s="499" t="s">
        <v>1016</v>
      </c>
      <c r="AC15" s="499"/>
      <c r="AD15" s="499"/>
      <c r="AE15" s="122" t="s">
        <v>881</v>
      </c>
      <c r="AF15" s="120" t="s">
        <v>204</v>
      </c>
    </row>
    <row r="16" spans="1:32" ht="80.25" customHeight="1" x14ac:dyDescent="0.25">
      <c r="A16" s="120" t="s">
        <v>78</v>
      </c>
      <c r="B16" s="485" t="s">
        <v>99</v>
      </c>
      <c r="C16" s="485"/>
      <c r="D16" s="485"/>
      <c r="E16" s="499" t="s">
        <v>945</v>
      </c>
      <c r="F16" s="499"/>
      <c r="G16" s="499"/>
      <c r="H16" s="121" t="s">
        <v>195</v>
      </c>
      <c r="I16" s="122" t="s">
        <v>195</v>
      </c>
      <c r="J16" s="500">
        <v>48590.16</v>
      </c>
      <c r="K16" s="500"/>
      <c r="L16" s="500"/>
      <c r="M16" s="500">
        <v>40491.800000000003</v>
      </c>
      <c r="N16" s="500"/>
      <c r="O16" s="123" t="s">
        <v>99</v>
      </c>
      <c r="P16" s="124">
        <v>1.2</v>
      </c>
      <c r="Q16" s="500">
        <v>485.9</v>
      </c>
      <c r="R16" s="500"/>
      <c r="S16" s="123">
        <v>40977.699999999997</v>
      </c>
      <c r="T16" s="501" t="s">
        <v>886</v>
      </c>
      <c r="U16" s="501"/>
      <c r="V16" s="120" t="s">
        <v>199</v>
      </c>
      <c r="W16" s="501" t="s">
        <v>1017</v>
      </c>
      <c r="X16" s="501"/>
      <c r="Y16" s="122" t="s">
        <v>1018</v>
      </c>
      <c r="Z16" s="499" t="s">
        <v>1019</v>
      </c>
      <c r="AA16" s="499"/>
      <c r="AB16" s="499" t="s">
        <v>1020</v>
      </c>
      <c r="AC16" s="499"/>
      <c r="AD16" s="499"/>
      <c r="AE16" s="122" t="s">
        <v>881</v>
      </c>
      <c r="AF16" s="120" t="s">
        <v>204</v>
      </c>
    </row>
    <row r="17" spans="1:32" ht="39.950000000000003" customHeight="1" x14ac:dyDescent="0.25"/>
    <row r="18" spans="1:32" ht="14.25" customHeight="1" x14ac:dyDescent="0.25">
      <c r="A18" s="479" t="s">
        <v>99</v>
      </c>
      <c r="B18" s="479"/>
      <c r="C18" s="484" t="s">
        <v>102</v>
      </c>
      <c r="D18" s="484"/>
      <c r="E18" s="484"/>
      <c r="F18" s="484"/>
      <c r="G18" s="484"/>
      <c r="H18" s="484"/>
      <c r="I18" s="484"/>
      <c r="J18" s="484"/>
      <c r="K18" s="484"/>
      <c r="L18" s="484"/>
      <c r="M18" s="484"/>
      <c r="N18" s="484"/>
      <c r="O18" s="484"/>
      <c r="P18" s="484"/>
      <c r="Q18" s="484"/>
      <c r="R18" s="484" t="s">
        <v>101</v>
      </c>
      <c r="S18" s="484"/>
      <c r="T18" s="484"/>
      <c r="U18" s="484"/>
      <c r="V18" s="484"/>
      <c r="W18" s="484"/>
      <c r="X18" s="484"/>
      <c r="Y18" s="484"/>
      <c r="Z18" s="484"/>
      <c r="AA18" s="484"/>
      <c r="AB18" s="484"/>
      <c r="AC18" s="484"/>
      <c r="AD18" s="484"/>
      <c r="AE18" s="484"/>
      <c r="AF18" s="484"/>
    </row>
    <row r="19" spans="1:32" ht="24.2" customHeight="1" x14ac:dyDescent="0.25">
      <c r="A19" s="479" t="s">
        <v>99</v>
      </c>
      <c r="B19" s="479"/>
      <c r="C19" s="479" t="s">
        <v>880</v>
      </c>
      <c r="D19" s="479"/>
      <c r="E19" s="479"/>
      <c r="F19" s="478" t="s">
        <v>99</v>
      </c>
      <c r="G19" s="478"/>
      <c r="H19" s="478"/>
      <c r="I19" s="478"/>
      <c r="J19" s="478"/>
      <c r="K19" s="479" t="s">
        <v>99</v>
      </c>
      <c r="L19" s="479"/>
      <c r="M19" s="479"/>
      <c r="N19" s="479" t="s">
        <v>879</v>
      </c>
      <c r="O19" s="479"/>
      <c r="P19" s="479"/>
      <c r="Q19" s="479"/>
      <c r="R19" s="479" t="s">
        <v>100</v>
      </c>
      <c r="S19" s="479"/>
      <c r="T19" s="479"/>
      <c r="U19" s="478" t="s">
        <v>99</v>
      </c>
      <c r="V19" s="478"/>
      <c r="W19" s="478"/>
      <c r="X19" s="478"/>
      <c r="Y19" s="478"/>
      <c r="Z19" s="478"/>
      <c r="AA19" s="479" t="s">
        <v>99</v>
      </c>
      <c r="AB19" s="479"/>
      <c r="AC19" s="479" t="s">
        <v>98</v>
      </c>
      <c r="AD19" s="479"/>
      <c r="AE19" s="479"/>
      <c r="AF19" s="479"/>
    </row>
  </sheetData>
  <mergeCells count="113">
    <mergeCell ref="B16:C16"/>
    <mergeCell ref="E16:G16"/>
    <mergeCell ref="J16:L16"/>
    <mergeCell ref="M16:N16"/>
    <mergeCell ref="Q16:R16"/>
    <mergeCell ref="T16:U16"/>
    <mergeCell ref="W16:X16"/>
    <mergeCell ref="Z16:AA16"/>
    <mergeCell ref="AB16:AD16"/>
    <mergeCell ref="B15:C15"/>
    <mergeCell ref="E15:G15"/>
    <mergeCell ref="J15:L15"/>
    <mergeCell ref="M15:N15"/>
    <mergeCell ref="Q15:R15"/>
    <mergeCell ref="T15:U15"/>
    <mergeCell ref="W15:X15"/>
    <mergeCell ref="Z15:AA15"/>
    <mergeCell ref="AB15:AD15"/>
    <mergeCell ref="M14:N14"/>
    <mergeCell ref="Q14:R14"/>
    <mergeCell ref="T14:U14"/>
    <mergeCell ref="W14:X14"/>
    <mergeCell ref="AD3:AF3"/>
    <mergeCell ref="A3:F3"/>
    <mergeCell ref="Y3:AC3"/>
    <mergeCell ref="Y4:AC4"/>
    <mergeCell ref="AD4:AF4"/>
    <mergeCell ref="A8:A9"/>
    <mergeCell ref="B8:C9"/>
    <mergeCell ref="Q9:R9"/>
    <mergeCell ref="V8:V9"/>
    <mergeCell ref="O8:O9"/>
    <mergeCell ref="P8:R8"/>
    <mergeCell ref="S8:S9"/>
    <mergeCell ref="T8:U9"/>
    <mergeCell ref="B10:C10"/>
    <mergeCell ref="Z14:AA14"/>
    <mergeCell ref="AB14:AD14"/>
    <mergeCell ref="D8:D9"/>
    <mergeCell ref="E8:G9"/>
    <mergeCell ref="H8:H9"/>
    <mergeCell ref="I8:I9"/>
    <mergeCell ref="A1:W1"/>
    <mergeCell ref="X1:AF1"/>
    <mergeCell ref="A2:F2"/>
    <mergeCell ref="Y2:AC2"/>
    <mergeCell ref="G2:K2"/>
    <mergeCell ref="Y5:AF5"/>
    <mergeCell ref="A5:X5"/>
    <mergeCell ref="A6:AF6"/>
    <mergeCell ref="A7:AF7"/>
    <mergeCell ref="AD2:AF2"/>
    <mergeCell ref="L2:X2"/>
    <mergeCell ref="Z10:AA10"/>
    <mergeCell ref="Z8:AA9"/>
    <mergeCell ref="T10:U10"/>
    <mergeCell ref="Q11:R11"/>
    <mergeCell ref="T11:U11"/>
    <mergeCell ref="Z11:AA11"/>
    <mergeCell ref="E10:G10"/>
    <mergeCell ref="J10:L10"/>
    <mergeCell ref="M10:N10"/>
    <mergeCell ref="Q10:R10"/>
    <mergeCell ref="J8:L9"/>
    <mergeCell ref="M8:N9"/>
    <mergeCell ref="AB11:AD11"/>
    <mergeCell ref="B12:C12"/>
    <mergeCell ref="E12:G12"/>
    <mergeCell ref="AB10:AD10"/>
    <mergeCell ref="AB8:AD9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W10:X10"/>
    <mergeCell ref="W8:X9"/>
    <mergeCell ref="Y8:Y9"/>
    <mergeCell ref="F19:J19"/>
    <mergeCell ref="K19:M19"/>
    <mergeCell ref="Z12:AA12"/>
    <mergeCell ref="AB12:AD12"/>
    <mergeCell ref="B13:C13"/>
    <mergeCell ref="E13:G13"/>
    <mergeCell ref="W13:X13"/>
    <mergeCell ref="J13:L13"/>
    <mergeCell ref="M13:N13"/>
    <mergeCell ref="Q13:R13"/>
    <mergeCell ref="A18:B18"/>
    <mergeCell ref="R18:AF18"/>
    <mergeCell ref="A19:B19"/>
    <mergeCell ref="R19:T19"/>
    <mergeCell ref="AC19:AF19"/>
    <mergeCell ref="U19:Z19"/>
    <mergeCell ref="AA19:AB19"/>
    <mergeCell ref="C18:Q18"/>
    <mergeCell ref="C19:E19"/>
    <mergeCell ref="N19:Q19"/>
    <mergeCell ref="B14:C14"/>
    <mergeCell ref="D14:D16"/>
    <mergeCell ref="E14:G14"/>
    <mergeCell ref="J14:L14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СЗ</vt:lpstr>
      <vt:lpstr>ССР</vt:lpstr>
      <vt:lpstr>ИЦИ</vt:lpstr>
      <vt:lpstr>02-01-01</vt:lpstr>
      <vt:lpstr>02-01-02</vt:lpstr>
      <vt:lpstr>02-01-03</vt:lpstr>
      <vt:lpstr>02-01-04</vt:lpstr>
      <vt:lpstr>12-01-01</vt:lpstr>
      <vt:lpstr>09-01-02</vt:lpstr>
      <vt:lpstr>01-01-02</vt:lpstr>
      <vt:lpstr>01-01-01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'02-01-04'!Заголовки_для_печати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2026-04-22T14:08:18Z</dcterms:modified>
</cp:coreProperties>
</file>